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7B" sheetId="1" r:id="rId1"/>
  </sheets>
  <definedNames>
    <definedName name="web_qryNote17B">web_qryNote17B!$A$6:$U$994</definedName>
  </definedNames>
  <calcPr calcId="15251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6" i="1"/>
</calcChain>
</file>

<file path=xl/sharedStrings.xml><?xml version="1.0" encoding="utf-8"?>
<sst xmlns="http://schemas.openxmlformats.org/spreadsheetml/2006/main" count="2993" uniqueCount="156">
  <si>
    <t>ÅR</t>
  </si>
  <si>
    <t>Selskapsnavn</t>
  </si>
  <si>
    <t>RaddefinisjonId</t>
  </si>
  <si>
    <t>Tekst</t>
  </si>
  <si>
    <t>2017</t>
  </si>
  <si>
    <t>AGDER ENERGI NETT AS</t>
  </si>
  <si>
    <t>Linjer</t>
  </si>
  <si>
    <t>Jordkabler</t>
  </si>
  <si>
    <t>Hovedtransformator</t>
  </si>
  <si>
    <t>Sum regionalt distribusjonsnett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</si>
  <si>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</si>
  <si>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</si>
  <si>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</si>
  <si>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</si>
  <si>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</si>
  <si>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</si>
  <si>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</si>
  <si>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Målere</t>
  </si>
  <si>
    <t>Sum lokalt distribusjonsnett</t>
  </si>
  <si>
    <t>Total sum</t>
  </si>
  <si>
    <t>ALTA KRAFTLAG SA</t>
  </si>
  <si>
    <t>ANDØY ENERGI AS</t>
  </si>
  <si>
    <t>Annet</t>
  </si>
  <si>
    <t>Herav produksjonsrelaterte nettanlegg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</si>
  <si>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</si>
  <si>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</si>
  <si>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</si>
  <si>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</si>
  <si>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</si>
  <si>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</si>
  <si>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Sjøkabler</t>
  </si>
  <si>
    <t>Innføringstransformator</t>
  </si>
  <si>
    <t>Sum transmisjonsnett</t>
  </si>
  <si>
    <t>DALANE NETT AS</t>
  </si>
  <si>
    <t>DRANGEDAL EVERK KF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</si>
  <si>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</si>
  <si>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</si>
  <si>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</si>
  <si>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</si>
  <si>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</si>
  <si>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</si>
  <si>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</si>
  <si>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</si>
  <si>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</si>
  <si>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</si>
  <si>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</si>
  <si>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</si>
  <si>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</si>
  <si>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</si>
  <si>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</si>
  <si>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</si>
  <si>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</si>
  <si>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</si>
  <si>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</si>
  <si>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</si>
  <si>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Annet, kundespesifikke anlegg</t>
  </si>
  <si>
    <t>HJARTDAL ELVERK AS</t>
  </si>
  <si>
    <t>HURUM NETT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</si>
  <si>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</si>
  <si>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</si>
  <si>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</si>
  <si>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</si>
  <si>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</si>
  <si>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</si>
  <si>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</si>
  <si>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</si>
  <si>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</si>
  <si>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</si>
  <si>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</si>
  <si>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</si>
  <si>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</si>
  <si>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</si>
  <si>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</si>
  <si>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</si>
  <si>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AS</t>
  </si>
  <si>
    <t>MIDTKRAFT AS</t>
  </si>
  <si>
    <t>MIDT-TELEMARK ENERGI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</si>
  <si>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</si>
  <si>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</si>
  <si>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</si>
  <si>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</si>
  <si>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</si>
  <si>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</si>
  <si>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</si>
  <si>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</si>
  <si>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</si>
  <si>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</si>
  <si>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</si>
  <si>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</si>
  <si>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</si>
  <si>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</si>
  <si>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</si>
  <si>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</si>
  <si>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</si>
  <si>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</si>
  <si>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</si>
  <si>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</si>
  <si>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</si>
  <si>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</si>
  <si>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</si>
  <si>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</si>
  <si>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</si>
  <si>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</si>
  <si>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</si>
  <si>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</si>
  <si>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</si>
  <si>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</si>
  <si>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</si>
  <si>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</si>
  <si>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</si>
  <si>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</si>
  <si>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</si>
  <si>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</si>
  <si>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</si>
  <si>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</si>
  <si>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</si>
  <si>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</si>
  <si>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</si>
  <si>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</si>
  <si>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</si>
  <si>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</si>
  <si>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</si>
  <si>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</si>
  <si>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</si>
  <si>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</si>
  <si>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</si>
  <si>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</si>
  <si>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</si>
  <si>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</si>
  <si>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</si>
  <si>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</si>
  <si>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</si>
  <si>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YMBER AS</t>
  </si>
  <si>
    <t>ØVRE EIKER NETT AS</t>
  </si>
  <si>
    <t>ÅRDAL ENERGI KF</t>
  </si>
  <si>
    <t>Note 17.B</t>
  </si>
  <si>
    <t xml:space="preserve">Rapportering av anlegg knyttet til overføringstjenester som finansiert med tilskudd/anleggsbidrag 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</si>
  <si>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</si>
  <si>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</si>
  <si>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</si>
  <si>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</si>
  <si>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</si>
  <si>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</si>
  <si>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</si>
  <si>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</si>
  <si>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Investering</t>
  </si>
  <si>
    <t>Årets avgang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</si>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</sst>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4"/>
  <sheetViews>
    <sheetView tabSelected="1" workbookViewId="0">
      <pane ySplit="5" topLeftCell="A6" activePane="bottomLeft" state="frozen"/>
      <selection pane="bottomLeft" activeCell="B3" sqref="B3"/>
    </sheetView>
  </sheetViews>
  <sheetFormatPr baseColWidth="10" defaultColWidth="9.140625" defaultRowHeight="15"/>
  <cols>
    <col min="2" max="2" width="11.85546875" customWidth="1"/>
    <col min="3" max="3" width="28.5703125" customWidth="1"/>
    <col min="5" max="5" width="19.42578125" bestFit="1" customWidth="1"/>
  </cols>
  <sheetData>
    <row r="1" spans="1:21" ht="27.75">
      <c r="A1" s="1" t="s">
        <v>135</v>
      </c>
    </row>
    <row r="2" spans="1:21" ht="21">
      <c r="A2" s="2" t="s">
        <v>136</v>
      </c>
    </row>
    <row r="4" spans="1:21">
      <c r="G4" s="6" t="s">
        <v>137</v>
      </c>
      <c r="H4" s="6"/>
      <c r="I4" s="6"/>
      <c r="J4" s="6"/>
      <c r="K4" s="6"/>
      <c r="L4" s="6"/>
      <c r="M4" s="7" t="s">
        <v>138</v>
      </c>
      <c r="N4" s="7"/>
      <c r="O4" s="7"/>
      <c r="P4" s="7"/>
      <c r="Q4" s="7"/>
      <c r="R4" s="7"/>
      <c r="S4" s="7"/>
      <c r="T4" s="8" t="s">
        <v>139</v>
      </c>
      <c r="U4" s="8"/>
    </row>
    <row r="5" spans="1:21" ht="15.75" thickBot="1">
      <c r="A5" s="3" t="s">
        <v>0</v>
      </c>
      <c r="B5" s="3" t="s">
        <v>140</v>
      </c>
      <c r="C5" s="3" t="s">
        <v>1</v>
      </c>
      <c r="D5" s="3" t="s">
        <v>2</v>
      </c>
      <c r="E5" s="3" t="s">
        <v>141</v>
      </c>
      <c r="F5" s="3" t="s">
        <v>3</v>
      </c>
      <c r="G5" s="4" t="s">
        <v>142</v>
      </c>
      <c r="H5" s="3" t="s">
        <v>143</v>
      </c>
      <c r="I5" s="3" t="s">
        <v>144</v>
      </c>
      <c r="J5" s="3" t="s">
        <v>145</v>
      </c>
      <c r="K5" s="3" t="s">
        <v>146</v>
      </c>
      <c r="L5" s="4" t="s">
        <v>147</v>
      </c>
      <c r="M5" s="3" t="s">
        <v>148</v>
      </c>
      <c r="N5" s="3" t="s">
        <v>149</v>
      </c>
      <c r="O5" s="3" t="s">
        <v>144</v>
      </c>
      <c r="P5" s="3" t="s">
        <v>150</v>
      </c>
      <c r="Q5" s="3" t="s">
        <v>151</v>
      </c>
      <c r="R5" s="3" t="s">
        <v>152</v>
      </c>
      <c r="S5" s="3" t="s">
        <v>153</v>
      </c>
      <c r="T5" s="5" t="s">
        <v>154</v>
      </c>
      <c r="U5" s="5" t="s">
        <v>155</v>
      </c>
    </row>
    <row r="6" spans="1:21">
      <c r="A6" t="s">
        <v>4</v>
      </c>
      <c r="B6">
        <v>982974011</v>
      </c>
      <c r="C6" t="s">
        <v>5</v>
      </c>
      <c r="D6">
        <v>319060</v>
      </c>
      <c r="E6" t="str">
        <f>IF(D6&lt;319060,"Sentralnett",IF(D6&lt;319150,"Regionalnett",IF(D6&lt;319270,"Distribusjonsnett",IF(D6&gt;=319270,"Sum Nettvirksomhet",0))))</f>
        <v>Regionalnett</v>
      </c>
      <c r="F6" t="s">
        <v>6</v>
      </c>
      <c r="G6">
        <v>13944</v>
      </c>
      <c r="J6">
        <v>1955</v>
      </c>
      <c r="L6">
        <v>15899</v>
      </c>
      <c r="M6">
        <v>1702</v>
      </c>
      <c r="Q6">
        <v>298</v>
      </c>
      <c r="S6">
        <v>2000</v>
      </c>
      <c r="T6">
        <v>12242</v>
      </c>
      <c r="U6">
        <v>13899</v>
      </c>
    </row>
    <row r="7" spans="1:21">
      <c r="A7" t="s">
        <v>4</v>
      </c>
      <c r="B7">
        <v>982974011</v>
      </c>
      <c r="C7" t="s">
        <v>5</v>
      </c>
      <c r="D7">
        <v>319070</v>
      </c>
      <c r="E7" t="str">
        <f t="shared" ref="E7:E70" si="0">IF(D7&lt;319060,"Sentralnett",IF(D7&lt;319150,"Regionalnett",IF(D7&lt;319270,"Distribusjonsnett",IF(D7&gt;=319270,"Sum Nettvirksomhet",0))))</f>
        <v>Regionalnett</v>
      </c>
      <c r="F7" t="s">
        <v>7</v>
      </c>
      <c r="G7">
        <v>4439</v>
      </c>
      <c r="J7">
        <v>7024</v>
      </c>
      <c r="L7">
        <v>11463</v>
      </c>
      <c r="M7">
        <v>44</v>
      </c>
      <c r="Q7">
        <v>159</v>
      </c>
      <c r="S7">
        <v>203</v>
      </c>
      <c r="T7">
        <v>4395</v>
      </c>
      <c r="U7">
        <v>11260</v>
      </c>
    </row>
    <row r="8" spans="1:21">
      <c r="A8" t="s">
        <v>4</v>
      </c>
      <c r="B8">
        <v>982974011</v>
      </c>
      <c r="C8" t="s">
        <v>5</v>
      </c>
      <c r="D8">
        <v>319090</v>
      </c>
      <c r="E8" t="str">
        <f t="shared" si="0"/>
        <v>Regionalnett</v>
      </c>
      <c r="F8" t="s">
        <v>8</v>
      </c>
      <c r="G8">
        <v>28418</v>
      </c>
      <c r="J8">
        <v>482</v>
      </c>
      <c r="L8">
        <v>28900</v>
      </c>
      <c r="M8">
        <v>2002</v>
      </c>
      <c r="Q8">
        <v>716</v>
      </c>
      <c r="S8">
        <v>2718</v>
      </c>
      <c r="T8">
        <v>26416</v>
      </c>
      <c r="U8">
        <v>26182</v>
      </c>
    </row>
    <row r="9" spans="1:21">
      <c r="A9" t="s">
        <v>4</v>
      </c>
      <c r="B9">
        <v>982974011</v>
      </c>
      <c r="C9" t="s">
        <v>5</v>
      </c>
      <c r="D9">
        <v>319130</v>
      </c>
      <c r="E9" t="str">
        <f t="shared" si="0"/>
        <v>Regionalnett</v>
      </c>
      <c r="F9" t="s">
        <v>9</v>
      </c>
      <c r="G9">
        <v>46801</v>
      </c>
      <c r="J9">
        <v>9461</v>
      </c>
      <c r="L9">
        <v>56262</v>
      </c>
      <c r="M9">
        <v>3748</v>
      </c>
      <c r="Q9">
        <v>1173</v>
      </c>
      <c r="S9">
        <v>4921</v>
      </c>
      <c r="T9">
        <v>43053</v>
      </c>
      <c r="U9">
        <v>51341</v>
      </c>
    </row>
    <row r="10" spans="1:21">
      <c r="A10" t="s">
        <v>4</v>
      </c>
      <c r="B10">
        <v>982974011</v>
      </c>
      <c r="C10" t="s">
        <v>5</v>
      </c>
      <c r="D10">
        <v>319150</v>
      </c>
      <c r="E10" t="str">
        <f t="shared" si="0"/>
        <v>Distribusjonsnett</v>
      </c>
      <c r="F10" t="s">
        <v>10</v>
      </c>
      <c r="G10">
        <v>49540</v>
      </c>
      <c r="K10">
        <v>614</v>
      </c>
      <c r="L10">
        <v>48926</v>
      </c>
      <c r="M10">
        <v>9839</v>
      </c>
      <c r="Q10">
        <v>985</v>
      </c>
      <c r="S10">
        <v>10824</v>
      </c>
      <c r="T10">
        <v>39701</v>
      </c>
      <c r="U10">
        <v>38102</v>
      </c>
    </row>
    <row r="11" spans="1:21">
      <c r="A11" t="s">
        <v>4</v>
      </c>
      <c r="B11">
        <v>982974011</v>
      </c>
      <c r="C11" t="s">
        <v>5</v>
      </c>
      <c r="D11">
        <v>319160</v>
      </c>
      <c r="E11" t="str">
        <f t="shared" si="0"/>
        <v>Distribusjonsnett</v>
      </c>
      <c r="F11" t="s">
        <v>11</v>
      </c>
      <c r="G11">
        <v>140674</v>
      </c>
      <c r="J11">
        <v>19443</v>
      </c>
      <c r="L11">
        <v>160117</v>
      </c>
      <c r="M11">
        <v>18315</v>
      </c>
      <c r="Q11">
        <v>3008</v>
      </c>
      <c r="S11">
        <v>21323</v>
      </c>
      <c r="T11">
        <v>122359</v>
      </c>
      <c r="U11">
        <v>138794</v>
      </c>
    </row>
    <row r="12" spans="1:21">
      <c r="A12" t="s">
        <v>4</v>
      </c>
      <c r="B12">
        <v>982974011</v>
      </c>
      <c r="C12" t="s">
        <v>5</v>
      </c>
      <c r="D12">
        <v>319170</v>
      </c>
      <c r="E12" t="str">
        <f t="shared" si="0"/>
        <v>Distribusjonsnett</v>
      </c>
      <c r="F12" t="s">
        <v>12</v>
      </c>
      <c r="G12">
        <v>3593</v>
      </c>
      <c r="L12">
        <v>3593</v>
      </c>
      <c r="M12">
        <v>334</v>
      </c>
      <c r="Q12">
        <v>72</v>
      </c>
      <c r="S12">
        <v>406</v>
      </c>
      <c r="T12">
        <v>3259</v>
      </c>
      <c r="U12">
        <v>3187</v>
      </c>
    </row>
    <row r="13" spans="1:21">
      <c r="A13" t="s">
        <v>4</v>
      </c>
      <c r="B13">
        <v>982974011</v>
      </c>
      <c r="C13" t="s">
        <v>5</v>
      </c>
      <c r="D13">
        <v>319180</v>
      </c>
      <c r="E13" t="str">
        <f t="shared" si="0"/>
        <v>Distribusjonsnett</v>
      </c>
      <c r="F13" t="s">
        <v>13</v>
      </c>
      <c r="G13">
        <v>233054</v>
      </c>
      <c r="H13">
        <v>2000</v>
      </c>
      <c r="J13">
        <v>25823</v>
      </c>
      <c r="L13">
        <v>260877</v>
      </c>
      <c r="M13">
        <v>49302</v>
      </c>
      <c r="N13">
        <v>750</v>
      </c>
      <c r="Q13">
        <v>7028</v>
      </c>
      <c r="S13">
        <v>57080</v>
      </c>
      <c r="T13">
        <v>183752</v>
      </c>
      <c r="U13">
        <v>203797</v>
      </c>
    </row>
    <row r="14" spans="1:21">
      <c r="A14" t="s">
        <v>4</v>
      </c>
      <c r="B14">
        <v>982974011</v>
      </c>
      <c r="C14" t="s">
        <v>5</v>
      </c>
      <c r="D14">
        <v>319190</v>
      </c>
      <c r="E14" t="str">
        <f t="shared" si="0"/>
        <v>Distribusjonsnett</v>
      </c>
      <c r="F14" t="s">
        <v>14</v>
      </c>
      <c r="G14">
        <v>137508</v>
      </c>
      <c r="J14">
        <v>7143</v>
      </c>
      <c r="L14">
        <v>144651</v>
      </c>
      <c r="M14">
        <v>31230</v>
      </c>
      <c r="Q14">
        <v>3527</v>
      </c>
      <c r="S14">
        <v>34757</v>
      </c>
      <c r="T14">
        <v>106278</v>
      </c>
      <c r="U14">
        <v>109894</v>
      </c>
    </row>
    <row r="15" spans="1:21">
      <c r="A15" t="s">
        <v>4</v>
      </c>
      <c r="B15">
        <v>982974011</v>
      </c>
      <c r="C15" t="s">
        <v>5</v>
      </c>
      <c r="D15">
        <v>319200</v>
      </c>
      <c r="E15" t="str">
        <f t="shared" si="0"/>
        <v>Distribusjonsnett</v>
      </c>
      <c r="F15" t="s">
        <v>15</v>
      </c>
      <c r="G15">
        <v>268593</v>
      </c>
      <c r="J15">
        <v>52759</v>
      </c>
      <c r="L15">
        <v>321352</v>
      </c>
      <c r="M15">
        <v>44585</v>
      </c>
      <c r="Q15">
        <v>7374</v>
      </c>
      <c r="S15">
        <v>51959</v>
      </c>
      <c r="T15">
        <v>224008</v>
      </c>
      <c r="U15">
        <v>269393</v>
      </c>
    </row>
    <row r="16" spans="1:21">
      <c r="A16" t="s">
        <v>4</v>
      </c>
      <c r="B16">
        <v>982974011</v>
      </c>
      <c r="C16" t="s">
        <v>5</v>
      </c>
      <c r="D16">
        <v>319210</v>
      </c>
      <c r="E16" t="str">
        <f t="shared" si="0"/>
        <v>Distribusjonsnett</v>
      </c>
      <c r="F16" t="s">
        <v>16</v>
      </c>
      <c r="G16">
        <v>8479</v>
      </c>
      <c r="J16">
        <v>260</v>
      </c>
      <c r="L16">
        <v>8739</v>
      </c>
      <c r="M16">
        <v>1705</v>
      </c>
      <c r="Q16">
        <v>215</v>
      </c>
      <c r="S16">
        <v>1920</v>
      </c>
      <c r="T16">
        <v>6774</v>
      </c>
      <c r="U16">
        <v>6819</v>
      </c>
    </row>
    <row r="17" spans="1:21">
      <c r="A17" t="s">
        <v>4</v>
      </c>
      <c r="B17">
        <v>982974011</v>
      </c>
      <c r="C17" t="s">
        <v>5</v>
      </c>
      <c r="D17">
        <v>319230</v>
      </c>
      <c r="E17" t="str">
        <f t="shared" si="0"/>
        <v>Distribusjonsnett</v>
      </c>
      <c r="F17" t="s">
        <v>17</v>
      </c>
      <c r="G17">
        <v>15320</v>
      </c>
      <c r="J17">
        <v>7016</v>
      </c>
      <c r="L17">
        <v>22336</v>
      </c>
      <c r="M17">
        <v>7476</v>
      </c>
      <c r="Q17">
        <v>5369</v>
      </c>
      <c r="S17">
        <v>12845</v>
      </c>
      <c r="T17">
        <v>7844</v>
      </c>
      <c r="U17">
        <v>9491</v>
      </c>
    </row>
    <row r="18" spans="1:21">
      <c r="A18" t="s">
        <v>4</v>
      </c>
      <c r="B18">
        <v>982974011</v>
      </c>
      <c r="C18" t="s">
        <v>5</v>
      </c>
      <c r="D18">
        <v>319250</v>
      </c>
      <c r="E18" t="str">
        <f t="shared" si="0"/>
        <v>Distribusjonsnett</v>
      </c>
      <c r="F18" t="s">
        <v>18</v>
      </c>
      <c r="G18">
        <v>856761</v>
      </c>
      <c r="H18">
        <v>2000</v>
      </c>
      <c r="J18">
        <v>112444</v>
      </c>
      <c r="K18">
        <v>614</v>
      </c>
      <c r="L18">
        <v>970591</v>
      </c>
      <c r="M18">
        <v>162786</v>
      </c>
      <c r="N18">
        <v>750</v>
      </c>
      <c r="Q18">
        <v>27578</v>
      </c>
      <c r="S18">
        <v>191114</v>
      </c>
      <c r="T18">
        <v>693975</v>
      </c>
      <c r="U18">
        <v>779477</v>
      </c>
    </row>
    <row r="19" spans="1:21">
      <c r="A19" t="s">
        <v>4</v>
      </c>
      <c r="B19">
        <v>982974011</v>
      </c>
      <c r="C19" t="s">
        <v>5</v>
      </c>
      <c r="D19">
        <v>319270</v>
      </c>
      <c r="E19" t="str">
        <f t="shared" si="0"/>
        <v>Sum Nettvirksomhet</v>
      </c>
      <c r="F19" t="s">
        <v>19</v>
      </c>
      <c r="G19">
        <v>903562</v>
      </c>
      <c r="H19">
        <v>2000</v>
      </c>
      <c r="J19">
        <v>121905</v>
      </c>
      <c r="K19">
        <v>614</v>
      </c>
      <c r="L19">
        <v>1026853</v>
      </c>
      <c r="M19">
        <v>166534</v>
      </c>
      <c r="N19">
        <v>750</v>
      </c>
      <c r="Q19">
        <v>28751</v>
      </c>
      <c r="S19">
        <v>196035</v>
      </c>
      <c r="T19">
        <v>737028</v>
      </c>
      <c r="U19">
        <v>830818</v>
      </c>
    </row>
    <row r="20" spans="1:21">
      <c r="A20" t="s">
        <v>4</v>
      </c>
      <c r="B20">
        <v>971029390</v>
      </c>
      <c r="C20" t="s">
        <v>20</v>
      </c>
      <c r="D20">
        <v>319090</v>
      </c>
      <c r="E20" t="str">
        <f t="shared" si="0"/>
        <v>Regionalnett</v>
      </c>
      <c r="F20" t="s">
        <v>8</v>
      </c>
      <c r="G20">
        <v>7207</v>
      </c>
      <c r="L20">
        <v>7207</v>
      </c>
      <c r="M20">
        <v>7207</v>
      </c>
      <c r="S20">
        <v>7207</v>
      </c>
      <c r="T20">
        <v>0</v>
      </c>
      <c r="U20">
        <v>0</v>
      </c>
    </row>
    <row r="21" spans="1:21">
      <c r="A21" t="s">
        <v>4</v>
      </c>
      <c r="B21">
        <v>971029390</v>
      </c>
      <c r="C21" t="s">
        <v>20</v>
      </c>
      <c r="D21">
        <v>319130</v>
      </c>
      <c r="E21" t="str">
        <f t="shared" si="0"/>
        <v>Regionalnett</v>
      </c>
      <c r="F21" t="s">
        <v>9</v>
      </c>
      <c r="G21">
        <v>7207</v>
      </c>
      <c r="L21">
        <v>7207</v>
      </c>
      <c r="M21">
        <v>7207</v>
      </c>
      <c r="S21">
        <v>7207</v>
      </c>
      <c r="T21">
        <v>0</v>
      </c>
      <c r="U21">
        <v>0</v>
      </c>
    </row>
    <row r="22" spans="1:21">
      <c r="A22" t="s">
        <v>4</v>
      </c>
      <c r="B22">
        <v>971029390</v>
      </c>
      <c r="C22" t="s">
        <v>20</v>
      </c>
      <c r="D22">
        <v>319150</v>
      </c>
      <c r="E22" t="str">
        <f t="shared" si="0"/>
        <v>Distribusjonsnett</v>
      </c>
      <c r="F22" t="s">
        <v>10</v>
      </c>
      <c r="G22">
        <v>4358</v>
      </c>
      <c r="L22">
        <v>4358</v>
      </c>
      <c r="M22">
        <v>968</v>
      </c>
      <c r="Q22">
        <v>105</v>
      </c>
      <c r="S22">
        <v>1073</v>
      </c>
      <c r="T22">
        <v>3390</v>
      </c>
      <c r="U22">
        <v>3285</v>
      </c>
    </row>
    <row r="23" spans="1:21">
      <c r="A23" t="s">
        <v>4</v>
      </c>
      <c r="B23">
        <v>971029390</v>
      </c>
      <c r="C23" t="s">
        <v>20</v>
      </c>
      <c r="D23">
        <v>319160</v>
      </c>
      <c r="E23" t="str">
        <f t="shared" si="0"/>
        <v>Distribusjonsnett</v>
      </c>
      <c r="F23" t="s">
        <v>11</v>
      </c>
      <c r="G23">
        <v>4719</v>
      </c>
      <c r="J23">
        <v>2998</v>
      </c>
      <c r="L23">
        <v>7717</v>
      </c>
      <c r="M23">
        <v>532</v>
      </c>
      <c r="Q23">
        <v>208</v>
      </c>
      <c r="S23">
        <v>740</v>
      </c>
      <c r="T23">
        <v>4187</v>
      </c>
      <c r="U23">
        <v>6977</v>
      </c>
    </row>
    <row r="24" spans="1:21">
      <c r="A24" t="s">
        <v>4</v>
      </c>
      <c r="B24">
        <v>971029390</v>
      </c>
      <c r="C24" t="s">
        <v>20</v>
      </c>
      <c r="D24">
        <v>319180</v>
      </c>
      <c r="E24" t="str">
        <f t="shared" si="0"/>
        <v>Distribusjonsnett</v>
      </c>
      <c r="F24" t="s">
        <v>13</v>
      </c>
      <c r="G24">
        <v>13620</v>
      </c>
      <c r="J24">
        <v>1567</v>
      </c>
      <c r="L24">
        <v>15187</v>
      </c>
      <c r="M24">
        <v>6499</v>
      </c>
      <c r="Q24">
        <v>456</v>
      </c>
      <c r="S24">
        <v>6955</v>
      </c>
      <c r="T24">
        <v>7121</v>
      </c>
      <c r="U24">
        <v>8232</v>
      </c>
    </row>
    <row r="25" spans="1:21">
      <c r="A25" t="s">
        <v>4</v>
      </c>
      <c r="B25">
        <v>971029390</v>
      </c>
      <c r="C25" t="s">
        <v>20</v>
      </c>
      <c r="D25">
        <v>319190</v>
      </c>
      <c r="E25" t="str">
        <f t="shared" si="0"/>
        <v>Distribusjonsnett</v>
      </c>
      <c r="F25" t="s">
        <v>14</v>
      </c>
      <c r="G25">
        <v>4795</v>
      </c>
      <c r="J25">
        <v>385</v>
      </c>
      <c r="L25">
        <v>5180</v>
      </c>
      <c r="M25">
        <v>3242</v>
      </c>
      <c r="Q25">
        <v>139</v>
      </c>
      <c r="S25">
        <v>3381</v>
      </c>
      <c r="T25">
        <v>1553</v>
      </c>
      <c r="U25">
        <v>1799</v>
      </c>
    </row>
    <row r="26" spans="1:21">
      <c r="A26" t="s">
        <v>4</v>
      </c>
      <c r="B26">
        <v>971029390</v>
      </c>
      <c r="C26" t="s">
        <v>20</v>
      </c>
      <c r="D26">
        <v>319200</v>
      </c>
      <c r="E26" t="str">
        <f t="shared" si="0"/>
        <v>Distribusjonsnett</v>
      </c>
      <c r="F26" t="s">
        <v>15</v>
      </c>
      <c r="G26">
        <v>15286</v>
      </c>
      <c r="J26">
        <v>652</v>
      </c>
      <c r="L26">
        <v>15938</v>
      </c>
      <c r="M26">
        <v>4073</v>
      </c>
      <c r="Q26">
        <v>496</v>
      </c>
      <c r="S26">
        <v>4569</v>
      </c>
      <c r="T26">
        <v>11213</v>
      </c>
      <c r="U26">
        <v>11369</v>
      </c>
    </row>
    <row r="27" spans="1:21">
      <c r="A27" t="s">
        <v>4</v>
      </c>
      <c r="B27">
        <v>971029390</v>
      </c>
      <c r="C27" t="s">
        <v>20</v>
      </c>
      <c r="D27">
        <v>319250</v>
      </c>
      <c r="E27" t="str">
        <f t="shared" si="0"/>
        <v>Distribusjonsnett</v>
      </c>
      <c r="F27" t="s">
        <v>18</v>
      </c>
      <c r="G27">
        <v>42778</v>
      </c>
      <c r="J27">
        <v>5602</v>
      </c>
      <c r="L27">
        <v>48380</v>
      </c>
      <c r="M27">
        <v>15314</v>
      </c>
      <c r="Q27">
        <v>1404</v>
      </c>
      <c r="S27">
        <v>16718</v>
      </c>
      <c r="T27">
        <v>27464</v>
      </c>
      <c r="U27">
        <v>31662</v>
      </c>
    </row>
    <row r="28" spans="1:21">
      <c r="A28" t="s">
        <v>4</v>
      </c>
      <c r="B28">
        <v>971029390</v>
      </c>
      <c r="C28" t="s">
        <v>20</v>
      </c>
      <c r="D28">
        <v>319270</v>
      </c>
      <c r="E28" t="str">
        <f t="shared" si="0"/>
        <v>Sum Nettvirksomhet</v>
      </c>
      <c r="F28" t="s">
        <v>19</v>
      </c>
      <c r="G28">
        <v>49985</v>
      </c>
      <c r="J28">
        <v>5602</v>
      </c>
      <c r="L28">
        <v>55587</v>
      </c>
      <c r="M28">
        <v>22521</v>
      </c>
      <c r="Q28">
        <v>1404</v>
      </c>
      <c r="S28">
        <v>23925</v>
      </c>
      <c r="T28">
        <v>27464</v>
      </c>
      <c r="U28">
        <v>31662</v>
      </c>
    </row>
    <row r="29" spans="1:21">
      <c r="A29" t="s">
        <v>4</v>
      </c>
      <c r="B29">
        <v>971048611</v>
      </c>
      <c r="C29" t="s">
        <v>21</v>
      </c>
      <c r="D29">
        <v>319060</v>
      </c>
      <c r="E29" t="str">
        <f t="shared" si="0"/>
        <v>Regionalnett</v>
      </c>
      <c r="F29" t="s">
        <v>6</v>
      </c>
      <c r="G29">
        <v>21513</v>
      </c>
      <c r="L29">
        <v>21513</v>
      </c>
      <c r="M29">
        <v>10056</v>
      </c>
      <c r="Q29">
        <v>378</v>
      </c>
      <c r="S29">
        <v>10434</v>
      </c>
      <c r="T29">
        <v>11457</v>
      </c>
      <c r="U29">
        <v>11079</v>
      </c>
    </row>
    <row r="30" spans="1:21">
      <c r="A30" t="s">
        <v>4</v>
      </c>
      <c r="B30">
        <v>971048611</v>
      </c>
      <c r="C30" t="s">
        <v>21</v>
      </c>
      <c r="D30">
        <v>319070</v>
      </c>
      <c r="E30" t="str">
        <f t="shared" si="0"/>
        <v>Regionalnett</v>
      </c>
      <c r="F30" t="s">
        <v>7</v>
      </c>
      <c r="G30">
        <v>10164</v>
      </c>
      <c r="L30">
        <v>10164</v>
      </c>
      <c r="M30">
        <v>10164</v>
      </c>
      <c r="S30">
        <v>10164</v>
      </c>
      <c r="T30">
        <v>0</v>
      </c>
      <c r="U30">
        <v>0</v>
      </c>
    </row>
    <row r="31" spans="1:21">
      <c r="A31" t="s">
        <v>4</v>
      </c>
      <c r="B31">
        <v>971048611</v>
      </c>
      <c r="C31" t="s">
        <v>21</v>
      </c>
      <c r="D31">
        <v>319100</v>
      </c>
      <c r="E31" t="str">
        <f t="shared" si="0"/>
        <v>Regionalnett</v>
      </c>
      <c r="F31" t="s">
        <v>22</v>
      </c>
      <c r="G31">
        <v>8254</v>
      </c>
      <c r="L31">
        <v>8254</v>
      </c>
      <c r="M31">
        <v>4303</v>
      </c>
      <c r="Q31">
        <v>247</v>
      </c>
      <c r="S31">
        <v>4550</v>
      </c>
      <c r="T31">
        <v>3951</v>
      </c>
      <c r="U31">
        <v>3704</v>
      </c>
    </row>
    <row r="32" spans="1:21">
      <c r="A32" t="s">
        <v>4</v>
      </c>
      <c r="B32">
        <v>971048611</v>
      </c>
      <c r="C32" t="s">
        <v>21</v>
      </c>
      <c r="D32">
        <v>319130</v>
      </c>
      <c r="E32" t="str">
        <f t="shared" si="0"/>
        <v>Regionalnett</v>
      </c>
      <c r="F32" t="s">
        <v>9</v>
      </c>
      <c r="G32">
        <v>39931</v>
      </c>
      <c r="L32">
        <v>39931</v>
      </c>
      <c r="M32">
        <v>24523</v>
      </c>
      <c r="Q32">
        <v>625</v>
      </c>
      <c r="S32">
        <v>25148</v>
      </c>
      <c r="T32">
        <v>15408</v>
      </c>
      <c r="U32">
        <v>14783</v>
      </c>
    </row>
    <row r="33" spans="1:21">
      <c r="A33" t="s">
        <v>4</v>
      </c>
      <c r="B33">
        <v>971048611</v>
      </c>
      <c r="C33" t="s">
        <v>21</v>
      </c>
      <c r="D33">
        <v>319140</v>
      </c>
      <c r="E33" t="str">
        <f t="shared" si="0"/>
        <v>Regionalnett</v>
      </c>
      <c r="F33" t="s">
        <v>23</v>
      </c>
      <c r="G33">
        <v>0</v>
      </c>
      <c r="L33">
        <v>0</v>
      </c>
      <c r="T33">
        <v>0</v>
      </c>
      <c r="U33">
        <v>0</v>
      </c>
    </row>
    <row r="34" spans="1:21">
      <c r="A34" t="s">
        <v>4</v>
      </c>
      <c r="B34">
        <v>971048611</v>
      </c>
      <c r="C34" t="s">
        <v>21</v>
      </c>
      <c r="D34">
        <v>319150</v>
      </c>
      <c r="E34" t="str">
        <f t="shared" si="0"/>
        <v>Distribusjonsnett</v>
      </c>
      <c r="F34" t="s">
        <v>10</v>
      </c>
      <c r="G34">
        <v>1535</v>
      </c>
      <c r="L34">
        <v>1535</v>
      </c>
      <c r="M34">
        <v>1483</v>
      </c>
      <c r="Q34">
        <v>44</v>
      </c>
      <c r="S34">
        <v>1527</v>
      </c>
      <c r="T34">
        <v>52</v>
      </c>
      <c r="U34">
        <v>8</v>
      </c>
    </row>
    <row r="35" spans="1:21">
      <c r="A35" t="s">
        <v>4</v>
      </c>
      <c r="B35">
        <v>971048611</v>
      </c>
      <c r="C35" t="s">
        <v>21</v>
      </c>
      <c r="D35">
        <v>319160</v>
      </c>
      <c r="E35" t="str">
        <f t="shared" si="0"/>
        <v>Distribusjonsnett</v>
      </c>
      <c r="F35" t="s">
        <v>11</v>
      </c>
      <c r="G35">
        <v>1839</v>
      </c>
      <c r="J35">
        <v>477</v>
      </c>
      <c r="L35">
        <v>2316</v>
      </c>
      <c r="M35">
        <v>249</v>
      </c>
      <c r="Q35">
        <v>52</v>
      </c>
      <c r="S35">
        <v>301</v>
      </c>
      <c r="T35">
        <v>1590</v>
      </c>
      <c r="U35">
        <v>2015</v>
      </c>
    </row>
    <row r="36" spans="1:21">
      <c r="A36" t="s">
        <v>4</v>
      </c>
      <c r="B36">
        <v>971048611</v>
      </c>
      <c r="C36" t="s">
        <v>21</v>
      </c>
      <c r="D36">
        <v>319180</v>
      </c>
      <c r="E36" t="str">
        <f t="shared" si="0"/>
        <v>Distribusjonsnett</v>
      </c>
      <c r="F36" t="s">
        <v>13</v>
      </c>
      <c r="G36">
        <v>3580</v>
      </c>
      <c r="L36">
        <v>3580</v>
      </c>
      <c r="M36">
        <v>1523</v>
      </c>
      <c r="Q36">
        <v>143</v>
      </c>
      <c r="S36">
        <v>1666</v>
      </c>
      <c r="T36">
        <v>2057</v>
      </c>
      <c r="U36">
        <v>1914</v>
      </c>
    </row>
    <row r="37" spans="1:21">
      <c r="A37" t="s">
        <v>4</v>
      </c>
      <c r="B37">
        <v>971048611</v>
      </c>
      <c r="C37" t="s">
        <v>21</v>
      </c>
      <c r="D37">
        <v>319190</v>
      </c>
      <c r="E37" t="str">
        <f t="shared" si="0"/>
        <v>Distribusjonsnett</v>
      </c>
      <c r="F37" t="s">
        <v>14</v>
      </c>
      <c r="G37">
        <v>1347</v>
      </c>
      <c r="L37">
        <v>1347</v>
      </c>
      <c r="M37">
        <v>1280</v>
      </c>
      <c r="Q37">
        <v>44</v>
      </c>
      <c r="S37">
        <v>1324</v>
      </c>
      <c r="T37">
        <v>67</v>
      </c>
      <c r="U37">
        <v>23</v>
      </c>
    </row>
    <row r="38" spans="1:21">
      <c r="A38" t="s">
        <v>4</v>
      </c>
      <c r="B38">
        <v>971048611</v>
      </c>
      <c r="C38" t="s">
        <v>21</v>
      </c>
      <c r="D38">
        <v>319200</v>
      </c>
      <c r="E38" t="str">
        <f t="shared" si="0"/>
        <v>Distribusjonsnett</v>
      </c>
      <c r="F38" t="s">
        <v>15</v>
      </c>
      <c r="G38">
        <v>1407</v>
      </c>
      <c r="I38">
        <v>161</v>
      </c>
      <c r="J38">
        <v>183</v>
      </c>
      <c r="L38">
        <v>1751</v>
      </c>
      <c r="M38">
        <v>1366</v>
      </c>
      <c r="Q38">
        <v>40</v>
      </c>
      <c r="S38">
        <v>1406</v>
      </c>
      <c r="T38">
        <v>41</v>
      </c>
      <c r="U38">
        <v>345</v>
      </c>
    </row>
    <row r="39" spans="1:21">
      <c r="A39" t="s">
        <v>4</v>
      </c>
      <c r="B39">
        <v>971048611</v>
      </c>
      <c r="C39" t="s">
        <v>21</v>
      </c>
      <c r="D39">
        <v>319220</v>
      </c>
      <c r="E39" t="str">
        <f t="shared" si="0"/>
        <v>Distribusjonsnett</v>
      </c>
      <c r="F39" t="s">
        <v>22</v>
      </c>
      <c r="G39">
        <v>1009</v>
      </c>
      <c r="L39">
        <v>1009</v>
      </c>
      <c r="M39">
        <v>1009</v>
      </c>
      <c r="S39">
        <v>1009</v>
      </c>
      <c r="T39">
        <v>0</v>
      </c>
      <c r="U39">
        <v>0</v>
      </c>
    </row>
    <row r="40" spans="1:21">
      <c r="A40" t="s">
        <v>4</v>
      </c>
      <c r="B40">
        <v>971048611</v>
      </c>
      <c r="C40" t="s">
        <v>21</v>
      </c>
      <c r="D40">
        <v>319250</v>
      </c>
      <c r="E40" t="str">
        <f t="shared" si="0"/>
        <v>Distribusjonsnett</v>
      </c>
      <c r="F40" t="s">
        <v>18</v>
      </c>
      <c r="G40">
        <v>10717</v>
      </c>
      <c r="I40">
        <v>161</v>
      </c>
      <c r="J40">
        <v>660</v>
      </c>
      <c r="L40">
        <v>11538</v>
      </c>
      <c r="M40">
        <v>6910</v>
      </c>
      <c r="Q40">
        <v>323</v>
      </c>
      <c r="S40">
        <v>7233</v>
      </c>
      <c r="T40">
        <v>3807</v>
      </c>
      <c r="U40">
        <v>4305</v>
      </c>
    </row>
    <row r="41" spans="1:21">
      <c r="A41" t="s">
        <v>4</v>
      </c>
      <c r="B41">
        <v>971048611</v>
      </c>
      <c r="C41" t="s">
        <v>21</v>
      </c>
      <c r="D41">
        <v>319270</v>
      </c>
      <c r="E41" t="str">
        <f t="shared" si="0"/>
        <v>Sum Nettvirksomhet</v>
      </c>
      <c r="F41" t="s">
        <v>19</v>
      </c>
      <c r="G41">
        <v>50648</v>
      </c>
      <c r="I41">
        <v>161</v>
      </c>
      <c r="J41">
        <v>660</v>
      </c>
      <c r="L41">
        <v>51469</v>
      </c>
      <c r="M41">
        <v>31433</v>
      </c>
      <c r="Q41">
        <v>948</v>
      </c>
      <c r="S41">
        <v>32381</v>
      </c>
      <c r="T41">
        <v>19215</v>
      </c>
      <c r="U41">
        <v>19088</v>
      </c>
    </row>
    <row r="42" spans="1:21">
      <c r="A42" t="s">
        <v>4</v>
      </c>
      <c r="B42">
        <v>971048611</v>
      </c>
      <c r="C42" t="s">
        <v>21</v>
      </c>
      <c r="D42">
        <v>319280</v>
      </c>
      <c r="E42" t="str">
        <f t="shared" si="0"/>
        <v>Sum Nettvirksomhet</v>
      </c>
      <c r="F42" t="s">
        <v>23</v>
      </c>
      <c r="G42">
        <v>0</v>
      </c>
      <c r="L42">
        <v>0</v>
      </c>
      <c r="T42">
        <v>0</v>
      </c>
      <c r="U42">
        <v>0</v>
      </c>
    </row>
    <row r="43" spans="1:21">
      <c r="A43" t="s">
        <v>4</v>
      </c>
      <c r="B43">
        <v>911305631</v>
      </c>
      <c r="C43" t="s">
        <v>24</v>
      </c>
      <c r="D43">
        <v>319060</v>
      </c>
      <c r="E43" t="str">
        <f t="shared" si="0"/>
        <v>Regionalnett</v>
      </c>
      <c r="F43" t="s">
        <v>6</v>
      </c>
      <c r="G43">
        <v>60231</v>
      </c>
      <c r="J43">
        <v>24562</v>
      </c>
      <c r="L43">
        <v>84793</v>
      </c>
      <c r="M43">
        <v>18025</v>
      </c>
      <c r="Q43">
        <v>1574</v>
      </c>
      <c r="S43">
        <v>19599</v>
      </c>
      <c r="T43">
        <v>42206</v>
      </c>
      <c r="U43">
        <v>65194</v>
      </c>
    </row>
    <row r="44" spans="1:21">
      <c r="A44" t="s">
        <v>4</v>
      </c>
      <c r="B44">
        <v>911305631</v>
      </c>
      <c r="C44" t="s">
        <v>24</v>
      </c>
      <c r="D44">
        <v>319070</v>
      </c>
      <c r="E44" t="str">
        <f t="shared" si="0"/>
        <v>Regionalnett</v>
      </c>
      <c r="F44" t="s">
        <v>7</v>
      </c>
      <c r="G44">
        <v>437</v>
      </c>
      <c r="L44">
        <v>437</v>
      </c>
      <c r="M44">
        <v>37</v>
      </c>
      <c r="Q44">
        <v>11</v>
      </c>
      <c r="S44">
        <v>48</v>
      </c>
      <c r="T44">
        <v>400</v>
      </c>
      <c r="U44">
        <v>389</v>
      </c>
    </row>
    <row r="45" spans="1:21">
      <c r="A45" t="s">
        <v>4</v>
      </c>
      <c r="B45">
        <v>911305631</v>
      </c>
      <c r="C45" t="s">
        <v>24</v>
      </c>
      <c r="D45">
        <v>319090</v>
      </c>
      <c r="E45" t="str">
        <f t="shared" si="0"/>
        <v>Regionalnett</v>
      </c>
      <c r="F45" t="s">
        <v>8</v>
      </c>
      <c r="G45">
        <v>0</v>
      </c>
      <c r="L45">
        <v>0</v>
      </c>
      <c r="M45">
        <v>0</v>
      </c>
      <c r="S45">
        <v>0</v>
      </c>
      <c r="T45">
        <v>0</v>
      </c>
      <c r="U45">
        <v>0</v>
      </c>
    </row>
    <row r="46" spans="1:21">
      <c r="A46" t="s">
        <v>4</v>
      </c>
      <c r="B46">
        <v>911305631</v>
      </c>
      <c r="C46" t="s">
        <v>24</v>
      </c>
      <c r="D46">
        <v>319100</v>
      </c>
      <c r="E46" t="str">
        <f t="shared" si="0"/>
        <v>Regionalnett</v>
      </c>
      <c r="F46" t="s">
        <v>22</v>
      </c>
      <c r="G46">
        <v>0</v>
      </c>
      <c r="L46">
        <v>0</v>
      </c>
      <c r="M46">
        <v>0</v>
      </c>
      <c r="S46">
        <v>0</v>
      </c>
      <c r="T46">
        <v>0</v>
      </c>
      <c r="U46">
        <v>0</v>
      </c>
    </row>
    <row r="47" spans="1:21">
      <c r="A47" t="s">
        <v>4</v>
      </c>
      <c r="B47">
        <v>911305631</v>
      </c>
      <c r="C47" t="s">
        <v>24</v>
      </c>
      <c r="D47">
        <v>319110</v>
      </c>
      <c r="E47" t="str">
        <f t="shared" si="0"/>
        <v>Regionalnett</v>
      </c>
      <c r="F47" t="s">
        <v>17</v>
      </c>
      <c r="G47">
        <v>100</v>
      </c>
      <c r="L47">
        <v>100</v>
      </c>
      <c r="M47">
        <v>31</v>
      </c>
      <c r="Q47">
        <v>3</v>
      </c>
      <c r="S47">
        <v>34</v>
      </c>
      <c r="T47">
        <v>69</v>
      </c>
      <c r="U47">
        <v>66</v>
      </c>
    </row>
    <row r="48" spans="1:21">
      <c r="A48" t="s">
        <v>4</v>
      </c>
      <c r="B48">
        <v>911305631</v>
      </c>
      <c r="C48" t="s">
        <v>24</v>
      </c>
      <c r="D48">
        <v>319130</v>
      </c>
      <c r="E48" t="str">
        <f t="shared" si="0"/>
        <v>Regionalnett</v>
      </c>
      <c r="F48" t="s">
        <v>9</v>
      </c>
      <c r="G48">
        <v>60768</v>
      </c>
      <c r="J48">
        <v>24562</v>
      </c>
      <c r="L48">
        <v>85330</v>
      </c>
      <c r="M48">
        <v>18093</v>
      </c>
      <c r="Q48">
        <v>1588</v>
      </c>
      <c r="S48">
        <v>19681</v>
      </c>
      <c r="T48">
        <v>42675</v>
      </c>
      <c r="U48">
        <v>65649</v>
      </c>
    </row>
    <row r="49" spans="1:21">
      <c r="A49" t="s">
        <v>4</v>
      </c>
      <c r="B49">
        <v>911305631</v>
      </c>
      <c r="C49" t="s">
        <v>24</v>
      </c>
      <c r="D49">
        <v>319140</v>
      </c>
      <c r="E49" t="str">
        <f t="shared" si="0"/>
        <v>Regionalnett</v>
      </c>
      <c r="F49" t="s">
        <v>23</v>
      </c>
      <c r="G49">
        <v>60000</v>
      </c>
      <c r="J49">
        <v>24562</v>
      </c>
      <c r="L49">
        <v>84562</v>
      </c>
      <c r="M49">
        <v>18000</v>
      </c>
      <c r="Q49">
        <v>1568</v>
      </c>
      <c r="S49">
        <v>19568</v>
      </c>
      <c r="T49">
        <v>42000</v>
      </c>
      <c r="U49">
        <v>64994</v>
      </c>
    </row>
    <row r="50" spans="1:21">
      <c r="A50" t="s">
        <v>4</v>
      </c>
      <c r="B50">
        <v>911305631</v>
      </c>
      <c r="C50" t="s">
        <v>24</v>
      </c>
      <c r="D50">
        <v>319150</v>
      </c>
      <c r="E50" t="str">
        <f t="shared" si="0"/>
        <v>Distribusjonsnett</v>
      </c>
      <c r="F50" t="s">
        <v>10</v>
      </c>
      <c r="G50">
        <v>4163</v>
      </c>
      <c r="J50">
        <v>145</v>
      </c>
      <c r="L50">
        <v>4308</v>
      </c>
      <c r="M50">
        <v>917</v>
      </c>
      <c r="Q50">
        <v>107</v>
      </c>
      <c r="S50">
        <v>1024</v>
      </c>
      <c r="T50">
        <v>3246</v>
      </c>
      <c r="U50">
        <v>3284</v>
      </c>
    </row>
    <row r="51" spans="1:21">
      <c r="A51" t="s">
        <v>4</v>
      </c>
      <c r="B51">
        <v>911305631</v>
      </c>
      <c r="C51" t="s">
        <v>24</v>
      </c>
      <c r="D51">
        <v>319160</v>
      </c>
      <c r="E51" t="str">
        <f t="shared" si="0"/>
        <v>Distribusjonsnett</v>
      </c>
      <c r="F51" t="s">
        <v>11</v>
      </c>
      <c r="G51">
        <v>26241</v>
      </c>
      <c r="J51">
        <v>826</v>
      </c>
      <c r="L51">
        <v>27067</v>
      </c>
      <c r="M51">
        <v>3623</v>
      </c>
      <c r="Q51">
        <v>672</v>
      </c>
      <c r="S51">
        <v>4295</v>
      </c>
      <c r="T51">
        <v>22618</v>
      </c>
      <c r="U51">
        <v>22772</v>
      </c>
    </row>
    <row r="52" spans="1:21">
      <c r="A52" t="s">
        <v>4</v>
      </c>
      <c r="B52">
        <v>911305631</v>
      </c>
      <c r="C52" t="s">
        <v>24</v>
      </c>
      <c r="D52">
        <v>319180</v>
      </c>
      <c r="E52" t="str">
        <f t="shared" si="0"/>
        <v>Distribusjonsnett</v>
      </c>
      <c r="F52" t="s">
        <v>13</v>
      </c>
      <c r="G52">
        <v>20040</v>
      </c>
      <c r="J52">
        <v>1766</v>
      </c>
      <c r="L52">
        <v>21806</v>
      </c>
      <c r="M52">
        <v>8339</v>
      </c>
      <c r="Q52">
        <v>489</v>
      </c>
      <c r="S52">
        <v>8828</v>
      </c>
      <c r="T52">
        <v>11701</v>
      </c>
      <c r="U52">
        <v>12978</v>
      </c>
    </row>
    <row r="53" spans="1:21">
      <c r="A53" t="s">
        <v>4</v>
      </c>
      <c r="B53">
        <v>911305631</v>
      </c>
      <c r="C53" t="s">
        <v>24</v>
      </c>
      <c r="D53">
        <v>319190</v>
      </c>
      <c r="E53" t="str">
        <f t="shared" si="0"/>
        <v>Distribusjonsnett</v>
      </c>
      <c r="F53" t="s">
        <v>14</v>
      </c>
      <c r="G53">
        <v>27173</v>
      </c>
      <c r="J53">
        <v>654</v>
      </c>
      <c r="L53">
        <v>27827</v>
      </c>
      <c r="M53">
        <v>14931</v>
      </c>
      <c r="Q53">
        <v>619</v>
      </c>
      <c r="S53">
        <v>15550</v>
      </c>
      <c r="T53">
        <v>12242</v>
      </c>
      <c r="U53">
        <v>12277</v>
      </c>
    </row>
    <row r="54" spans="1:21">
      <c r="A54" t="s">
        <v>4</v>
      </c>
      <c r="B54">
        <v>911305631</v>
      </c>
      <c r="C54" t="s">
        <v>24</v>
      </c>
      <c r="D54">
        <v>319200</v>
      </c>
      <c r="E54" t="str">
        <f t="shared" si="0"/>
        <v>Distribusjonsnett</v>
      </c>
      <c r="F54" t="s">
        <v>15</v>
      </c>
      <c r="G54">
        <v>55850</v>
      </c>
      <c r="J54">
        <v>2373</v>
      </c>
      <c r="L54">
        <v>58223</v>
      </c>
      <c r="M54">
        <v>18722</v>
      </c>
      <c r="Q54">
        <v>1378</v>
      </c>
      <c r="S54">
        <v>20100</v>
      </c>
      <c r="T54">
        <v>37128</v>
      </c>
      <c r="U54">
        <v>38123</v>
      </c>
    </row>
    <row r="55" spans="1:21">
      <c r="A55" t="s">
        <v>4</v>
      </c>
      <c r="B55">
        <v>911305631</v>
      </c>
      <c r="C55" t="s">
        <v>24</v>
      </c>
      <c r="D55">
        <v>319230</v>
      </c>
      <c r="E55" t="str">
        <f t="shared" si="0"/>
        <v>Distribusjonsnett</v>
      </c>
      <c r="F55" t="s">
        <v>17</v>
      </c>
      <c r="G55">
        <v>99</v>
      </c>
      <c r="L55">
        <v>99</v>
      </c>
      <c r="M55">
        <v>39</v>
      </c>
      <c r="Q55">
        <v>10</v>
      </c>
      <c r="S55">
        <v>49</v>
      </c>
      <c r="T55">
        <v>60</v>
      </c>
      <c r="U55">
        <v>50</v>
      </c>
    </row>
    <row r="56" spans="1:21">
      <c r="A56" t="s">
        <v>4</v>
      </c>
      <c r="B56">
        <v>911305631</v>
      </c>
      <c r="C56" t="s">
        <v>24</v>
      </c>
      <c r="D56">
        <v>319250</v>
      </c>
      <c r="E56" t="str">
        <f t="shared" si="0"/>
        <v>Distribusjonsnett</v>
      </c>
      <c r="F56" t="s">
        <v>18</v>
      </c>
      <c r="G56">
        <v>133566</v>
      </c>
      <c r="J56">
        <v>5764</v>
      </c>
      <c r="L56">
        <v>139330</v>
      </c>
      <c r="M56">
        <v>46571</v>
      </c>
      <c r="Q56">
        <v>3275</v>
      </c>
      <c r="S56">
        <v>49846</v>
      </c>
      <c r="T56">
        <v>86995</v>
      </c>
      <c r="U56">
        <v>89484</v>
      </c>
    </row>
    <row r="57" spans="1:21">
      <c r="A57" t="s">
        <v>4</v>
      </c>
      <c r="B57">
        <v>911305631</v>
      </c>
      <c r="C57" t="s">
        <v>24</v>
      </c>
      <c r="D57">
        <v>319260</v>
      </c>
      <c r="E57" t="str">
        <f t="shared" si="0"/>
        <v>Distribusjonsnett</v>
      </c>
      <c r="F57" t="s">
        <v>23</v>
      </c>
      <c r="G57">
        <v>10700</v>
      </c>
      <c r="L57">
        <v>10700</v>
      </c>
      <c r="M57">
        <v>272</v>
      </c>
      <c r="Q57">
        <v>272</v>
      </c>
      <c r="S57">
        <v>544</v>
      </c>
      <c r="T57">
        <v>10428</v>
      </c>
      <c r="U57">
        <v>10156</v>
      </c>
    </row>
    <row r="58" spans="1:21">
      <c r="A58" t="s">
        <v>4</v>
      </c>
      <c r="B58">
        <v>911305631</v>
      </c>
      <c r="C58" t="s">
        <v>24</v>
      </c>
      <c r="D58">
        <v>319270</v>
      </c>
      <c r="E58" t="str">
        <f t="shared" si="0"/>
        <v>Sum Nettvirksomhet</v>
      </c>
      <c r="F58" t="s">
        <v>19</v>
      </c>
      <c r="G58">
        <v>194334</v>
      </c>
      <c r="J58">
        <v>30326</v>
      </c>
      <c r="L58">
        <v>224660</v>
      </c>
      <c r="M58">
        <v>64664</v>
      </c>
      <c r="Q58">
        <v>4863</v>
      </c>
      <c r="S58">
        <v>69527</v>
      </c>
      <c r="T58">
        <v>129670</v>
      </c>
      <c r="U58">
        <v>155133</v>
      </c>
    </row>
    <row r="59" spans="1:21">
      <c r="A59" t="s">
        <v>4</v>
      </c>
      <c r="B59">
        <v>911305631</v>
      </c>
      <c r="C59" t="s">
        <v>24</v>
      </c>
      <c r="D59">
        <v>319280</v>
      </c>
      <c r="E59" t="str">
        <f t="shared" si="0"/>
        <v>Sum Nettvirksomhet</v>
      </c>
      <c r="F59" t="s">
        <v>23</v>
      </c>
      <c r="G59">
        <v>70700</v>
      </c>
      <c r="J59">
        <v>24562</v>
      </c>
      <c r="L59">
        <v>95262</v>
      </c>
      <c r="M59">
        <v>18272</v>
      </c>
      <c r="Q59">
        <v>1840</v>
      </c>
      <c r="S59">
        <v>20112</v>
      </c>
      <c r="T59">
        <v>52428</v>
      </c>
      <c r="U59">
        <v>75150</v>
      </c>
    </row>
    <row r="60" spans="1:21">
      <c r="A60" t="s">
        <v>4</v>
      </c>
      <c r="B60">
        <v>975332438</v>
      </c>
      <c r="C60" t="s">
        <v>25</v>
      </c>
      <c r="D60">
        <v>319150</v>
      </c>
      <c r="E60" t="str">
        <f t="shared" si="0"/>
        <v>Distribusjonsnett</v>
      </c>
      <c r="F60" t="s">
        <v>10</v>
      </c>
      <c r="G60">
        <v>2329</v>
      </c>
      <c r="J60">
        <v>528</v>
      </c>
      <c r="L60">
        <v>2857</v>
      </c>
      <c r="M60">
        <v>2008</v>
      </c>
      <c r="Q60">
        <v>82</v>
      </c>
      <c r="S60">
        <v>2090</v>
      </c>
      <c r="T60">
        <v>321</v>
      </c>
      <c r="U60">
        <v>767</v>
      </c>
    </row>
    <row r="61" spans="1:21">
      <c r="A61" t="s">
        <v>4</v>
      </c>
      <c r="B61">
        <v>975332438</v>
      </c>
      <c r="C61" t="s">
        <v>25</v>
      </c>
      <c r="D61">
        <v>319160</v>
      </c>
      <c r="E61" t="str">
        <f t="shared" si="0"/>
        <v>Distribusjonsnett</v>
      </c>
      <c r="F61" t="s">
        <v>11</v>
      </c>
      <c r="G61">
        <v>5815</v>
      </c>
      <c r="J61">
        <v>421</v>
      </c>
      <c r="L61">
        <v>6236</v>
      </c>
      <c r="M61">
        <v>3252</v>
      </c>
      <c r="Q61">
        <v>190</v>
      </c>
      <c r="S61">
        <v>3442</v>
      </c>
      <c r="T61">
        <v>2563</v>
      </c>
      <c r="U61">
        <v>2794</v>
      </c>
    </row>
    <row r="62" spans="1:21">
      <c r="A62" t="s">
        <v>4</v>
      </c>
      <c r="B62">
        <v>975332438</v>
      </c>
      <c r="C62" t="s">
        <v>25</v>
      </c>
      <c r="D62">
        <v>319180</v>
      </c>
      <c r="E62" t="str">
        <f t="shared" si="0"/>
        <v>Distribusjonsnett</v>
      </c>
      <c r="F62" t="s">
        <v>13</v>
      </c>
      <c r="G62">
        <v>5735</v>
      </c>
      <c r="J62">
        <v>504</v>
      </c>
      <c r="L62">
        <v>6239</v>
      </c>
      <c r="M62">
        <v>2013</v>
      </c>
      <c r="Q62">
        <v>198</v>
      </c>
      <c r="S62">
        <v>2211</v>
      </c>
      <c r="T62">
        <v>3722</v>
      </c>
      <c r="U62">
        <v>4028</v>
      </c>
    </row>
    <row r="63" spans="1:21">
      <c r="A63" t="s">
        <v>4</v>
      </c>
      <c r="B63">
        <v>975332438</v>
      </c>
      <c r="C63" t="s">
        <v>25</v>
      </c>
      <c r="D63">
        <v>319190</v>
      </c>
      <c r="E63" t="str">
        <f t="shared" si="0"/>
        <v>Distribusjonsnett</v>
      </c>
      <c r="F63" t="s">
        <v>14</v>
      </c>
      <c r="G63">
        <v>153</v>
      </c>
      <c r="L63">
        <v>153</v>
      </c>
      <c r="M63">
        <v>132</v>
      </c>
      <c r="Q63">
        <v>2</v>
      </c>
      <c r="S63">
        <v>134</v>
      </c>
      <c r="T63">
        <v>21</v>
      </c>
      <c r="U63">
        <v>19</v>
      </c>
    </row>
    <row r="64" spans="1:21">
      <c r="A64" t="s">
        <v>4</v>
      </c>
      <c r="B64">
        <v>975332438</v>
      </c>
      <c r="C64" t="s">
        <v>25</v>
      </c>
      <c r="D64">
        <v>319200</v>
      </c>
      <c r="E64" t="str">
        <f t="shared" si="0"/>
        <v>Distribusjonsnett</v>
      </c>
      <c r="F64" t="s">
        <v>15</v>
      </c>
      <c r="G64">
        <v>1276</v>
      </c>
      <c r="L64">
        <v>1276</v>
      </c>
      <c r="M64">
        <v>341</v>
      </c>
      <c r="Q64">
        <v>65</v>
      </c>
      <c r="S64">
        <v>406</v>
      </c>
      <c r="T64">
        <v>935</v>
      </c>
      <c r="U64">
        <v>870</v>
      </c>
    </row>
    <row r="65" spans="1:21">
      <c r="A65" t="s">
        <v>4</v>
      </c>
      <c r="B65">
        <v>975332438</v>
      </c>
      <c r="C65" t="s">
        <v>25</v>
      </c>
      <c r="D65">
        <v>319250</v>
      </c>
      <c r="E65" t="str">
        <f t="shared" si="0"/>
        <v>Distribusjonsnett</v>
      </c>
      <c r="F65" t="s">
        <v>18</v>
      </c>
      <c r="G65">
        <v>15308</v>
      </c>
      <c r="J65">
        <v>1453</v>
      </c>
      <c r="L65">
        <v>16761</v>
      </c>
      <c r="M65">
        <v>7746</v>
      </c>
      <c r="Q65">
        <v>537</v>
      </c>
      <c r="S65">
        <v>8283</v>
      </c>
      <c r="T65">
        <v>7562</v>
      </c>
      <c r="U65">
        <v>8478</v>
      </c>
    </row>
    <row r="66" spans="1:21">
      <c r="A66" t="s">
        <v>4</v>
      </c>
      <c r="B66">
        <v>975332438</v>
      </c>
      <c r="C66" t="s">
        <v>25</v>
      </c>
      <c r="D66">
        <v>319270</v>
      </c>
      <c r="E66" t="str">
        <f t="shared" si="0"/>
        <v>Sum Nettvirksomhet</v>
      </c>
      <c r="F66" t="s">
        <v>19</v>
      </c>
      <c r="G66">
        <v>15308</v>
      </c>
      <c r="J66">
        <v>1453</v>
      </c>
      <c r="L66">
        <v>16761</v>
      </c>
      <c r="M66">
        <v>7746</v>
      </c>
      <c r="Q66">
        <v>537</v>
      </c>
      <c r="S66">
        <v>8283</v>
      </c>
      <c r="T66">
        <v>7562</v>
      </c>
      <c r="U66">
        <v>8478</v>
      </c>
    </row>
    <row r="67" spans="1:21">
      <c r="A67" t="s">
        <v>4</v>
      </c>
      <c r="B67">
        <v>959254893</v>
      </c>
      <c r="C67" t="s">
        <v>26</v>
      </c>
      <c r="D67">
        <v>319150</v>
      </c>
      <c r="E67" t="str">
        <f t="shared" si="0"/>
        <v>Distribusjonsnett</v>
      </c>
      <c r="F67" t="s">
        <v>10</v>
      </c>
      <c r="G67">
        <v>7056</v>
      </c>
      <c r="L67">
        <v>7056</v>
      </c>
      <c r="M67">
        <v>4902</v>
      </c>
      <c r="Q67">
        <v>188</v>
      </c>
      <c r="S67">
        <v>5090</v>
      </c>
      <c r="T67">
        <v>2154</v>
      </c>
      <c r="U67">
        <v>1966</v>
      </c>
    </row>
    <row r="68" spans="1:21">
      <c r="A68" t="s">
        <v>4</v>
      </c>
      <c r="B68">
        <v>959254893</v>
      </c>
      <c r="C68" t="s">
        <v>26</v>
      </c>
      <c r="D68">
        <v>319160</v>
      </c>
      <c r="E68" t="str">
        <f t="shared" si="0"/>
        <v>Distribusjonsnett</v>
      </c>
      <c r="F68" t="s">
        <v>11</v>
      </c>
      <c r="G68">
        <v>5922</v>
      </c>
      <c r="J68">
        <v>242</v>
      </c>
      <c r="L68">
        <v>6164</v>
      </c>
      <c r="M68">
        <v>2241</v>
      </c>
      <c r="Q68">
        <v>168</v>
      </c>
      <c r="S68">
        <v>2409</v>
      </c>
      <c r="T68">
        <v>3681</v>
      </c>
      <c r="U68">
        <v>3755</v>
      </c>
    </row>
    <row r="69" spans="1:21">
      <c r="A69" t="s">
        <v>4</v>
      </c>
      <c r="B69">
        <v>959254893</v>
      </c>
      <c r="C69" t="s">
        <v>26</v>
      </c>
      <c r="D69">
        <v>319170</v>
      </c>
      <c r="E69" t="str">
        <f t="shared" si="0"/>
        <v>Distribusjonsnett</v>
      </c>
      <c r="F69" t="s">
        <v>12</v>
      </c>
      <c r="G69">
        <v>997</v>
      </c>
      <c r="L69">
        <v>997</v>
      </c>
      <c r="M69">
        <v>474</v>
      </c>
      <c r="Q69">
        <v>10</v>
      </c>
      <c r="S69">
        <v>484</v>
      </c>
      <c r="T69">
        <v>523</v>
      </c>
      <c r="U69">
        <v>513</v>
      </c>
    </row>
    <row r="70" spans="1:21">
      <c r="A70" t="s">
        <v>4</v>
      </c>
      <c r="B70">
        <v>959254893</v>
      </c>
      <c r="C70" t="s">
        <v>26</v>
      </c>
      <c r="D70">
        <v>319180</v>
      </c>
      <c r="E70" t="str">
        <f t="shared" si="0"/>
        <v>Distribusjonsnett</v>
      </c>
      <c r="F70" t="s">
        <v>13</v>
      </c>
      <c r="G70">
        <v>14165</v>
      </c>
      <c r="L70">
        <v>14165</v>
      </c>
      <c r="M70">
        <v>7690</v>
      </c>
      <c r="Q70">
        <v>617</v>
      </c>
      <c r="S70">
        <v>8307</v>
      </c>
      <c r="T70">
        <v>6475</v>
      </c>
      <c r="U70">
        <v>5858</v>
      </c>
    </row>
    <row r="71" spans="1:21">
      <c r="A71" t="s">
        <v>4</v>
      </c>
      <c r="B71">
        <v>959254893</v>
      </c>
      <c r="C71" t="s">
        <v>26</v>
      </c>
      <c r="D71">
        <v>319190</v>
      </c>
      <c r="E71" t="str">
        <f t="shared" ref="E71:E134" si="1">IF(D71&lt;319060,"Sentralnett",IF(D71&lt;319150,"Regionalnett",IF(D71&lt;319270,"Distribusjonsnett",IF(D71&gt;=319270,"Sum Nettvirksomhet",0))))</f>
        <v>Distribusjonsnett</v>
      </c>
      <c r="F71" t="s">
        <v>14</v>
      </c>
      <c r="G71">
        <v>6623</v>
      </c>
      <c r="J71">
        <v>737</v>
      </c>
      <c r="L71">
        <v>7360</v>
      </c>
      <c r="M71">
        <v>1572</v>
      </c>
      <c r="Q71">
        <v>231</v>
      </c>
      <c r="S71">
        <v>1803</v>
      </c>
      <c r="T71">
        <v>5051</v>
      </c>
      <c r="U71">
        <v>5557</v>
      </c>
    </row>
    <row r="72" spans="1:21">
      <c r="A72" t="s">
        <v>4</v>
      </c>
      <c r="B72">
        <v>959254893</v>
      </c>
      <c r="C72" t="s">
        <v>26</v>
      </c>
      <c r="D72">
        <v>319200</v>
      </c>
      <c r="E72" t="str">
        <f t="shared" si="1"/>
        <v>Distribusjonsnett</v>
      </c>
      <c r="F72" t="s">
        <v>15</v>
      </c>
      <c r="G72">
        <v>9320</v>
      </c>
      <c r="J72">
        <v>846</v>
      </c>
      <c r="L72">
        <v>10166</v>
      </c>
      <c r="M72">
        <v>2251</v>
      </c>
      <c r="Q72">
        <v>441</v>
      </c>
      <c r="S72">
        <v>2692</v>
      </c>
      <c r="T72">
        <v>7069</v>
      </c>
      <c r="U72">
        <v>7474</v>
      </c>
    </row>
    <row r="73" spans="1:21">
      <c r="A73" t="s">
        <v>4</v>
      </c>
      <c r="B73">
        <v>959254893</v>
      </c>
      <c r="C73" t="s">
        <v>26</v>
      </c>
      <c r="D73">
        <v>319210</v>
      </c>
      <c r="E73" t="str">
        <f t="shared" si="1"/>
        <v>Distribusjonsnett</v>
      </c>
      <c r="F73" t="s">
        <v>16</v>
      </c>
      <c r="G73">
        <v>269</v>
      </c>
      <c r="L73">
        <v>269</v>
      </c>
      <c r="M73">
        <v>86</v>
      </c>
      <c r="Q73">
        <v>8</v>
      </c>
      <c r="S73">
        <v>94</v>
      </c>
      <c r="T73">
        <v>183</v>
      </c>
      <c r="U73">
        <v>175</v>
      </c>
    </row>
    <row r="74" spans="1:21">
      <c r="A74" t="s">
        <v>4</v>
      </c>
      <c r="B74">
        <v>959254893</v>
      </c>
      <c r="C74" t="s">
        <v>26</v>
      </c>
      <c r="D74">
        <v>319250</v>
      </c>
      <c r="E74" t="str">
        <f t="shared" si="1"/>
        <v>Distribusjonsnett</v>
      </c>
      <c r="F74" t="s">
        <v>18</v>
      </c>
      <c r="G74">
        <v>44352</v>
      </c>
      <c r="J74">
        <v>1825</v>
      </c>
      <c r="L74">
        <v>46177</v>
      </c>
      <c r="M74">
        <v>19216</v>
      </c>
      <c r="Q74">
        <v>1663</v>
      </c>
      <c r="S74">
        <v>20879</v>
      </c>
      <c r="T74">
        <v>25136</v>
      </c>
      <c r="U74">
        <v>25298</v>
      </c>
    </row>
    <row r="75" spans="1:21">
      <c r="A75" t="s">
        <v>4</v>
      </c>
      <c r="B75">
        <v>959254893</v>
      </c>
      <c r="C75" t="s">
        <v>26</v>
      </c>
      <c r="D75">
        <v>319270</v>
      </c>
      <c r="E75" t="str">
        <f t="shared" si="1"/>
        <v>Sum Nettvirksomhet</v>
      </c>
      <c r="F75" t="s">
        <v>19</v>
      </c>
      <c r="G75">
        <v>44352</v>
      </c>
      <c r="J75">
        <v>1825</v>
      </c>
      <c r="L75">
        <v>46177</v>
      </c>
      <c r="M75">
        <v>19216</v>
      </c>
      <c r="Q75">
        <v>1663</v>
      </c>
      <c r="S75">
        <v>20879</v>
      </c>
      <c r="T75">
        <v>25136</v>
      </c>
      <c r="U75">
        <v>25298</v>
      </c>
    </row>
    <row r="76" spans="1:21">
      <c r="A76" t="s">
        <v>4</v>
      </c>
      <c r="B76">
        <v>971592117</v>
      </c>
      <c r="C76" t="s">
        <v>27</v>
      </c>
      <c r="D76">
        <v>319060</v>
      </c>
      <c r="E76" t="str">
        <f t="shared" si="1"/>
        <v>Regionalnett</v>
      </c>
      <c r="F76" t="s">
        <v>6</v>
      </c>
      <c r="G76">
        <v>363</v>
      </c>
      <c r="L76">
        <v>363</v>
      </c>
      <c r="M76">
        <v>363</v>
      </c>
      <c r="S76">
        <v>363</v>
      </c>
      <c r="T76">
        <v>0</v>
      </c>
      <c r="U76">
        <v>0</v>
      </c>
    </row>
    <row r="77" spans="1:21">
      <c r="A77" t="s">
        <v>4</v>
      </c>
      <c r="B77">
        <v>971592117</v>
      </c>
      <c r="C77" t="s">
        <v>27</v>
      </c>
      <c r="D77">
        <v>319070</v>
      </c>
      <c r="E77" t="str">
        <f t="shared" si="1"/>
        <v>Regionalnett</v>
      </c>
      <c r="F77" t="s">
        <v>7</v>
      </c>
      <c r="G77">
        <v>0</v>
      </c>
      <c r="L77">
        <v>0</v>
      </c>
      <c r="T77">
        <v>0</v>
      </c>
      <c r="U77">
        <v>0</v>
      </c>
    </row>
    <row r="78" spans="1:21">
      <c r="A78" t="s">
        <v>4</v>
      </c>
      <c r="B78">
        <v>971592117</v>
      </c>
      <c r="C78" t="s">
        <v>27</v>
      </c>
      <c r="D78">
        <v>319090</v>
      </c>
      <c r="E78" t="str">
        <f t="shared" si="1"/>
        <v>Regionalnett</v>
      </c>
      <c r="F78" t="s">
        <v>8</v>
      </c>
      <c r="G78">
        <v>3862</v>
      </c>
      <c r="J78">
        <v>0</v>
      </c>
      <c r="L78">
        <v>3862</v>
      </c>
      <c r="M78">
        <v>3862</v>
      </c>
      <c r="S78">
        <v>3862</v>
      </c>
      <c r="T78">
        <v>0</v>
      </c>
      <c r="U78">
        <v>0</v>
      </c>
    </row>
    <row r="79" spans="1:21">
      <c r="A79" t="s">
        <v>4</v>
      </c>
      <c r="B79">
        <v>971592117</v>
      </c>
      <c r="C79" t="s">
        <v>27</v>
      </c>
      <c r="D79">
        <v>319130</v>
      </c>
      <c r="E79" t="str">
        <f t="shared" si="1"/>
        <v>Regionalnett</v>
      </c>
      <c r="F79" t="s">
        <v>9</v>
      </c>
      <c r="G79">
        <v>4225</v>
      </c>
      <c r="J79">
        <v>0</v>
      </c>
      <c r="L79">
        <v>4225</v>
      </c>
      <c r="M79">
        <v>4225</v>
      </c>
      <c r="S79">
        <v>4225</v>
      </c>
      <c r="T79">
        <v>0</v>
      </c>
      <c r="U79">
        <v>0</v>
      </c>
    </row>
    <row r="80" spans="1:21">
      <c r="A80" t="s">
        <v>4</v>
      </c>
      <c r="B80">
        <v>971592117</v>
      </c>
      <c r="C80" t="s">
        <v>27</v>
      </c>
      <c r="D80">
        <v>319150</v>
      </c>
      <c r="E80" t="str">
        <f t="shared" si="1"/>
        <v>Distribusjonsnett</v>
      </c>
      <c r="F80" t="s">
        <v>10</v>
      </c>
      <c r="G80">
        <v>3236</v>
      </c>
      <c r="L80">
        <v>3236</v>
      </c>
      <c r="M80">
        <v>3117</v>
      </c>
      <c r="Q80">
        <v>107</v>
      </c>
      <c r="S80">
        <v>3224</v>
      </c>
      <c r="T80">
        <v>119</v>
      </c>
      <c r="U80">
        <v>12</v>
      </c>
    </row>
    <row r="81" spans="1:21">
      <c r="A81" t="s">
        <v>4</v>
      </c>
      <c r="B81">
        <v>971592117</v>
      </c>
      <c r="C81" t="s">
        <v>27</v>
      </c>
      <c r="D81">
        <v>319160</v>
      </c>
      <c r="E81" t="str">
        <f t="shared" si="1"/>
        <v>Distribusjonsnett</v>
      </c>
      <c r="F81" t="s">
        <v>11</v>
      </c>
      <c r="G81">
        <v>725</v>
      </c>
      <c r="L81">
        <v>725</v>
      </c>
      <c r="M81">
        <v>42</v>
      </c>
      <c r="Q81">
        <v>30</v>
      </c>
      <c r="S81">
        <v>72</v>
      </c>
      <c r="T81">
        <v>683</v>
      </c>
      <c r="U81">
        <v>653</v>
      </c>
    </row>
    <row r="82" spans="1:21">
      <c r="A82" t="s">
        <v>4</v>
      </c>
      <c r="B82">
        <v>971592117</v>
      </c>
      <c r="C82" t="s">
        <v>27</v>
      </c>
      <c r="D82">
        <v>319180</v>
      </c>
      <c r="E82" t="str">
        <f t="shared" si="1"/>
        <v>Distribusjonsnett</v>
      </c>
      <c r="F82" t="s">
        <v>13</v>
      </c>
      <c r="G82">
        <v>785</v>
      </c>
      <c r="I82">
        <v>0</v>
      </c>
      <c r="J82">
        <v>431</v>
      </c>
      <c r="L82">
        <v>1216</v>
      </c>
      <c r="M82">
        <v>64</v>
      </c>
      <c r="Q82">
        <v>31</v>
      </c>
      <c r="S82">
        <v>95</v>
      </c>
      <c r="T82">
        <v>721</v>
      </c>
      <c r="U82">
        <v>1121</v>
      </c>
    </row>
    <row r="83" spans="1:21">
      <c r="A83" t="s">
        <v>4</v>
      </c>
      <c r="B83">
        <v>971592117</v>
      </c>
      <c r="C83" t="s">
        <v>27</v>
      </c>
      <c r="D83">
        <v>319190</v>
      </c>
      <c r="E83" t="str">
        <f t="shared" si="1"/>
        <v>Distribusjonsnett</v>
      </c>
      <c r="F83" t="s">
        <v>14</v>
      </c>
      <c r="G83">
        <v>1601</v>
      </c>
      <c r="I83">
        <v>0</v>
      </c>
      <c r="J83">
        <v>92</v>
      </c>
      <c r="L83">
        <v>1693</v>
      </c>
      <c r="M83">
        <v>309</v>
      </c>
      <c r="Q83">
        <v>53</v>
      </c>
      <c r="S83">
        <v>362</v>
      </c>
      <c r="T83">
        <v>1292</v>
      </c>
      <c r="U83">
        <v>1331</v>
      </c>
    </row>
    <row r="84" spans="1:21">
      <c r="A84" t="s">
        <v>4</v>
      </c>
      <c r="B84">
        <v>971592117</v>
      </c>
      <c r="C84" t="s">
        <v>27</v>
      </c>
      <c r="D84">
        <v>319200</v>
      </c>
      <c r="E84" t="str">
        <f t="shared" si="1"/>
        <v>Distribusjonsnett</v>
      </c>
      <c r="F84" t="s">
        <v>15</v>
      </c>
      <c r="G84">
        <v>4759</v>
      </c>
      <c r="I84">
        <v>0</v>
      </c>
      <c r="J84">
        <v>127</v>
      </c>
      <c r="L84">
        <v>4886</v>
      </c>
      <c r="M84">
        <v>2960</v>
      </c>
      <c r="Q84">
        <v>148</v>
      </c>
      <c r="S84">
        <v>3108</v>
      </c>
      <c r="T84">
        <v>1799</v>
      </c>
      <c r="U84">
        <v>1778</v>
      </c>
    </row>
    <row r="85" spans="1:21">
      <c r="A85" t="s">
        <v>4</v>
      </c>
      <c r="B85">
        <v>971592117</v>
      </c>
      <c r="C85" t="s">
        <v>27</v>
      </c>
      <c r="D85">
        <v>319210</v>
      </c>
      <c r="E85" t="str">
        <f t="shared" si="1"/>
        <v>Distribusjonsnett</v>
      </c>
      <c r="F85" t="s">
        <v>16</v>
      </c>
      <c r="G85">
        <v>38</v>
      </c>
      <c r="L85">
        <v>38</v>
      </c>
      <c r="M85">
        <v>29</v>
      </c>
      <c r="Q85">
        <v>1</v>
      </c>
      <c r="S85">
        <v>30</v>
      </c>
      <c r="T85">
        <v>9</v>
      </c>
      <c r="U85">
        <v>8</v>
      </c>
    </row>
    <row r="86" spans="1:21">
      <c r="A86" t="s">
        <v>4</v>
      </c>
      <c r="B86">
        <v>971592117</v>
      </c>
      <c r="C86" t="s">
        <v>27</v>
      </c>
      <c r="D86">
        <v>319250</v>
      </c>
      <c r="E86" t="str">
        <f t="shared" si="1"/>
        <v>Distribusjonsnett</v>
      </c>
      <c r="F86" t="s">
        <v>18</v>
      </c>
      <c r="G86">
        <v>11144</v>
      </c>
      <c r="I86">
        <v>0</v>
      </c>
      <c r="J86">
        <v>650</v>
      </c>
      <c r="L86">
        <v>11794</v>
      </c>
      <c r="M86">
        <v>6521</v>
      </c>
      <c r="Q86">
        <v>370</v>
      </c>
      <c r="S86">
        <v>6891</v>
      </c>
      <c r="T86">
        <v>4623</v>
      </c>
      <c r="U86">
        <v>4903</v>
      </c>
    </row>
    <row r="87" spans="1:21">
      <c r="A87" t="s">
        <v>4</v>
      </c>
      <c r="B87">
        <v>971592117</v>
      </c>
      <c r="C87" t="s">
        <v>27</v>
      </c>
      <c r="D87">
        <v>319270</v>
      </c>
      <c r="E87" t="str">
        <f t="shared" si="1"/>
        <v>Sum Nettvirksomhet</v>
      </c>
      <c r="F87" t="s">
        <v>19</v>
      </c>
      <c r="G87">
        <v>15369</v>
      </c>
      <c r="I87">
        <v>0</v>
      </c>
      <c r="J87">
        <v>650</v>
      </c>
      <c r="L87">
        <v>16019</v>
      </c>
      <c r="M87">
        <v>10746</v>
      </c>
      <c r="Q87">
        <v>370</v>
      </c>
      <c r="S87">
        <v>11116</v>
      </c>
      <c r="T87">
        <v>4623</v>
      </c>
      <c r="U87">
        <v>4903</v>
      </c>
    </row>
    <row r="88" spans="1:21">
      <c r="A88" t="s">
        <v>4</v>
      </c>
      <c r="B88">
        <v>953181606</v>
      </c>
      <c r="C88" t="s">
        <v>28</v>
      </c>
      <c r="D88">
        <v>319150</v>
      </c>
      <c r="E88" t="str">
        <f t="shared" si="1"/>
        <v>Distribusjonsnett</v>
      </c>
      <c r="F88" t="s">
        <v>10</v>
      </c>
      <c r="G88">
        <v>4464</v>
      </c>
      <c r="L88">
        <v>4464</v>
      </c>
      <c r="M88">
        <v>2582</v>
      </c>
      <c r="Q88">
        <v>97</v>
      </c>
      <c r="S88">
        <v>2679</v>
      </c>
      <c r="T88">
        <v>1882</v>
      </c>
      <c r="U88">
        <v>1785</v>
      </c>
    </row>
    <row r="89" spans="1:21">
      <c r="A89" t="s">
        <v>4</v>
      </c>
      <c r="B89">
        <v>953181606</v>
      </c>
      <c r="C89" t="s">
        <v>28</v>
      </c>
      <c r="D89">
        <v>319180</v>
      </c>
      <c r="E89" t="str">
        <f t="shared" si="1"/>
        <v>Distribusjonsnett</v>
      </c>
      <c r="F89" t="s">
        <v>13</v>
      </c>
      <c r="G89">
        <v>1298</v>
      </c>
      <c r="L89">
        <v>1298</v>
      </c>
      <c r="M89">
        <v>801</v>
      </c>
      <c r="Q89">
        <v>28</v>
      </c>
      <c r="S89">
        <v>829</v>
      </c>
      <c r="T89">
        <v>497</v>
      </c>
      <c r="U89">
        <v>469</v>
      </c>
    </row>
    <row r="90" spans="1:21">
      <c r="A90" t="s">
        <v>4</v>
      </c>
      <c r="B90">
        <v>953181606</v>
      </c>
      <c r="C90" t="s">
        <v>28</v>
      </c>
      <c r="D90">
        <v>319190</v>
      </c>
      <c r="E90" t="str">
        <f t="shared" si="1"/>
        <v>Distribusjonsnett</v>
      </c>
      <c r="F90" t="s">
        <v>14</v>
      </c>
      <c r="G90">
        <v>3185</v>
      </c>
      <c r="I90">
        <v>192</v>
      </c>
      <c r="L90">
        <v>3377</v>
      </c>
      <c r="M90">
        <v>1944</v>
      </c>
      <c r="Q90">
        <v>80</v>
      </c>
      <c r="S90">
        <v>2024</v>
      </c>
      <c r="T90">
        <v>1241</v>
      </c>
      <c r="U90">
        <v>1353</v>
      </c>
    </row>
    <row r="91" spans="1:21">
      <c r="A91" t="s">
        <v>4</v>
      </c>
      <c r="B91">
        <v>953181606</v>
      </c>
      <c r="C91" t="s">
        <v>28</v>
      </c>
      <c r="D91">
        <v>319250</v>
      </c>
      <c r="E91" t="str">
        <f t="shared" si="1"/>
        <v>Distribusjonsnett</v>
      </c>
      <c r="F91" t="s">
        <v>18</v>
      </c>
      <c r="G91">
        <v>8947</v>
      </c>
      <c r="I91">
        <v>192</v>
      </c>
      <c r="L91">
        <v>9139</v>
      </c>
      <c r="M91">
        <v>5327</v>
      </c>
      <c r="Q91">
        <v>205</v>
      </c>
      <c r="S91">
        <v>5532</v>
      </c>
      <c r="T91">
        <v>3620</v>
      </c>
      <c r="U91">
        <v>3607</v>
      </c>
    </row>
    <row r="92" spans="1:21">
      <c r="A92" t="s">
        <v>4</v>
      </c>
      <c r="B92">
        <v>953181606</v>
      </c>
      <c r="C92" t="s">
        <v>28</v>
      </c>
      <c r="D92">
        <v>319270</v>
      </c>
      <c r="E92" t="str">
        <f t="shared" si="1"/>
        <v>Sum Nettvirksomhet</v>
      </c>
      <c r="F92" t="s">
        <v>19</v>
      </c>
      <c r="G92">
        <v>8947</v>
      </c>
      <c r="I92">
        <v>192</v>
      </c>
      <c r="L92">
        <v>9139</v>
      </c>
      <c r="M92">
        <v>5327</v>
      </c>
      <c r="Q92">
        <v>205</v>
      </c>
      <c r="S92">
        <v>5532</v>
      </c>
      <c r="T92">
        <v>3620</v>
      </c>
      <c r="U92">
        <v>3607</v>
      </c>
    </row>
    <row r="93" spans="1:21">
      <c r="A93" t="s">
        <v>4</v>
      </c>
      <c r="B93">
        <v>976944801</v>
      </c>
      <c r="C93" t="s">
        <v>29</v>
      </c>
      <c r="D93">
        <v>319000</v>
      </c>
      <c r="E93" t="str">
        <f t="shared" si="1"/>
        <v>Sentralnett</v>
      </c>
      <c r="F93" t="s">
        <v>6</v>
      </c>
      <c r="G93">
        <v>0</v>
      </c>
      <c r="L93">
        <v>0</v>
      </c>
      <c r="T93">
        <v>0</v>
      </c>
      <c r="U93">
        <v>0</v>
      </c>
    </row>
    <row r="94" spans="1:21">
      <c r="A94" t="s">
        <v>4</v>
      </c>
      <c r="B94">
        <v>976944801</v>
      </c>
      <c r="C94" t="s">
        <v>29</v>
      </c>
      <c r="D94">
        <v>319010</v>
      </c>
      <c r="E94" t="str">
        <f t="shared" si="1"/>
        <v>Sentralnett</v>
      </c>
      <c r="F94" t="s">
        <v>7</v>
      </c>
      <c r="G94">
        <v>0</v>
      </c>
      <c r="L94">
        <v>0</v>
      </c>
      <c r="T94">
        <v>0</v>
      </c>
      <c r="U94">
        <v>0</v>
      </c>
    </row>
    <row r="95" spans="1:21">
      <c r="A95" t="s">
        <v>4</v>
      </c>
      <c r="B95">
        <v>976944801</v>
      </c>
      <c r="C95" t="s">
        <v>29</v>
      </c>
      <c r="D95">
        <v>319020</v>
      </c>
      <c r="E95" t="str">
        <f t="shared" si="1"/>
        <v>Sentralnett</v>
      </c>
      <c r="F95" t="s">
        <v>30</v>
      </c>
      <c r="G95">
        <v>0</v>
      </c>
      <c r="L95">
        <v>0</v>
      </c>
      <c r="T95">
        <v>0</v>
      </c>
      <c r="U95">
        <v>0</v>
      </c>
    </row>
    <row r="96" spans="1:21">
      <c r="A96" t="s">
        <v>4</v>
      </c>
      <c r="B96">
        <v>976944801</v>
      </c>
      <c r="C96" t="s">
        <v>29</v>
      </c>
      <c r="D96">
        <v>319030</v>
      </c>
      <c r="E96" t="str">
        <f t="shared" si="1"/>
        <v>Sentralnett</v>
      </c>
      <c r="F96" t="s">
        <v>31</v>
      </c>
      <c r="G96">
        <v>0</v>
      </c>
      <c r="L96">
        <v>0</v>
      </c>
      <c r="T96">
        <v>0</v>
      </c>
      <c r="U96">
        <v>0</v>
      </c>
    </row>
    <row r="97" spans="1:21">
      <c r="A97" t="s">
        <v>4</v>
      </c>
      <c r="B97">
        <v>976944801</v>
      </c>
      <c r="C97" t="s">
        <v>29</v>
      </c>
      <c r="D97">
        <v>319050</v>
      </c>
      <c r="E97" t="str">
        <f t="shared" si="1"/>
        <v>Sentralnett</v>
      </c>
      <c r="F97" t="s">
        <v>32</v>
      </c>
      <c r="G97">
        <v>0</v>
      </c>
      <c r="L97">
        <v>0</v>
      </c>
      <c r="T97">
        <v>0</v>
      </c>
      <c r="U97">
        <v>0</v>
      </c>
    </row>
    <row r="98" spans="1:21">
      <c r="A98" t="s">
        <v>4</v>
      </c>
      <c r="B98">
        <v>976944801</v>
      </c>
      <c r="C98" t="s">
        <v>29</v>
      </c>
      <c r="D98">
        <v>319060</v>
      </c>
      <c r="E98" t="str">
        <f t="shared" si="1"/>
        <v>Regionalnett</v>
      </c>
      <c r="F98" t="s">
        <v>6</v>
      </c>
      <c r="G98">
        <v>218244</v>
      </c>
      <c r="L98">
        <v>218244</v>
      </c>
      <c r="M98">
        <v>143199</v>
      </c>
      <c r="Q98">
        <v>7077</v>
      </c>
      <c r="S98">
        <v>150276</v>
      </c>
      <c r="T98">
        <v>75045</v>
      </c>
      <c r="U98">
        <v>67968</v>
      </c>
    </row>
    <row r="99" spans="1:21">
      <c r="A99" t="s">
        <v>4</v>
      </c>
      <c r="B99">
        <v>976944801</v>
      </c>
      <c r="C99" t="s">
        <v>29</v>
      </c>
      <c r="D99">
        <v>319070</v>
      </c>
      <c r="E99" t="str">
        <f t="shared" si="1"/>
        <v>Regionalnett</v>
      </c>
      <c r="F99" t="s">
        <v>7</v>
      </c>
      <c r="G99">
        <v>351371</v>
      </c>
      <c r="L99">
        <v>351371</v>
      </c>
      <c r="M99">
        <v>243135</v>
      </c>
      <c r="Q99">
        <v>11394</v>
      </c>
      <c r="S99">
        <v>254529</v>
      </c>
      <c r="T99">
        <v>108236</v>
      </c>
      <c r="U99">
        <v>96842</v>
      </c>
    </row>
    <row r="100" spans="1:21">
      <c r="A100" t="s">
        <v>4</v>
      </c>
      <c r="B100">
        <v>976944801</v>
      </c>
      <c r="C100" t="s">
        <v>29</v>
      </c>
      <c r="D100">
        <v>319080</v>
      </c>
      <c r="E100" t="str">
        <f t="shared" si="1"/>
        <v>Regionalnett</v>
      </c>
      <c r="F100" t="s">
        <v>30</v>
      </c>
      <c r="G100">
        <v>63934</v>
      </c>
      <c r="L100">
        <v>63934</v>
      </c>
      <c r="M100">
        <v>34913</v>
      </c>
      <c r="Q100">
        <v>2073</v>
      </c>
      <c r="S100">
        <v>36986</v>
      </c>
      <c r="T100">
        <v>29021</v>
      </c>
      <c r="U100">
        <v>26948</v>
      </c>
    </row>
    <row r="101" spans="1:21">
      <c r="A101" t="s">
        <v>4</v>
      </c>
      <c r="B101">
        <v>976944801</v>
      </c>
      <c r="C101" t="s">
        <v>29</v>
      </c>
      <c r="D101">
        <v>319090</v>
      </c>
      <c r="E101" t="str">
        <f t="shared" si="1"/>
        <v>Regionalnett</v>
      </c>
      <c r="F101" t="s">
        <v>8</v>
      </c>
      <c r="G101">
        <v>258674</v>
      </c>
      <c r="J101">
        <v>3161</v>
      </c>
      <c r="L101">
        <v>261835</v>
      </c>
      <c r="M101">
        <v>138060</v>
      </c>
      <c r="Q101">
        <v>8343</v>
      </c>
      <c r="S101">
        <v>146403</v>
      </c>
      <c r="T101">
        <v>120614</v>
      </c>
      <c r="U101">
        <v>115432</v>
      </c>
    </row>
    <row r="102" spans="1:21">
      <c r="A102" t="s">
        <v>4</v>
      </c>
      <c r="B102">
        <v>976944801</v>
      </c>
      <c r="C102" t="s">
        <v>29</v>
      </c>
      <c r="D102">
        <v>319100</v>
      </c>
      <c r="E102" t="str">
        <f t="shared" si="1"/>
        <v>Regionalnett</v>
      </c>
      <c r="F102" t="s">
        <v>22</v>
      </c>
      <c r="G102">
        <v>1900</v>
      </c>
      <c r="L102">
        <v>1900</v>
      </c>
      <c r="M102">
        <v>228</v>
      </c>
      <c r="Q102">
        <v>76</v>
      </c>
      <c r="S102">
        <v>304</v>
      </c>
      <c r="T102">
        <v>1672</v>
      </c>
      <c r="U102">
        <v>1596</v>
      </c>
    </row>
    <row r="103" spans="1:21">
      <c r="A103" t="s">
        <v>4</v>
      </c>
      <c r="B103">
        <v>976944801</v>
      </c>
      <c r="C103" t="s">
        <v>29</v>
      </c>
      <c r="D103">
        <v>319130</v>
      </c>
      <c r="E103" t="str">
        <f t="shared" si="1"/>
        <v>Regionalnett</v>
      </c>
      <c r="F103" t="s">
        <v>9</v>
      </c>
      <c r="G103">
        <v>894123</v>
      </c>
      <c r="J103">
        <v>3161</v>
      </c>
      <c r="L103">
        <v>897284</v>
      </c>
      <c r="M103">
        <v>559535</v>
      </c>
      <c r="Q103">
        <v>28963</v>
      </c>
      <c r="S103">
        <v>588498</v>
      </c>
      <c r="T103">
        <v>334588</v>
      </c>
      <c r="U103">
        <v>308786</v>
      </c>
    </row>
    <row r="104" spans="1:21">
      <c r="A104" t="s">
        <v>4</v>
      </c>
      <c r="B104">
        <v>976944801</v>
      </c>
      <c r="C104" t="s">
        <v>29</v>
      </c>
      <c r="D104">
        <v>319150</v>
      </c>
      <c r="E104" t="str">
        <f t="shared" si="1"/>
        <v>Distribusjonsnett</v>
      </c>
      <c r="F104" t="s">
        <v>10</v>
      </c>
      <c r="G104">
        <v>21590</v>
      </c>
      <c r="J104">
        <v>1993</v>
      </c>
      <c r="L104">
        <v>23583</v>
      </c>
      <c r="M104">
        <v>9471</v>
      </c>
      <c r="Q104">
        <v>706</v>
      </c>
      <c r="S104">
        <v>10177</v>
      </c>
      <c r="T104">
        <v>12119</v>
      </c>
      <c r="U104">
        <v>13406</v>
      </c>
    </row>
    <row r="105" spans="1:21">
      <c r="A105" t="s">
        <v>4</v>
      </c>
      <c r="B105">
        <v>976944801</v>
      </c>
      <c r="C105" t="s">
        <v>29</v>
      </c>
      <c r="D105">
        <v>319160</v>
      </c>
      <c r="E105" t="str">
        <f t="shared" si="1"/>
        <v>Distribusjonsnett</v>
      </c>
      <c r="F105" t="s">
        <v>11</v>
      </c>
      <c r="G105">
        <v>61933</v>
      </c>
      <c r="J105">
        <v>141</v>
      </c>
      <c r="L105">
        <v>62074</v>
      </c>
      <c r="M105">
        <v>12273</v>
      </c>
      <c r="Q105">
        <v>1873</v>
      </c>
      <c r="S105">
        <v>14146</v>
      </c>
      <c r="T105">
        <v>49660</v>
      </c>
      <c r="U105">
        <v>47928</v>
      </c>
    </row>
    <row r="106" spans="1:21">
      <c r="A106" t="s">
        <v>4</v>
      </c>
      <c r="B106">
        <v>976944801</v>
      </c>
      <c r="C106" t="s">
        <v>29</v>
      </c>
      <c r="D106">
        <v>319170</v>
      </c>
      <c r="E106" t="str">
        <f t="shared" si="1"/>
        <v>Distribusjonsnett</v>
      </c>
      <c r="F106" t="s">
        <v>12</v>
      </c>
      <c r="G106">
        <v>954</v>
      </c>
      <c r="L106">
        <v>954</v>
      </c>
      <c r="M106">
        <v>232</v>
      </c>
      <c r="Q106">
        <v>31</v>
      </c>
      <c r="S106">
        <v>263</v>
      </c>
      <c r="T106">
        <v>722</v>
      </c>
      <c r="U106">
        <v>691</v>
      </c>
    </row>
    <row r="107" spans="1:21">
      <c r="A107" t="s">
        <v>4</v>
      </c>
      <c r="B107">
        <v>976944801</v>
      </c>
      <c r="C107" t="s">
        <v>29</v>
      </c>
      <c r="D107">
        <v>319180</v>
      </c>
      <c r="E107" t="str">
        <f t="shared" si="1"/>
        <v>Distribusjonsnett</v>
      </c>
      <c r="F107" t="s">
        <v>13</v>
      </c>
      <c r="G107">
        <v>151879</v>
      </c>
      <c r="J107">
        <v>24914</v>
      </c>
      <c r="L107">
        <v>176793</v>
      </c>
      <c r="M107">
        <v>26908</v>
      </c>
      <c r="Q107">
        <v>5884</v>
      </c>
      <c r="S107">
        <v>32792</v>
      </c>
      <c r="T107">
        <v>124971</v>
      </c>
      <c r="U107">
        <v>144001</v>
      </c>
    </row>
    <row r="108" spans="1:21">
      <c r="A108" t="s">
        <v>4</v>
      </c>
      <c r="B108">
        <v>976944801</v>
      </c>
      <c r="C108" t="s">
        <v>29</v>
      </c>
      <c r="D108">
        <v>319190</v>
      </c>
      <c r="E108" t="str">
        <f t="shared" si="1"/>
        <v>Distribusjonsnett</v>
      </c>
      <c r="F108" t="s">
        <v>14</v>
      </c>
      <c r="G108">
        <v>50519</v>
      </c>
      <c r="J108">
        <v>6015</v>
      </c>
      <c r="L108">
        <v>56534</v>
      </c>
      <c r="M108">
        <v>16418</v>
      </c>
      <c r="Q108">
        <v>1905</v>
      </c>
      <c r="S108">
        <v>18323</v>
      </c>
      <c r="T108">
        <v>34101</v>
      </c>
      <c r="U108">
        <v>38211</v>
      </c>
    </row>
    <row r="109" spans="1:21">
      <c r="A109" t="s">
        <v>4</v>
      </c>
      <c r="B109">
        <v>976944801</v>
      </c>
      <c r="C109" t="s">
        <v>29</v>
      </c>
      <c r="D109">
        <v>319200</v>
      </c>
      <c r="E109" t="str">
        <f t="shared" si="1"/>
        <v>Distribusjonsnett</v>
      </c>
      <c r="F109" t="s">
        <v>15</v>
      </c>
      <c r="G109">
        <v>176253</v>
      </c>
      <c r="J109">
        <v>27068</v>
      </c>
      <c r="L109">
        <v>203321</v>
      </c>
      <c r="M109">
        <v>71036</v>
      </c>
      <c r="Q109">
        <v>7607</v>
      </c>
      <c r="S109">
        <v>78643</v>
      </c>
      <c r="T109">
        <v>105217</v>
      </c>
      <c r="U109">
        <v>124678</v>
      </c>
    </row>
    <row r="110" spans="1:21">
      <c r="A110" t="s">
        <v>4</v>
      </c>
      <c r="B110">
        <v>976944801</v>
      </c>
      <c r="C110" t="s">
        <v>29</v>
      </c>
      <c r="D110">
        <v>319210</v>
      </c>
      <c r="E110" t="str">
        <f t="shared" si="1"/>
        <v>Distribusjonsnett</v>
      </c>
      <c r="F110" t="s">
        <v>16</v>
      </c>
      <c r="G110">
        <v>384</v>
      </c>
      <c r="J110">
        <v>479</v>
      </c>
      <c r="L110">
        <v>863</v>
      </c>
      <c r="M110">
        <v>85</v>
      </c>
      <c r="Q110">
        <v>21</v>
      </c>
      <c r="S110">
        <v>106</v>
      </c>
      <c r="T110">
        <v>299</v>
      </c>
      <c r="U110">
        <v>757</v>
      </c>
    </row>
    <row r="111" spans="1:21">
      <c r="A111" t="s">
        <v>4</v>
      </c>
      <c r="B111">
        <v>976944801</v>
      </c>
      <c r="C111" t="s">
        <v>29</v>
      </c>
      <c r="D111">
        <v>319230</v>
      </c>
      <c r="E111" t="str">
        <f t="shared" si="1"/>
        <v>Distribusjonsnett</v>
      </c>
      <c r="F111" t="s">
        <v>17</v>
      </c>
      <c r="G111">
        <v>39</v>
      </c>
      <c r="J111">
        <v>914</v>
      </c>
      <c r="L111">
        <v>953</v>
      </c>
      <c r="M111">
        <v>38</v>
      </c>
      <c r="Q111">
        <v>54</v>
      </c>
      <c r="S111">
        <v>92</v>
      </c>
      <c r="T111">
        <v>1</v>
      </c>
      <c r="U111">
        <v>861</v>
      </c>
    </row>
    <row r="112" spans="1:21">
      <c r="A112" t="s">
        <v>4</v>
      </c>
      <c r="B112">
        <v>976944801</v>
      </c>
      <c r="C112" t="s">
        <v>29</v>
      </c>
      <c r="D112">
        <v>319250</v>
      </c>
      <c r="E112" t="str">
        <f t="shared" si="1"/>
        <v>Distribusjonsnett</v>
      </c>
      <c r="F112" t="s">
        <v>18</v>
      </c>
      <c r="G112">
        <v>463551</v>
      </c>
      <c r="J112">
        <v>61524</v>
      </c>
      <c r="L112">
        <v>525075</v>
      </c>
      <c r="M112">
        <v>136461</v>
      </c>
      <c r="Q112">
        <v>18081</v>
      </c>
      <c r="S112">
        <v>154542</v>
      </c>
      <c r="T112">
        <v>327090</v>
      </c>
      <c r="U112">
        <v>370533</v>
      </c>
    </row>
    <row r="113" spans="1:21">
      <c r="A113" t="s">
        <v>4</v>
      </c>
      <c r="B113">
        <v>976944801</v>
      </c>
      <c r="C113" t="s">
        <v>29</v>
      </c>
      <c r="D113">
        <v>319270</v>
      </c>
      <c r="E113" t="str">
        <f t="shared" si="1"/>
        <v>Sum Nettvirksomhet</v>
      </c>
      <c r="F113" t="s">
        <v>19</v>
      </c>
      <c r="G113">
        <v>1357674</v>
      </c>
      <c r="J113">
        <v>64685</v>
      </c>
      <c r="L113">
        <v>1422359</v>
      </c>
      <c r="M113">
        <v>695996</v>
      </c>
      <c r="Q113">
        <v>47044</v>
      </c>
      <c r="S113">
        <v>743040</v>
      </c>
      <c r="T113">
        <v>661678</v>
      </c>
      <c r="U113">
        <v>679319</v>
      </c>
    </row>
    <row r="114" spans="1:21">
      <c r="A114" t="s">
        <v>4</v>
      </c>
      <c r="B114">
        <v>918312730</v>
      </c>
      <c r="C114" t="s">
        <v>33</v>
      </c>
      <c r="D114">
        <v>319060</v>
      </c>
      <c r="E114" t="str">
        <f t="shared" si="1"/>
        <v>Regionalnett</v>
      </c>
      <c r="F114" t="s">
        <v>6</v>
      </c>
      <c r="G114">
        <v>4637</v>
      </c>
      <c r="J114">
        <v>13569</v>
      </c>
      <c r="L114">
        <v>18206</v>
      </c>
      <c r="M114">
        <v>3866</v>
      </c>
      <c r="Q114">
        <v>439</v>
      </c>
      <c r="S114">
        <v>4305</v>
      </c>
      <c r="T114">
        <v>771</v>
      </c>
      <c r="U114">
        <v>13901</v>
      </c>
    </row>
    <row r="115" spans="1:21">
      <c r="A115" t="s">
        <v>4</v>
      </c>
      <c r="B115">
        <v>918312730</v>
      </c>
      <c r="C115" t="s">
        <v>33</v>
      </c>
      <c r="D115">
        <v>319070</v>
      </c>
      <c r="E115" t="str">
        <f t="shared" si="1"/>
        <v>Regionalnett</v>
      </c>
      <c r="F115" t="s">
        <v>7</v>
      </c>
      <c r="J115">
        <v>3290</v>
      </c>
      <c r="L115">
        <v>3290</v>
      </c>
      <c r="Q115">
        <v>94</v>
      </c>
      <c r="S115">
        <v>94</v>
      </c>
      <c r="U115">
        <v>3196</v>
      </c>
    </row>
    <row r="116" spans="1:21">
      <c r="A116" t="s">
        <v>4</v>
      </c>
      <c r="B116">
        <v>918312730</v>
      </c>
      <c r="C116" t="s">
        <v>33</v>
      </c>
      <c r="D116">
        <v>319090</v>
      </c>
      <c r="E116" t="str">
        <f t="shared" si="1"/>
        <v>Regionalnett</v>
      </c>
      <c r="F116" t="s">
        <v>8</v>
      </c>
      <c r="G116">
        <v>9432</v>
      </c>
      <c r="J116">
        <v>16549</v>
      </c>
      <c r="L116">
        <v>25981</v>
      </c>
      <c r="M116">
        <v>9193</v>
      </c>
      <c r="Q116">
        <v>577</v>
      </c>
      <c r="S116">
        <v>9770</v>
      </c>
      <c r="T116">
        <v>239</v>
      </c>
      <c r="U116">
        <v>16211</v>
      </c>
    </row>
    <row r="117" spans="1:21">
      <c r="A117" t="s">
        <v>4</v>
      </c>
      <c r="B117">
        <v>918312730</v>
      </c>
      <c r="C117" t="s">
        <v>33</v>
      </c>
      <c r="D117">
        <v>319130</v>
      </c>
      <c r="E117" t="str">
        <f t="shared" si="1"/>
        <v>Regionalnett</v>
      </c>
      <c r="F117" t="s">
        <v>9</v>
      </c>
      <c r="G117">
        <v>14069</v>
      </c>
      <c r="J117">
        <v>33408</v>
      </c>
      <c r="L117">
        <v>47477</v>
      </c>
      <c r="M117">
        <v>13059</v>
      </c>
      <c r="Q117">
        <v>1110</v>
      </c>
      <c r="S117">
        <v>14169</v>
      </c>
      <c r="T117">
        <v>1010</v>
      </c>
      <c r="U117">
        <v>33308</v>
      </c>
    </row>
    <row r="118" spans="1:21">
      <c r="A118" t="s">
        <v>4</v>
      </c>
      <c r="B118">
        <v>918312730</v>
      </c>
      <c r="C118" t="s">
        <v>33</v>
      </c>
      <c r="D118">
        <v>319150</v>
      </c>
      <c r="E118" t="str">
        <f t="shared" si="1"/>
        <v>Distribusjonsnett</v>
      </c>
      <c r="F118" t="s">
        <v>10</v>
      </c>
      <c r="G118">
        <v>29949</v>
      </c>
      <c r="J118">
        <v>2657</v>
      </c>
      <c r="L118">
        <v>32606</v>
      </c>
      <c r="M118">
        <v>18771</v>
      </c>
      <c r="Q118">
        <v>853</v>
      </c>
      <c r="S118">
        <v>19624</v>
      </c>
      <c r="T118">
        <v>11178</v>
      </c>
      <c r="U118">
        <v>12982</v>
      </c>
    </row>
    <row r="119" spans="1:21">
      <c r="A119" t="s">
        <v>4</v>
      </c>
      <c r="B119">
        <v>918312730</v>
      </c>
      <c r="C119" t="s">
        <v>33</v>
      </c>
      <c r="D119">
        <v>319160</v>
      </c>
      <c r="E119" t="str">
        <f t="shared" si="1"/>
        <v>Distribusjonsnett</v>
      </c>
      <c r="F119" t="s">
        <v>11</v>
      </c>
      <c r="G119">
        <v>14270</v>
      </c>
      <c r="J119">
        <v>2910</v>
      </c>
      <c r="L119">
        <v>17180</v>
      </c>
      <c r="M119">
        <v>2794</v>
      </c>
      <c r="Q119">
        <v>507</v>
      </c>
      <c r="S119">
        <v>3301</v>
      </c>
      <c r="T119">
        <v>11476</v>
      </c>
      <c r="U119">
        <v>13879</v>
      </c>
    </row>
    <row r="120" spans="1:21">
      <c r="A120" t="s">
        <v>4</v>
      </c>
      <c r="B120">
        <v>918312730</v>
      </c>
      <c r="C120" t="s">
        <v>33</v>
      </c>
      <c r="D120">
        <v>319180</v>
      </c>
      <c r="E120" t="str">
        <f t="shared" si="1"/>
        <v>Distribusjonsnett</v>
      </c>
      <c r="F120" t="s">
        <v>13</v>
      </c>
      <c r="G120">
        <v>30524</v>
      </c>
      <c r="J120">
        <v>973</v>
      </c>
      <c r="L120">
        <v>31497</v>
      </c>
      <c r="M120">
        <v>13668</v>
      </c>
      <c r="Q120">
        <v>1079</v>
      </c>
      <c r="S120">
        <v>14747</v>
      </c>
      <c r="T120">
        <v>16856</v>
      </c>
      <c r="U120">
        <v>16750</v>
      </c>
    </row>
    <row r="121" spans="1:21">
      <c r="A121" t="s">
        <v>4</v>
      </c>
      <c r="B121">
        <v>918312730</v>
      </c>
      <c r="C121" t="s">
        <v>33</v>
      </c>
      <c r="D121">
        <v>319190</v>
      </c>
      <c r="E121" t="str">
        <f t="shared" si="1"/>
        <v>Distribusjonsnett</v>
      </c>
      <c r="F121" t="s">
        <v>14</v>
      </c>
      <c r="G121">
        <v>6121</v>
      </c>
      <c r="J121">
        <v>83</v>
      </c>
      <c r="L121">
        <v>6204</v>
      </c>
      <c r="M121">
        <v>3340</v>
      </c>
      <c r="Q121">
        <v>185</v>
      </c>
      <c r="S121">
        <v>3525</v>
      </c>
      <c r="T121">
        <v>2781</v>
      </c>
      <c r="U121">
        <v>2679</v>
      </c>
    </row>
    <row r="122" spans="1:21">
      <c r="A122" t="s">
        <v>4</v>
      </c>
      <c r="B122">
        <v>918312730</v>
      </c>
      <c r="C122" t="s">
        <v>33</v>
      </c>
      <c r="D122">
        <v>319200</v>
      </c>
      <c r="E122" t="str">
        <f t="shared" si="1"/>
        <v>Distribusjonsnett</v>
      </c>
      <c r="F122" t="s">
        <v>15</v>
      </c>
      <c r="G122">
        <v>23077</v>
      </c>
      <c r="J122">
        <v>553</v>
      </c>
      <c r="L122">
        <v>23630</v>
      </c>
      <c r="M122">
        <v>5779</v>
      </c>
      <c r="Q122">
        <v>769</v>
      </c>
      <c r="S122">
        <v>6548</v>
      </c>
      <c r="T122">
        <v>17298</v>
      </c>
      <c r="U122">
        <v>17082</v>
      </c>
    </row>
    <row r="123" spans="1:21">
      <c r="A123" t="s">
        <v>4</v>
      </c>
      <c r="B123">
        <v>918312730</v>
      </c>
      <c r="C123" t="s">
        <v>33</v>
      </c>
      <c r="D123">
        <v>319250</v>
      </c>
      <c r="E123" t="str">
        <f t="shared" si="1"/>
        <v>Distribusjonsnett</v>
      </c>
      <c r="F123" t="s">
        <v>18</v>
      </c>
      <c r="G123">
        <v>103941</v>
      </c>
      <c r="J123">
        <v>7176</v>
      </c>
      <c r="L123">
        <v>111117</v>
      </c>
      <c r="M123">
        <v>44352</v>
      </c>
      <c r="Q123">
        <v>3393</v>
      </c>
      <c r="S123">
        <v>47745</v>
      </c>
      <c r="T123">
        <v>59589</v>
      </c>
      <c r="U123">
        <v>63372</v>
      </c>
    </row>
    <row r="124" spans="1:21">
      <c r="A124" t="s">
        <v>4</v>
      </c>
      <c r="B124">
        <v>918312730</v>
      </c>
      <c r="C124" t="s">
        <v>33</v>
      </c>
      <c r="D124">
        <v>319270</v>
      </c>
      <c r="E124" t="str">
        <f t="shared" si="1"/>
        <v>Sum Nettvirksomhet</v>
      </c>
      <c r="F124" t="s">
        <v>19</v>
      </c>
      <c r="G124">
        <v>118010</v>
      </c>
      <c r="J124">
        <v>40584</v>
      </c>
      <c r="L124">
        <v>158594</v>
      </c>
      <c r="M124">
        <v>57411</v>
      </c>
      <c r="Q124">
        <v>4503</v>
      </c>
      <c r="S124">
        <v>61914</v>
      </c>
      <c r="T124">
        <v>60599</v>
      </c>
      <c r="U124">
        <v>96680</v>
      </c>
    </row>
    <row r="125" spans="1:21">
      <c r="A125" t="s">
        <v>4</v>
      </c>
      <c r="B125">
        <v>971028440</v>
      </c>
      <c r="C125" t="s">
        <v>34</v>
      </c>
      <c r="D125">
        <v>319150</v>
      </c>
      <c r="E125" t="str">
        <f t="shared" si="1"/>
        <v>Distribusjonsnett</v>
      </c>
      <c r="F125" t="s">
        <v>10</v>
      </c>
      <c r="G125">
        <v>5684</v>
      </c>
      <c r="H125">
        <v>-5684</v>
      </c>
      <c r="L125">
        <v>0</v>
      </c>
      <c r="M125">
        <v>1633</v>
      </c>
      <c r="N125">
        <v>-1633</v>
      </c>
      <c r="S125">
        <v>0</v>
      </c>
      <c r="T125">
        <v>4051</v>
      </c>
      <c r="U125">
        <v>0</v>
      </c>
    </row>
    <row r="126" spans="1:21">
      <c r="A126" t="s">
        <v>4</v>
      </c>
      <c r="B126">
        <v>971028440</v>
      </c>
      <c r="C126" t="s">
        <v>34</v>
      </c>
      <c r="D126">
        <v>319160</v>
      </c>
      <c r="E126" t="str">
        <f t="shared" si="1"/>
        <v>Distribusjonsnett</v>
      </c>
      <c r="F126" t="s">
        <v>11</v>
      </c>
      <c r="H126">
        <v>5684</v>
      </c>
      <c r="J126">
        <v>156</v>
      </c>
      <c r="L126">
        <v>5840</v>
      </c>
      <c r="N126">
        <v>1633</v>
      </c>
      <c r="Q126">
        <v>162</v>
      </c>
      <c r="S126">
        <v>1795</v>
      </c>
      <c r="U126">
        <v>4045</v>
      </c>
    </row>
    <row r="127" spans="1:21">
      <c r="A127" t="s">
        <v>4</v>
      </c>
      <c r="B127">
        <v>971028440</v>
      </c>
      <c r="C127" t="s">
        <v>34</v>
      </c>
      <c r="D127">
        <v>319180</v>
      </c>
      <c r="E127" t="str">
        <f t="shared" si="1"/>
        <v>Distribusjonsnett</v>
      </c>
      <c r="F127" t="s">
        <v>13</v>
      </c>
      <c r="G127">
        <v>6193</v>
      </c>
      <c r="I127">
        <v>0</v>
      </c>
      <c r="J127">
        <v>355</v>
      </c>
      <c r="L127">
        <v>6548</v>
      </c>
      <c r="M127">
        <v>2113</v>
      </c>
      <c r="Q127">
        <v>248</v>
      </c>
      <c r="S127">
        <v>2361</v>
      </c>
      <c r="T127">
        <v>4080</v>
      </c>
      <c r="U127">
        <v>4187</v>
      </c>
    </row>
    <row r="128" spans="1:21">
      <c r="A128" t="s">
        <v>4</v>
      </c>
      <c r="B128">
        <v>971028440</v>
      </c>
      <c r="C128" t="s">
        <v>34</v>
      </c>
      <c r="D128">
        <v>319190</v>
      </c>
      <c r="E128" t="str">
        <f t="shared" si="1"/>
        <v>Distribusjonsnett</v>
      </c>
      <c r="F128" t="s">
        <v>14</v>
      </c>
      <c r="G128">
        <v>17000</v>
      </c>
      <c r="H128">
        <v>-11116</v>
      </c>
      <c r="I128">
        <v>161</v>
      </c>
      <c r="J128">
        <v>0</v>
      </c>
      <c r="L128">
        <v>6045</v>
      </c>
      <c r="M128">
        <v>4402</v>
      </c>
      <c r="N128">
        <v>-1897</v>
      </c>
      <c r="Q128">
        <v>196</v>
      </c>
      <c r="S128">
        <v>2701</v>
      </c>
      <c r="T128">
        <v>12598</v>
      </c>
      <c r="U128">
        <v>3344</v>
      </c>
    </row>
    <row r="129" spans="1:21">
      <c r="A129" t="s">
        <v>4</v>
      </c>
      <c r="B129">
        <v>971028440</v>
      </c>
      <c r="C129" t="s">
        <v>34</v>
      </c>
      <c r="D129">
        <v>319200</v>
      </c>
      <c r="E129" t="str">
        <f t="shared" si="1"/>
        <v>Distribusjonsnett</v>
      </c>
      <c r="F129" t="s">
        <v>15</v>
      </c>
      <c r="H129">
        <v>11116</v>
      </c>
      <c r="I129">
        <v>1256</v>
      </c>
      <c r="J129">
        <v>0</v>
      </c>
      <c r="L129">
        <v>12372</v>
      </c>
      <c r="N129">
        <v>1897</v>
      </c>
      <c r="Q129">
        <v>370</v>
      </c>
      <c r="S129">
        <v>2267</v>
      </c>
      <c r="U129">
        <v>10105</v>
      </c>
    </row>
    <row r="130" spans="1:21">
      <c r="A130" t="s">
        <v>4</v>
      </c>
      <c r="B130">
        <v>971028440</v>
      </c>
      <c r="C130" t="s">
        <v>34</v>
      </c>
      <c r="D130">
        <v>319250</v>
      </c>
      <c r="E130" t="str">
        <f t="shared" si="1"/>
        <v>Distribusjonsnett</v>
      </c>
      <c r="F130" t="s">
        <v>18</v>
      </c>
      <c r="G130">
        <v>28877</v>
      </c>
      <c r="H130">
        <v>0</v>
      </c>
      <c r="I130">
        <v>1417</v>
      </c>
      <c r="J130">
        <v>511</v>
      </c>
      <c r="L130">
        <v>30805</v>
      </c>
      <c r="M130">
        <v>8148</v>
      </c>
      <c r="N130">
        <v>0</v>
      </c>
      <c r="Q130">
        <v>976</v>
      </c>
      <c r="S130">
        <v>9124</v>
      </c>
      <c r="T130">
        <v>20729</v>
      </c>
      <c r="U130">
        <v>21681</v>
      </c>
    </row>
    <row r="131" spans="1:21">
      <c r="A131" t="s">
        <v>4</v>
      </c>
      <c r="B131">
        <v>971028440</v>
      </c>
      <c r="C131" t="s">
        <v>34</v>
      </c>
      <c r="D131">
        <v>319270</v>
      </c>
      <c r="E131" t="str">
        <f t="shared" si="1"/>
        <v>Sum Nettvirksomhet</v>
      </c>
      <c r="F131" t="s">
        <v>19</v>
      </c>
      <c r="G131">
        <v>28877</v>
      </c>
      <c r="H131">
        <v>0</v>
      </c>
      <c r="I131">
        <v>1417</v>
      </c>
      <c r="J131">
        <v>511</v>
      </c>
      <c r="L131">
        <v>30805</v>
      </c>
      <c r="M131">
        <v>8148</v>
      </c>
      <c r="N131">
        <v>0</v>
      </c>
      <c r="Q131">
        <v>976</v>
      </c>
      <c r="S131">
        <v>9124</v>
      </c>
      <c r="T131">
        <v>20729</v>
      </c>
      <c r="U131">
        <v>21681</v>
      </c>
    </row>
    <row r="132" spans="1:21">
      <c r="A132" t="s">
        <v>4</v>
      </c>
      <c r="B132">
        <v>981963849</v>
      </c>
      <c r="C132" t="s">
        <v>35</v>
      </c>
      <c r="D132">
        <v>319060</v>
      </c>
      <c r="E132" t="str">
        <f t="shared" si="1"/>
        <v>Regionalnett</v>
      </c>
      <c r="F132" t="s">
        <v>6</v>
      </c>
      <c r="G132">
        <v>25319</v>
      </c>
      <c r="L132">
        <v>25319</v>
      </c>
      <c r="M132">
        <v>13630</v>
      </c>
      <c r="Q132">
        <v>453</v>
      </c>
      <c r="S132">
        <v>14083</v>
      </c>
      <c r="T132">
        <v>11689</v>
      </c>
      <c r="U132">
        <v>11236</v>
      </c>
    </row>
    <row r="133" spans="1:21">
      <c r="A133" t="s">
        <v>4</v>
      </c>
      <c r="B133">
        <v>981963849</v>
      </c>
      <c r="C133" t="s">
        <v>35</v>
      </c>
      <c r="D133">
        <v>319070</v>
      </c>
      <c r="E133" t="str">
        <f t="shared" si="1"/>
        <v>Regionalnett</v>
      </c>
      <c r="F133" t="s">
        <v>7</v>
      </c>
      <c r="G133">
        <v>11866</v>
      </c>
      <c r="L133">
        <v>11866</v>
      </c>
      <c r="M133">
        <v>7446</v>
      </c>
      <c r="Q133">
        <v>361</v>
      </c>
      <c r="S133">
        <v>7807</v>
      </c>
      <c r="T133">
        <v>4420</v>
      </c>
      <c r="U133">
        <v>4059</v>
      </c>
    </row>
    <row r="134" spans="1:21">
      <c r="A134" t="s">
        <v>4</v>
      </c>
      <c r="B134">
        <v>981963849</v>
      </c>
      <c r="C134" t="s">
        <v>35</v>
      </c>
      <c r="D134">
        <v>319090</v>
      </c>
      <c r="E134" t="str">
        <f t="shared" si="1"/>
        <v>Regionalnett</v>
      </c>
      <c r="F134" t="s">
        <v>8</v>
      </c>
      <c r="G134">
        <v>52348</v>
      </c>
      <c r="J134">
        <v>2554</v>
      </c>
      <c r="L134">
        <v>54902</v>
      </c>
      <c r="M134">
        <v>38959</v>
      </c>
      <c r="Q134">
        <v>922</v>
      </c>
      <c r="S134">
        <v>39881</v>
      </c>
      <c r="T134">
        <v>13389</v>
      </c>
      <c r="U134">
        <v>15021</v>
      </c>
    </row>
    <row r="135" spans="1:21">
      <c r="A135" t="s">
        <v>4</v>
      </c>
      <c r="B135">
        <v>981963849</v>
      </c>
      <c r="C135" t="s">
        <v>35</v>
      </c>
      <c r="D135">
        <v>319100</v>
      </c>
      <c r="E135" t="str">
        <f t="shared" ref="E135:E198" si="2">IF(D135&lt;319060,"Sentralnett",IF(D135&lt;319150,"Regionalnett",IF(D135&lt;319270,"Distribusjonsnett",IF(D135&gt;=319270,"Sum Nettvirksomhet",0))))</f>
        <v>Regionalnett</v>
      </c>
      <c r="F135" t="s">
        <v>22</v>
      </c>
      <c r="G135">
        <v>950</v>
      </c>
      <c r="L135">
        <v>950</v>
      </c>
      <c r="M135">
        <v>391</v>
      </c>
      <c r="Q135">
        <v>21</v>
      </c>
      <c r="S135">
        <v>412</v>
      </c>
      <c r="T135">
        <v>559</v>
      </c>
      <c r="U135">
        <v>538</v>
      </c>
    </row>
    <row r="136" spans="1:21">
      <c r="A136" t="s">
        <v>4</v>
      </c>
      <c r="B136">
        <v>981963849</v>
      </c>
      <c r="C136" t="s">
        <v>35</v>
      </c>
      <c r="D136">
        <v>319130</v>
      </c>
      <c r="E136" t="str">
        <f t="shared" si="2"/>
        <v>Regionalnett</v>
      </c>
      <c r="F136" t="s">
        <v>9</v>
      </c>
      <c r="G136">
        <v>90483</v>
      </c>
      <c r="J136">
        <v>2554</v>
      </c>
      <c r="L136">
        <v>93037</v>
      </c>
      <c r="M136">
        <v>60426</v>
      </c>
      <c r="Q136">
        <v>1757</v>
      </c>
      <c r="S136">
        <v>62183</v>
      </c>
      <c r="T136">
        <v>30057</v>
      </c>
      <c r="U136">
        <v>30854</v>
      </c>
    </row>
    <row r="137" spans="1:21">
      <c r="A137" t="s">
        <v>4</v>
      </c>
      <c r="B137">
        <v>981963849</v>
      </c>
      <c r="C137" t="s">
        <v>35</v>
      </c>
      <c r="D137">
        <v>319150</v>
      </c>
      <c r="E137" t="str">
        <f t="shared" si="2"/>
        <v>Distribusjonsnett</v>
      </c>
      <c r="F137" t="s">
        <v>10</v>
      </c>
      <c r="G137">
        <v>125019</v>
      </c>
      <c r="J137">
        <v>23</v>
      </c>
      <c r="L137">
        <v>125042</v>
      </c>
      <c r="M137">
        <v>105400</v>
      </c>
      <c r="Q137">
        <v>688</v>
      </c>
      <c r="S137">
        <v>106088</v>
      </c>
      <c r="T137">
        <v>19619</v>
      </c>
      <c r="U137">
        <v>18954</v>
      </c>
    </row>
    <row r="138" spans="1:21">
      <c r="A138" t="s">
        <v>4</v>
      </c>
      <c r="B138">
        <v>981963849</v>
      </c>
      <c r="C138" t="s">
        <v>35</v>
      </c>
      <c r="D138">
        <v>319160</v>
      </c>
      <c r="E138" t="str">
        <f t="shared" si="2"/>
        <v>Distribusjonsnett</v>
      </c>
      <c r="F138" t="s">
        <v>11</v>
      </c>
      <c r="G138">
        <v>121818</v>
      </c>
      <c r="J138">
        <v>8510</v>
      </c>
      <c r="L138">
        <v>130328</v>
      </c>
      <c r="M138">
        <v>21955</v>
      </c>
      <c r="Q138">
        <v>3170</v>
      </c>
      <c r="S138">
        <v>25125</v>
      </c>
      <c r="T138">
        <v>99863</v>
      </c>
      <c r="U138">
        <v>105203</v>
      </c>
    </row>
    <row r="139" spans="1:21">
      <c r="A139" t="s">
        <v>4</v>
      </c>
      <c r="B139">
        <v>981963849</v>
      </c>
      <c r="C139" t="s">
        <v>35</v>
      </c>
      <c r="D139">
        <v>319180</v>
      </c>
      <c r="E139" t="str">
        <f t="shared" si="2"/>
        <v>Distribusjonsnett</v>
      </c>
      <c r="F139" t="s">
        <v>13</v>
      </c>
      <c r="G139">
        <v>286439</v>
      </c>
      <c r="J139">
        <v>17652</v>
      </c>
      <c r="L139">
        <v>304091</v>
      </c>
      <c r="M139">
        <v>100545</v>
      </c>
      <c r="Q139">
        <v>5916</v>
      </c>
      <c r="S139">
        <v>106461</v>
      </c>
      <c r="T139">
        <v>185894</v>
      </c>
      <c r="U139">
        <v>197630</v>
      </c>
    </row>
    <row r="140" spans="1:21">
      <c r="A140" t="s">
        <v>4</v>
      </c>
      <c r="B140">
        <v>981963849</v>
      </c>
      <c r="C140" t="s">
        <v>35</v>
      </c>
      <c r="D140">
        <v>319190</v>
      </c>
      <c r="E140" t="str">
        <f t="shared" si="2"/>
        <v>Distribusjonsnett</v>
      </c>
      <c r="F140" t="s">
        <v>14</v>
      </c>
      <c r="G140">
        <v>64314</v>
      </c>
      <c r="J140">
        <v>562</v>
      </c>
      <c r="L140">
        <v>64876</v>
      </c>
      <c r="M140">
        <v>40533</v>
      </c>
      <c r="Q140">
        <v>878</v>
      </c>
      <c r="S140">
        <v>41411</v>
      </c>
      <c r="T140">
        <v>23781</v>
      </c>
      <c r="U140">
        <v>23465</v>
      </c>
    </row>
    <row r="141" spans="1:21">
      <c r="A141" t="s">
        <v>4</v>
      </c>
      <c r="B141">
        <v>981963849</v>
      </c>
      <c r="C141" t="s">
        <v>35</v>
      </c>
      <c r="D141">
        <v>319200</v>
      </c>
      <c r="E141" t="str">
        <f t="shared" si="2"/>
        <v>Distribusjonsnett</v>
      </c>
      <c r="F141" t="s">
        <v>15</v>
      </c>
      <c r="G141">
        <v>336509</v>
      </c>
      <c r="J141">
        <v>29577</v>
      </c>
      <c r="L141">
        <v>366086</v>
      </c>
      <c r="M141">
        <v>82137</v>
      </c>
      <c r="Q141">
        <v>8115</v>
      </c>
      <c r="S141">
        <v>90252</v>
      </c>
      <c r="T141">
        <v>254372</v>
      </c>
      <c r="U141">
        <v>275834</v>
      </c>
    </row>
    <row r="142" spans="1:21">
      <c r="A142" t="s">
        <v>4</v>
      </c>
      <c r="B142">
        <v>981963849</v>
      </c>
      <c r="C142" t="s">
        <v>35</v>
      </c>
      <c r="D142">
        <v>319220</v>
      </c>
      <c r="E142" t="str">
        <f t="shared" si="2"/>
        <v>Distribusjonsnett</v>
      </c>
      <c r="F142" t="s">
        <v>22</v>
      </c>
      <c r="G142">
        <v>40</v>
      </c>
      <c r="L142">
        <v>40</v>
      </c>
      <c r="M142">
        <v>4</v>
      </c>
      <c r="Q142">
        <v>1</v>
      </c>
      <c r="S142">
        <v>5</v>
      </c>
      <c r="T142">
        <v>36</v>
      </c>
      <c r="U142">
        <v>35</v>
      </c>
    </row>
    <row r="143" spans="1:21">
      <c r="A143" t="s">
        <v>4</v>
      </c>
      <c r="B143">
        <v>981963849</v>
      </c>
      <c r="C143" t="s">
        <v>35</v>
      </c>
      <c r="D143">
        <v>319250</v>
      </c>
      <c r="E143" t="str">
        <f t="shared" si="2"/>
        <v>Distribusjonsnett</v>
      </c>
      <c r="F143" t="s">
        <v>18</v>
      </c>
      <c r="G143">
        <v>934139</v>
      </c>
      <c r="J143">
        <v>56324</v>
      </c>
      <c r="L143">
        <v>990463</v>
      </c>
      <c r="M143">
        <v>350574</v>
      </c>
      <c r="Q143">
        <v>18768</v>
      </c>
      <c r="S143">
        <v>369342</v>
      </c>
      <c r="T143">
        <v>583565</v>
      </c>
      <c r="U143">
        <v>621121</v>
      </c>
    </row>
    <row r="144" spans="1:21">
      <c r="A144" t="s">
        <v>4</v>
      </c>
      <c r="B144">
        <v>981963849</v>
      </c>
      <c r="C144" t="s">
        <v>35</v>
      </c>
      <c r="D144">
        <v>319270</v>
      </c>
      <c r="E144" t="str">
        <f t="shared" si="2"/>
        <v>Sum Nettvirksomhet</v>
      </c>
      <c r="F144" t="s">
        <v>19</v>
      </c>
      <c r="G144">
        <v>1024622</v>
      </c>
      <c r="J144">
        <v>58878</v>
      </c>
      <c r="L144">
        <v>1083500</v>
      </c>
      <c r="M144">
        <v>411000</v>
      </c>
      <c r="Q144">
        <v>20525</v>
      </c>
      <c r="S144">
        <v>431525</v>
      </c>
      <c r="T144">
        <v>613622</v>
      </c>
      <c r="U144">
        <v>651975</v>
      </c>
    </row>
    <row r="145" spans="1:21">
      <c r="A145" t="s">
        <v>4</v>
      </c>
      <c r="B145">
        <v>971028513</v>
      </c>
      <c r="C145" t="s">
        <v>36</v>
      </c>
      <c r="D145">
        <v>319150</v>
      </c>
      <c r="E145" t="str">
        <f t="shared" si="2"/>
        <v>Distribusjonsnett</v>
      </c>
      <c r="F145" t="s">
        <v>10</v>
      </c>
      <c r="G145">
        <v>9186</v>
      </c>
      <c r="L145">
        <v>9186</v>
      </c>
      <c r="M145">
        <v>5773</v>
      </c>
      <c r="Q145">
        <v>263</v>
      </c>
      <c r="S145">
        <v>6036</v>
      </c>
      <c r="T145">
        <v>3413</v>
      </c>
      <c r="U145">
        <v>3150</v>
      </c>
    </row>
    <row r="146" spans="1:21">
      <c r="A146" t="s">
        <v>4</v>
      </c>
      <c r="B146">
        <v>971028513</v>
      </c>
      <c r="C146" t="s">
        <v>36</v>
      </c>
      <c r="D146">
        <v>319180</v>
      </c>
      <c r="E146" t="str">
        <f t="shared" si="2"/>
        <v>Distribusjonsnett</v>
      </c>
      <c r="F146" t="s">
        <v>13</v>
      </c>
      <c r="G146">
        <v>2569</v>
      </c>
      <c r="J146">
        <v>427</v>
      </c>
      <c r="L146">
        <v>2996</v>
      </c>
      <c r="M146">
        <v>1078</v>
      </c>
      <c r="Q146">
        <v>120</v>
      </c>
      <c r="S146">
        <v>1198</v>
      </c>
      <c r="T146">
        <v>1491</v>
      </c>
      <c r="U146">
        <v>1798</v>
      </c>
    </row>
    <row r="147" spans="1:21">
      <c r="A147" t="s">
        <v>4</v>
      </c>
      <c r="B147">
        <v>971028513</v>
      </c>
      <c r="C147" t="s">
        <v>36</v>
      </c>
      <c r="D147">
        <v>319190</v>
      </c>
      <c r="E147" t="str">
        <f t="shared" si="2"/>
        <v>Distribusjonsnett</v>
      </c>
      <c r="F147" t="s">
        <v>14</v>
      </c>
      <c r="G147">
        <v>24</v>
      </c>
      <c r="J147">
        <v>20</v>
      </c>
      <c r="L147">
        <v>44</v>
      </c>
      <c r="M147">
        <v>1</v>
      </c>
      <c r="Q147">
        <v>1</v>
      </c>
      <c r="S147">
        <v>2</v>
      </c>
      <c r="T147">
        <v>23</v>
      </c>
      <c r="U147">
        <v>42</v>
      </c>
    </row>
    <row r="148" spans="1:21">
      <c r="A148" t="s">
        <v>4</v>
      </c>
      <c r="B148">
        <v>971028513</v>
      </c>
      <c r="C148" t="s">
        <v>36</v>
      </c>
      <c r="D148">
        <v>319200</v>
      </c>
      <c r="E148" t="str">
        <f t="shared" si="2"/>
        <v>Distribusjonsnett</v>
      </c>
      <c r="F148" t="s">
        <v>15</v>
      </c>
      <c r="G148">
        <v>1170</v>
      </c>
      <c r="J148">
        <v>726</v>
      </c>
      <c r="L148">
        <v>1896</v>
      </c>
      <c r="M148">
        <v>136</v>
      </c>
      <c r="Q148">
        <v>63</v>
      </c>
      <c r="S148">
        <v>199</v>
      </c>
      <c r="T148">
        <v>1034</v>
      </c>
      <c r="U148">
        <v>1697</v>
      </c>
    </row>
    <row r="149" spans="1:21">
      <c r="A149" t="s">
        <v>4</v>
      </c>
      <c r="B149">
        <v>971028513</v>
      </c>
      <c r="C149" t="s">
        <v>36</v>
      </c>
      <c r="D149">
        <v>319230</v>
      </c>
      <c r="E149" t="str">
        <f t="shared" si="2"/>
        <v>Distribusjonsnett</v>
      </c>
      <c r="F149" t="s">
        <v>17</v>
      </c>
      <c r="G149">
        <v>29</v>
      </c>
      <c r="L149">
        <v>29</v>
      </c>
      <c r="M149">
        <v>18</v>
      </c>
      <c r="Q149">
        <v>6</v>
      </c>
      <c r="S149">
        <v>24</v>
      </c>
      <c r="T149">
        <v>11</v>
      </c>
      <c r="U149">
        <v>5</v>
      </c>
    </row>
    <row r="150" spans="1:21">
      <c r="A150" t="s">
        <v>4</v>
      </c>
      <c r="B150">
        <v>971028513</v>
      </c>
      <c r="C150" t="s">
        <v>36</v>
      </c>
      <c r="D150">
        <v>319250</v>
      </c>
      <c r="E150" t="str">
        <f t="shared" si="2"/>
        <v>Distribusjonsnett</v>
      </c>
      <c r="F150" t="s">
        <v>18</v>
      </c>
      <c r="G150">
        <v>12978</v>
      </c>
      <c r="J150">
        <v>1173</v>
      </c>
      <c r="L150">
        <v>14151</v>
      </c>
      <c r="M150">
        <v>7006</v>
      </c>
      <c r="Q150">
        <v>453</v>
      </c>
      <c r="S150">
        <v>7459</v>
      </c>
      <c r="T150">
        <v>5972</v>
      </c>
      <c r="U150">
        <v>6692</v>
      </c>
    </row>
    <row r="151" spans="1:21">
      <c r="A151" t="s">
        <v>4</v>
      </c>
      <c r="B151">
        <v>971028513</v>
      </c>
      <c r="C151" t="s">
        <v>36</v>
      </c>
      <c r="D151">
        <v>319270</v>
      </c>
      <c r="E151" t="str">
        <f t="shared" si="2"/>
        <v>Sum Nettvirksomhet</v>
      </c>
      <c r="F151" t="s">
        <v>19</v>
      </c>
      <c r="G151">
        <v>12978</v>
      </c>
      <c r="J151">
        <v>1173</v>
      </c>
      <c r="L151">
        <v>14151</v>
      </c>
      <c r="M151">
        <v>7006</v>
      </c>
      <c r="Q151">
        <v>453</v>
      </c>
      <c r="S151">
        <v>7459</v>
      </c>
      <c r="T151">
        <v>5972</v>
      </c>
      <c r="U151">
        <v>6692</v>
      </c>
    </row>
    <row r="152" spans="1:21">
      <c r="A152" t="s">
        <v>4</v>
      </c>
      <c r="B152">
        <v>944664440</v>
      </c>
      <c r="C152" t="s">
        <v>37</v>
      </c>
      <c r="D152">
        <v>319150</v>
      </c>
      <c r="E152" t="str">
        <f t="shared" si="2"/>
        <v>Distribusjonsnett</v>
      </c>
      <c r="F152" t="s">
        <v>10</v>
      </c>
      <c r="G152">
        <v>10635</v>
      </c>
      <c r="J152">
        <v>3638</v>
      </c>
      <c r="L152">
        <v>14273</v>
      </c>
      <c r="M152">
        <v>5862</v>
      </c>
      <c r="Q152">
        <v>266</v>
      </c>
      <c r="S152">
        <v>6128</v>
      </c>
      <c r="T152">
        <v>4773</v>
      </c>
      <c r="U152">
        <v>8145</v>
      </c>
    </row>
    <row r="153" spans="1:21">
      <c r="A153" t="s">
        <v>4</v>
      </c>
      <c r="B153">
        <v>944664440</v>
      </c>
      <c r="C153" t="s">
        <v>37</v>
      </c>
      <c r="D153">
        <v>319180</v>
      </c>
      <c r="E153" t="str">
        <f t="shared" si="2"/>
        <v>Distribusjonsnett</v>
      </c>
      <c r="F153" t="s">
        <v>13</v>
      </c>
      <c r="G153">
        <v>2720</v>
      </c>
      <c r="J153">
        <v>3211</v>
      </c>
      <c r="L153">
        <v>5931</v>
      </c>
      <c r="M153">
        <v>395</v>
      </c>
      <c r="Q153">
        <v>145</v>
      </c>
      <c r="S153">
        <v>540</v>
      </c>
      <c r="T153">
        <v>2325</v>
      </c>
      <c r="U153">
        <v>5391</v>
      </c>
    </row>
    <row r="154" spans="1:21">
      <c r="A154" t="s">
        <v>4</v>
      </c>
      <c r="B154">
        <v>944664440</v>
      </c>
      <c r="C154" t="s">
        <v>37</v>
      </c>
      <c r="D154">
        <v>319190</v>
      </c>
      <c r="E154" t="str">
        <f t="shared" si="2"/>
        <v>Distribusjonsnett</v>
      </c>
      <c r="F154" t="s">
        <v>14</v>
      </c>
      <c r="G154">
        <v>3422</v>
      </c>
      <c r="J154">
        <v>257</v>
      </c>
      <c r="L154">
        <v>3679</v>
      </c>
      <c r="M154">
        <v>987</v>
      </c>
      <c r="Q154">
        <v>84</v>
      </c>
      <c r="S154">
        <v>1071</v>
      </c>
      <c r="T154">
        <v>2435</v>
      </c>
      <c r="U154">
        <v>2608</v>
      </c>
    </row>
    <row r="155" spans="1:21">
      <c r="A155" t="s">
        <v>4</v>
      </c>
      <c r="B155">
        <v>944664440</v>
      </c>
      <c r="C155" t="s">
        <v>37</v>
      </c>
      <c r="D155">
        <v>319250</v>
      </c>
      <c r="E155" t="str">
        <f t="shared" si="2"/>
        <v>Distribusjonsnett</v>
      </c>
      <c r="F155" t="s">
        <v>18</v>
      </c>
      <c r="G155">
        <v>16777</v>
      </c>
      <c r="J155">
        <v>7106</v>
      </c>
      <c r="L155">
        <v>23883</v>
      </c>
      <c r="M155">
        <v>7244</v>
      </c>
      <c r="Q155">
        <v>495</v>
      </c>
      <c r="S155">
        <v>7739</v>
      </c>
      <c r="T155">
        <v>9533</v>
      </c>
      <c r="U155">
        <v>16144</v>
      </c>
    </row>
    <row r="156" spans="1:21">
      <c r="A156" t="s">
        <v>4</v>
      </c>
      <c r="B156">
        <v>944664440</v>
      </c>
      <c r="C156" t="s">
        <v>37</v>
      </c>
      <c r="D156">
        <v>319270</v>
      </c>
      <c r="E156" t="str">
        <f t="shared" si="2"/>
        <v>Sum Nettvirksomhet</v>
      </c>
      <c r="F156" t="s">
        <v>19</v>
      </c>
      <c r="G156">
        <v>16777</v>
      </c>
      <c r="J156">
        <v>7106</v>
      </c>
      <c r="L156">
        <v>23883</v>
      </c>
      <c r="M156">
        <v>7244</v>
      </c>
      <c r="Q156">
        <v>495</v>
      </c>
      <c r="S156">
        <v>7739</v>
      </c>
      <c r="T156">
        <v>9533</v>
      </c>
      <c r="U156">
        <v>16144</v>
      </c>
    </row>
    <row r="157" spans="1:21">
      <c r="A157" t="s">
        <v>4</v>
      </c>
      <c r="B157">
        <v>971028548</v>
      </c>
      <c r="C157" t="s">
        <v>38</v>
      </c>
      <c r="D157">
        <v>319150</v>
      </c>
      <c r="E157" t="str">
        <f t="shared" si="2"/>
        <v>Distribusjonsnett</v>
      </c>
      <c r="F157" t="s">
        <v>10</v>
      </c>
      <c r="G157">
        <v>637</v>
      </c>
      <c r="L157">
        <v>637</v>
      </c>
      <c r="M157">
        <v>96</v>
      </c>
      <c r="Q157">
        <v>21</v>
      </c>
      <c r="S157">
        <v>117</v>
      </c>
      <c r="T157">
        <v>541</v>
      </c>
      <c r="U157">
        <v>520</v>
      </c>
    </row>
    <row r="158" spans="1:21">
      <c r="A158" t="s">
        <v>4</v>
      </c>
      <c r="B158">
        <v>971028548</v>
      </c>
      <c r="C158" t="s">
        <v>38</v>
      </c>
      <c r="D158">
        <v>319160</v>
      </c>
      <c r="E158" t="str">
        <f t="shared" si="2"/>
        <v>Distribusjonsnett</v>
      </c>
      <c r="F158" t="s">
        <v>11</v>
      </c>
      <c r="G158">
        <v>2781</v>
      </c>
      <c r="L158">
        <v>2781</v>
      </c>
      <c r="M158">
        <v>745</v>
      </c>
      <c r="Q158">
        <v>93</v>
      </c>
      <c r="S158">
        <v>838</v>
      </c>
      <c r="T158">
        <v>2036</v>
      </c>
      <c r="U158">
        <v>1943</v>
      </c>
    </row>
    <row r="159" spans="1:21">
      <c r="A159" t="s">
        <v>4</v>
      </c>
      <c r="B159">
        <v>971028548</v>
      </c>
      <c r="C159" t="s">
        <v>38</v>
      </c>
      <c r="D159">
        <v>319180</v>
      </c>
      <c r="E159" t="str">
        <f t="shared" si="2"/>
        <v>Distribusjonsnett</v>
      </c>
      <c r="F159" t="s">
        <v>13</v>
      </c>
      <c r="G159">
        <v>1973</v>
      </c>
      <c r="J159">
        <v>362</v>
      </c>
      <c r="L159">
        <v>2335</v>
      </c>
      <c r="M159">
        <v>299</v>
      </c>
      <c r="Q159">
        <v>72</v>
      </c>
      <c r="S159">
        <v>371</v>
      </c>
      <c r="T159">
        <v>1674</v>
      </c>
      <c r="U159">
        <v>1964</v>
      </c>
    </row>
    <row r="160" spans="1:21">
      <c r="A160" t="s">
        <v>4</v>
      </c>
      <c r="B160">
        <v>971028548</v>
      </c>
      <c r="C160" t="s">
        <v>38</v>
      </c>
      <c r="D160">
        <v>319190</v>
      </c>
      <c r="E160" t="str">
        <f t="shared" si="2"/>
        <v>Distribusjonsnett</v>
      </c>
      <c r="F160" t="s">
        <v>14</v>
      </c>
      <c r="G160">
        <v>764</v>
      </c>
      <c r="J160">
        <v>51</v>
      </c>
      <c r="L160">
        <v>815</v>
      </c>
      <c r="M160">
        <v>87</v>
      </c>
      <c r="Q160">
        <v>26</v>
      </c>
      <c r="S160">
        <v>113</v>
      </c>
      <c r="T160">
        <v>677</v>
      </c>
      <c r="U160">
        <v>702</v>
      </c>
    </row>
    <row r="161" spans="1:21">
      <c r="A161" t="s">
        <v>4</v>
      </c>
      <c r="B161">
        <v>971028548</v>
      </c>
      <c r="C161" t="s">
        <v>38</v>
      </c>
      <c r="D161">
        <v>319200</v>
      </c>
      <c r="E161" t="str">
        <f t="shared" si="2"/>
        <v>Distribusjonsnett</v>
      </c>
      <c r="F161" t="s">
        <v>15</v>
      </c>
      <c r="G161">
        <v>6132</v>
      </c>
      <c r="J161">
        <v>114</v>
      </c>
      <c r="L161">
        <v>6246</v>
      </c>
      <c r="M161">
        <v>1315</v>
      </c>
      <c r="Q161">
        <v>206</v>
      </c>
      <c r="S161">
        <v>1521</v>
      </c>
      <c r="T161">
        <v>4817</v>
      </c>
      <c r="U161">
        <v>4725</v>
      </c>
    </row>
    <row r="162" spans="1:21">
      <c r="A162" t="s">
        <v>4</v>
      </c>
      <c r="B162">
        <v>971028548</v>
      </c>
      <c r="C162" t="s">
        <v>38</v>
      </c>
      <c r="D162">
        <v>319210</v>
      </c>
      <c r="E162" t="str">
        <f t="shared" si="2"/>
        <v>Distribusjonsnett</v>
      </c>
      <c r="F162" t="s">
        <v>16</v>
      </c>
      <c r="G162">
        <v>588</v>
      </c>
      <c r="L162">
        <v>588</v>
      </c>
      <c r="M162">
        <v>125</v>
      </c>
      <c r="Q162">
        <v>19</v>
      </c>
      <c r="S162">
        <v>144</v>
      </c>
      <c r="T162">
        <v>463</v>
      </c>
      <c r="U162">
        <v>444</v>
      </c>
    </row>
    <row r="163" spans="1:21">
      <c r="A163" t="s">
        <v>4</v>
      </c>
      <c r="B163">
        <v>971028548</v>
      </c>
      <c r="C163" t="s">
        <v>38</v>
      </c>
      <c r="D163">
        <v>319250</v>
      </c>
      <c r="E163" t="str">
        <f t="shared" si="2"/>
        <v>Distribusjonsnett</v>
      </c>
      <c r="F163" t="s">
        <v>18</v>
      </c>
      <c r="G163">
        <v>12875</v>
      </c>
      <c r="J163">
        <v>527</v>
      </c>
      <c r="L163">
        <v>13402</v>
      </c>
      <c r="M163">
        <v>2667</v>
      </c>
      <c r="Q163">
        <v>437</v>
      </c>
      <c r="S163">
        <v>3104</v>
      </c>
      <c r="T163">
        <v>10208</v>
      </c>
      <c r="U163">
        <v>10298</v>
      </c>
    </row>
    <row r="164" spans="1:21">
      <c r="A164" t="s">
        <v>4</v>
      </c>
      <c r="B164">
        <v>971028548</v>
      </c>
      <c r="C164" t="s">
        <v>38</v>
      </c>
      <c r="D164">
        <v>319270</v>
      </c>
      <c r="E164" t="str">
        <f t="shared" si="2"/>
        <v>Sum Nettvirksomhet</v>
      </c>
      <c r="F164" t="s">
        <v>19</v>
      </c>
      <c r="G164">
        <v>12875</v>
      </c>
      <c r="J164">
        <v>527</v>
      </c>
      <c r="L164">
        <v>13402</v>
      </c>
      <c r="M164">
        <v>2667</v>
      </c>
      <c r="Q164">
        <v>437</v>
      </c>
      <c r="S164">
        <v>3104</v>
      </c>
      <c r="T164">
        <v>10208</v>
      </c>
      <c r="U164">
        <v>10298</v>
      </c>
    </row>
    <row r="165" spans="1:21">
      <c r="A165" t="s">
        <v>4</v>
      </c>
      <c r="B165">
        <v>911665670</v>
      </c>
      <c r="C165" t="s">
        <v>39</v>
      </c>
      <c r="D165">
        <v>319150</v>
      </c>
      <c r="E165" t="str">
        <f t="shared" si="2"/>
        <v>Distribusjonsnett</v>
      </c>
      <c r="F165" t="s">
        <v>10</v>
      </c>
      <c r="G165">
        <v>10012</v>
      </c>
      <c r="L165">
        <v>10012</v>
      </c>
      <c r="M165">
        <v>7667</v>
      </c>
      <c r="Q165">
        <v>286</v>
      </c>
      <c r="S165">
        <v>7953</v>
      </c>
      <c r="T165">
        <v>2345</v>
      </c>
      <c r="U165">
        <v>2059</v>
      </c>
    </row>
    <row r="166" spans="1:21">
      <c r="A166" t="s">
        <v>4</v>
      </c>
      <c r="B166">
        <v>911665670</v>
      </c>
      <c r="C166" t="s">
        <v>39</v>
      </c>
      <c r="D166">
        <v>319160</v>
      </c>
      <c r="E166" t="str">
        <f t="shared" si="2"/>
        <v>Distribusjonsnett</v>
      </c>
      <c r="F166" t="s">
        <v>11</v>
      </c>
      <c r="G166">
        <v>1357</v>
      </c>
      <c r="J166">
        <v>370</v>
      </c>
      <c r="L166">
        <v>1727</v>
      </c>
      <c r="M166">
        <v>985</v>
      </c>
      <c r="Q166">
        <v>42</v>
      </c>
      <c r="S166">
        <v>1027</v>
      </c>
      <c r="T166">
        <v>372</v>
      </c>
      <c r="U166">
        <v>700</v>
      </c>
    </row>
    <row r="167" spans="1:21">
      <c r="A167" t="s">
        <v>4</v>
      </c>
      <c r="B167">
        <v>911665670</v>
      </c>
      <c r="C167" t="s">
        <v>39</v>
      </c>
      <c r="D167">
        <v>319170</v>
      </c>
      <c r="E167" t="str">
        <f t="shared" si="2"/>
        <v>Distribusjonsnett</v>
      </c>
      <c r="F167" t="s">
        <v>12</v>
      </c>
      <c r="G167">
        <v>50</v>
      </c>
      <c r="L167">
        <v>50</v>
      </c>
      <c r="M167">
        <v>2</v>
      </c>
      <c r="Q167">
        <v>1</v>
      </c>
      <c r="S167">
        <v>3</v>
      </c>
      <c r="T167">
        <v>48</v>
      </c>
      <c r="U167">
        <v>47</v>
      </c>
    </row>
    <row r="168" spans="1:21">
      <c r="A168" t="s">
        <v>4</v>
      </c>
      <c r="B168">
        <v>911665670</v>
      </c>
      <c r="C168" t="s">
        <v>39</v>
      </c>
      <c r="D168">
        <v>319180</v>
      </c>
      <c r="E168" t="str">
        <f t="shared" si="2"/>
        <v>Distribusjonsnett</v>
      </c>
      <c r="F168" t="s">
        <v>13</v>
      </c>
      <c r="G168">
        <v>3023</v>
      </c>
      <c r="L168">
        <v>3023</v>
      </c>
      <c r="M168">
        <v>2677</v>
      </c>
      <c r="Q168">
        <v>121</v>
      </c>
      <c r="S168">
        <v>2798</v>
      </c>
      <c r="T168">
        <v>346</v>
      </c>
      <c r="U168">
        <v>225</v>
      </c>
    </row>
    <row r="169" spans="1:21">
      <c r="A169" t="s">
        <v>4</v>
      </c>
      <c r="B169">
        <v>911665670</v>
      </c>
      <c r="C169" t="s">
        <v>39</v>
      </c>
      <c r="D169">
        <v>319190</v>
      </c>
      <c r="E169" t="str">
        <f t="shared" si="2"/>
        <v>Distribusjonsnett</v>
      </c>
      <c r="F169" t="s">
        <v>14</v>
      </c>
      <c r="G169">
        <v>1554</v>
      </c>
      <c r="L169">
        <v>1554</v>
      </c>
      <c r="M169">
        <v>1029</v>
      </c>
      <c r="Q169">
        <v>52</v>
      </c>
      <c r="S169">
        <v>1081</v>
      </c>
      <c r="T169">
        <v>525</v>
      </c>
      <c r="U169">
        <v>473</v>
      </c>
    </row>
    <row r="170" spans="1:21">
      <c r="A170" t="s">
        <v>4</v>
      </c>
      <c r="B170">
        <v>911665670</v>
      </c>
      <c r="C170" t="s">
        <v>39</v>
      </c>
      <c r="D170">
        <v>319200</v>
      </c>
      <c r="E170" t="str">
        <f t="shared" si="2"/>
        <v>Distribusjonsnett</v>
      </c>
      <c r="F170" t="s">
        <v>15</v>
      </c>
      <c r="G170">
        <v>2134</v>
      </c>
      <c r="L170">
        <v>2134</v>
      </c>
      <c r="M170">
        <v>1544</v>
      </c>
      <c r="Q170">
        <v>71</v>
      </c>
      <c r="S170">
        <v>1615</v>
      </c>
      <c r="T170">
        <v>590</v>
      </c>
      <c r="U170">
        <v>519</v>
      </c>
    </row>
    <row r="171" spans="1:21">
      <c r="A171" t="s">
        <v>4</v>
      </c>
      <c r="B171">
        <v>911665670</v>
      </c>
      <c r="C171" t="s">
        <v>39</v>
      </c>
      <c r="D171">
        <v>319250</v>
      </c>
      <c r="E171" t="str">
        <f t="shared" si="2"/>
        <v>Distribusjonsnett</v>
      </c>
      <c r="F171" t="s">
        <v>18</v>
      </c>
      <c r="G171">
        <v>18130</v>
      </c>
      <c r="J171">
        <v>370</v>
      </c>
      <c r="L171">
        <v>18500</v>
      </c>
      <c r="M171">
        <v>13904</v>
      </c>
      <c r="Q171">
        <v>573</v>
      </c>
      <c r="S171">
        <v>14477</v>
      </c>
      <c r="T171">
        <v>4226</v>
      </c>
      <c r="U171">
        <v>4023</v>
      </c>
    </row>
    <row r="172" spans="1:21">
      <c r="A172" t="s">
        <v>4</v>
      </c>
      <c r="B172">
        <v>911665670</v>
      </c>
      <c r="C172" t="s">
        <v>39</v>
      </c>
      <c r="D172">
        <v>319270</v>
      </c>
      <c r="E172" t="str">
        <f t="shared" si="2"/>
        <v>Sum Nettvirksomhet</v>
      </c>
      <c r="F172" t="s">
        <v>19</v>
      </c>
      <c r="G172">
        <v>18130</v>
      </c>
      <c r="J172">
        <v>370</v>
      </c>
      <c r="L172">
        <v>18500</v>
      </c>
      <c r="M172">
        <v>13904</v>
      </c>
      <c r="Q172">
        <v>573</v>
      </c>
      <c r="S172">
        <v>14477</v>
      </c>
      <c r="T172">
        <v>4226</v>
      </c>
      <c r="U172">
        <v>4023</v>
      </c>
    </row>
    <row r="173" spans="1:21">
      <c r="A173" t="s">
        <v>4</v>
      </c>
      <c r="B173">
        <v>982677386</v>
      </c>
      <c r="C173" t="s">
        <v>40</v>
      </c>
      <c r="D173">
        <v>319150</v>
      </c>
      <c r="E173" t="str">
        <f t="shared" si="2"/>
        <v>Distribusjonsnett</v>
      </c>
      <c r="F173" t="s">
        <v>10</v>
      </c>
      <c r="G173">
        <v>2101</v>
      </c>
      <c r="L173">
        <v>2101</v>
      </c>
      <c r="M173">
        <v>699</v>
      </c>
      <c r="Q173">
        <v>60</v>
      </c>
      <c r="S173">
        <v>759</v>
      </c>
      <c r="T173">
        <v>1402</v>
      </c>
      <c r="U173">
        <v>1342</v>
      </c>
    </row>
    <row r="174" spans="1:21">
      <c r="A174" t="s">
        <v>4</v>
      </c>
      <c r="B174">
        <v>982677386</v>
      </c>
      <c r="C174" t="s">
        <v>40</v>
      </c>
      <c r="D174">
        <v>319160</v>
      </c>
      <c r="E174" t="str">
        <f t="shared" si="2"/>
        <v>Distribusjonsnett</v>
      </c>
      <c r="F174" t="s">
        <v>11</v>
      </c>
      <c r="G174">
        <v>12178</v>
      </c>
      <c r="J174">
        <v>616</v>
      </c>
      <c r="L174">
        <v>12794</v>
      </c>
      <c r="M174">
        <v>2787</v>
      </c>
      <c r="Q174">
        <v>357</v>
      </c>
      <c r="S174">
        <v>3144</v>
      </c>
      <c r="T174">
        <v>9391</v>
      </c>
      <c r="U174">
        <v>9650</v>
      </c>
    </row>
    <row r="175" spans="1:21">
      <c r="A175" t="s">
        <v>4</v>
      </c>
      <c r="B175">
        <v>982677386</v>
      </c>
      <c r="C175" t="s">
        <v>40</v>
      </c>
      <c r="D175">
        <v>319180</v>
      </c>
      <c r="E175" t="str">
        <f t="shared" si="2"/>
        <v>Distribusjonsnett</v>
      </c>
      <c r="F175" t="s">
        <v>13</v>
      </c>
      <c r="G175">
        <v>6505</v>
      </c>
      <c r="J175">
        <v>1163</v>
      </c>
      <c r="K175">
        <v>176</v>
      </c>
      <c r="L175">
        <v>7492</v>
      </c>
      <c r="M175">
        <v>1959</v>
      </c>
      <c r="P175">
        <v>40</v>
      </c>
      <c r="Q175">
        <v>277</v>
      </c>
      <c r="S175">
        <v>2196</v>
      </c>
      <c r="T175">
        <v>4546</v>
      </c>
      <c r="U175">
        <v>5296</v>
      </c>
    </row>
    <row r="176" spans="1:21">
      <c r="A176" t="s">
        <v>4</v>
      </c>
      <c r="B176">
        <v>982677386</v>
      </c>
      <c r="C176" t="s">
        <v>40</v>
      </c>
      <c r="D176">
        <v>319190</v>
      </c>
      <c r="E176" t="str">
        <f t="shared" si="2"/>
        <v>Distribusjonsnett</v>
      </c>
      <c r="F176" t="s">
        <v>14</v>
      </c>
      <c r="G176">
        <v>7435</v>
      </c>
      <c r="J176">
        <v>652</v>
      </c>
      <c r="L176">
        <v>8087</v>
      </c>
      <c r="M176">
        <v>1868</v>
      </c>
      <c r="Q176">
        <v>259</v>
      </c>
      <c r="S176">
        <v>2127</v>
      </c>
      <c r="T176">
        <v>5567</v>
      </c>
      <c r="U176">
        <v>5960</v>
      </c>
    </row>
    <row r="177" spans="1:21">
      <c r="A177" t="s">
        <v>4</v>
      </c>
      <c r="B177">
        <v>982677386</v>
      </c>
      <c r="C177" t="s">
        <v>40</v>
      </c>
      <c r="D177">
        <v>319200</v>
      </c>
      <c r="E177" t="str">
        <f t="shared" si="2"/>
        <v>Distribusjonsnett</v>
      </c>
      <c r="F177" t="s">
        <v>15</v>
      </c>
      <c r="G177">
        <v>18547</v>
      </c>
      <c r="J177">
        <v>909</v>
      </c>
      <c r="L177">
        <v>19456</v>
      </c>
      <c r="M177">
        <v>4866</v>
      </c>
      <c r="Q177">
        <v>633</v>
      </c>
      <c r="S177">
        <v>5499</v>
      </c>
      <c r="T177">
        <v>13681</v>
      </c>
      <c r="U177">
        <v>13957</v>
      </c>
    </row>
    <row r="178" spans="1:21">
      <c r="A178" t="s">
        <v>4</v>
      </c>
      <c r="B178">
        <v>982677386</v>
      </c>
      <c r="C178" t="s">
        <v>40</v>
      </c>
      <c r="D178">
        <v>319230</v>
      </c>
      <c r="E178" t="str">
        <f t="shared" si="2"/>
        <v>Distribusjonsnett</v>
      </c>
      <c r="F178" t="s">
        <v>17</v>
      </c>
      <c r="G178">
        <v>32</v>
      </c>
      <c r="J178">
        <v>58</v>
      </c>
      <c r="K178">
        <v>32</v>
      </c>
      <c r="L178">
        <v>58</v>
      </c>
      <c r="M178">
        <v>8</v>
      </c>
      <c r="P178">
        <v>8</v>
      </c>
      <c r="Q178">
        <v>2</v>
      </c>
      <c r="S178">
        <v>2</v>
      </c>
      <c r="T178">
        <v>24</v>
      </c>
      <c r="U178">
        <v>56</v>
      </c>
    </row>
    <row r="179" spans="1:21">
      <c r="A179" t="s">
        <v>4</v>
      </c>
      <c r="B179">
        <v>982677386</v>
      </c>
      <c r="C179" t="s">
        <v>40</v>
      </c>
      <c r="D179">
        <v>319250</v>
      </c>
      <c r="E179" t="str">
        <f t="shared" si="2"/>
        <v>Distribusjonsnett</v>
      </c>
      <c r="F179" t="s">
        <v>18</v>
      </c>
      <c r="G179">
        <v>46798</v>
      </c>
      <c r="J179">
        <v>3398</v>
      </c>
      <c r="K179">
        <v>208</v>
      </c>
      <c r="L179">
        <v>49988</v>
      </c>
      <c r="M179">
        <v>12187</v>
      </c>
      <c r="P179">
        <v>48</v>
      </c>
      <c r="Q179">
        <v>1588</v>
      </c>
      <c r="S179">
        <v>13727</v>
      </c>
      <c r="T179">
        <v>34611</v>
      </c>
      <c r="U179">
        <v>36261</v>
      </c>
    </row>
    <row r="180" spans="1:21">
      <c r="A180" t="s">
        <v>4</v>
      </c>
      <c r="B180">
        <v>982677386</v>
      </c>
      <c r="C180" t="s">
        <v>40</v>
      </c>
      <c r="D180">
        <v>319270</v>
      </c>
      <c r="E180" t="str">
        <f t="shared" si="2"/>
        <v>Sum Nettvirksomhet</v>
      </c>
      <c r="F180" t="s">
        <v>19</v>
      </c>
      <c r="G180">
        <v>46798</v>
      </c>
      <c r="J180">
        <v>3398</v>
      </c>
      <c r="K180">
        <v>208</v>
      </c>
      <c r="L180">
        <v>49988</v>
      </c>
      <c r="M180">
        <v>12187</v>
      </c>
      <c r="P180">
        <v>48</v>
      </c>
      <c r="Q180">
        <v>1588</v>
      </c>
      <c r="S180">
        <v>13727</v>
      </c>
      <c r="T180">
        <v>34611</v>
      </c>
      <c r="U180">
        <v>36261</v>
      </c>
    </row>
    <row r="181" spans="1:21">
      <c r="A181" t="s">
        <v>4</v>
      </c>
      <c r="B181">
        <v>971031107</v>
      </c>
      <c r="C181" t="s">
        <v>41</v>
      </c>
      <c r="D181">
        <v>319150</v>
      </c>
      <c r="E181" t="str">
        <f t="shared" si="2"/>
        <v>Distribusjonsnett</v>
      </c>
      <c r="F181" t="s">
        <v>10</v>
      </c>
      <c r="G181">
        <v>5294</v>
      </c>
      <c r="J181">
        <v>112</v>
      </c>
      <c r="L181">
        <v>5406</v>
      </c>
      <c r="M181">
        <v>1925</v>
      </c>
      <c r="Q181">
        <v>147</v>
      </c>
      <c r="S181">
        <v>2072</v>
      </c>
      <c r="T181">
        <v>3369</v>
      </c>
      <c r="U181">
        <v>3334</v>
      </c>
    </row>
    <row r="182" spans="1:21">
      <c r="A182" t="s">
        <v>4</v>
      </c>
      <c r="B182">
        <v>971031107</v>
      </c>
      <c r="C182" t="s">
        <v>41</v>
      </c>
      <c r="D182">
        <v>319180</v>
      </c>
      <c r="E182" t="str">
        <f t="shared" si="2"/>
        <v>Distribusjonsnett</v>
      </c>
      <c r="F182" t="s">
        <v>13</v>
      </c>
      <c r="G182">
        <v>225</v>
      </c>
      <c r="J182">
        <v>442</v>
      </c>
      <c r="L182">
        <v>667</v>
      </c>
      <c r="M182">
        <v>225</v>
      </c>
      <c r="Q182">
        <v>18</v>
      </c>
      <c r="S182">
        <v>243</v>
      </c>
      <c r="T182">
        <v>0</v>
      </c>
      <c r="U182">
        <v>424</v>
      </c>
    </row>
    <row r="183" spans="1:21">
      <c r="A183" t="s">
        <v>4</v>
      </c>
      <c r="B183">
        <v>971031107</v>
      </c>
      <c r="C183" t="s">
        <v>41</v>
      </c>
      <c r="D183">
        <v>319190</v>
      </c>
      <c r="E183" t="str">
        <f t="shared" si="2"/>
        <v>Distribusjonsnett</v>
      </c>
      <c r="F183" t="s">
        <v>14</v>
      </c>
      <c r="G183">
        <v>3423</v>
      </c>
      <c r="J183">
        <v>275</v>
      </c>
      <c r="L183">
        <v>3698</v>
      </c>
      <c r="M183">
        <v>1353</v>
      </c>
      <c r="Q183">
        <v>123</v>
      </c>
      <c r="S183">
        <v>1476</v>
      </c>
      <c r="T183">
        <v>2070</v>
      </c>
      <c r="U183">
        <v>2222</v>
      </c>
    </row>
    <row r="184" spans="1:21">
      <c r="A184" t="s">
        <v>4</v>
      </c>
      <c r="B184">
        <v>971031107</v>
      </c>
      <c r="C184" t="s">
        <v>41</v>
      </c>
      <c r="D184">
        <v>319220</v>
      </c>
      <c r="E184" t="str">
        <f t="shared" si="2"/>
        <v>Distribusjonsnett</v>
      </c>
      <c r="F184" t="s">
        <v>22</v>
      </c>
      <c r="G184">
        <v>300</v>
      </c>
      <c r="L184">
        <v>300</v>
      </c>
      <c r="M184">
        <v>63</v>
      </c>
      <c r="Q184">
        <v>30</v>
      </c>
      <c r="S184">
        <v>93</v>
      </c>
      <c r="T184">
        <v>237</v>
      </c>
      <c r="U184">
        <v>207</v>
      </c>
    </row>
    <row r="185" spans="1:21">
      <c r="A185" t="s">
        <v>4</v>
      </c>
      <c r="B185">
        <v>971031107</v>
      </c>
      <c r="C185" t="s">
        <v>41</v>
      </c>
      <c r="D185">
        <v>319230</v>
      </c>
      <c r="E185" t="str">
        <f t="shared" si="2"/>
        <v>Distribusjonsnett</v>
      </c>
      <c r="F185" t="s">
        <v>17</v>
      </c>
      <c r="G185">
        <v>35</v>
      </c>
      <c r="J185">
        <v>4</v>
      </c>
      <c r="L185">
        <v>39</v>
      </c>
      <c r="M185">
        <v>2</v>
      </c>
      <c r="Q185">
        <v>3</v>
      </c>
      <c r="S185">
        <v>5</v>
      </c>
      <c r="T185">
        <v>33</v>
      </c>
      <c r="U185">
        <v>34</v>
      </c>
    </row>
    <row r="186" spans="1:21">
      <c r="A186" t="s">
        <v>4</v>
      </c>
      <c r="B186">
        <v>971031107</v>
      </c>
      <c r="C186" t="s">
        <v>41</v>
      </c>
      <c r="D186">
        <v>319250</v>
      </c>
      <c r="E186" t="str">
        <f t="shared" si="2"/>
        <v>Distribusjonsnett</v>
      </c>
      <c r="F186" t="s">
        <v>18</v>
      </c>
      <c r="G186">
        <v>9277</v>
      </c>
      <c r="J186">
        <v>833</v>
      </c>
      <c r="L186">
        <v>10110</v>
      </c>
      <c r="M186">
        <v>3568</v>
      </c>
      <c r="Q186">
        <v>321</v>
      </c>
      <c r="S186">
        <v>3889</v>
      </c>
      <c r="T186">
        <v>5709</v>
      </c>
      <c r="U186">
        <v>6221</v>
      </c>
    </row>
    <row r="187" spans="1:21">
      <c r="A187" t="s">
        <v>4</v>
      </c>
      <c r="B187">
        <v>971031107</v>
      </c>
      <c r="C187" t="s">
        <v>41</v>
      </c>
      <c r="D187">
        <v>319270</v>
      </c>
      <c r="E187" t="str">
        <f t="shared" si="2"/>
        <v>Sum Nettvirksomhet</v>
      </c>
      <c r="F187" t="s">
        <v>19</v>
      </c>
      <c r="G187">
        <v>9277</v>
      </c>
      <c r="J187">
        <v>833</v>
      </c>
      <c r="L187">
        <v>10110</v>
      </c>
      <c r="M187">
        <v>3568</v>
      </c>
      <c r="Q187">
        <v>321</v>
      </c>
      <c r="S187">
        <v>3889</v>
      </c>
      <c r="T187">
        <v>5709</v>
      </c>
      <c r="U187">
        <v>6221</v>
      </c>
    </row>
    <row r="188" spans="1:21">
      <c r="A188" t="s">
        <v>4</v>
      </c>
      <c r="B188">
        <v>814943852</v>
      </c>
      <c r="C188" t="s">
        <v>42</v>
      </c>
      <c r="D188">
        <v>319150</v>
      </c>
      <c r="E188" t="str">
        <f t="shared" si="2"/>
        <v>Distribusjonsnett</v>
      </c>
      <c r="F188" t="s">
        <v>10</v>
      </c>
      <c r="G188">
        <v>4550</v>
      </c>
      <c r="L188">
        <v>4550</v>
      </c>
      <c r="M188">
        <v>1639</v>
      </c>
      <c r="Q188">
        <v>121</v>
      </c>
      <c r="S188">
        <v>1760</v>
      </c>
      <c r="T188">
        <v>2911</v>
      </c>
      <c r="U188">
        <v>2790</v>
      </c>
    </row>
    <row r="189" spans="1:21">
      <c r="A189" t="s">
        <v>4</v>
      </c>
      <c r="B189">
        <v>814943852</v>
      </c>
      <c r="C189" t="s">
        <v>42</v>
      </c>
      <c r="D189">
        <v>319160</v>
      </c>
      <c r="E189" t="str">
        <f t="shared" si="2"/>
        <v>Distribusjonsnett</v>
      </c>
      <c r="F189" t="s">
        <v>11</v>
      </c>
      <c r="G189">
        <v>10675</v>
      </c>
      <c r="L189">
        <v>10675</v>
      </c>
      <c r="M189">
        <v>1690</v>
      </c>
      <c r="Q189">
        <v>305</v>
      </c>
      <c r="S189">
        <v>1995</v>
      </c>
      <c r="T189">
        <v>8985</v>
      </c>
      <c r="U189">
        <v>8680</v>
      </c>
    </row>
    <row r="190" spans="1:21">
      <c r="A190" t="s">
        <v>4</v>
      </c>
      <c r="B190">
        <v>814943852</v>
      </c>
      <c r="C190" t="s">
        <v>42</v>
      </c>
      <c r="D190">
        <v>319170</v>
      </c>
      <c r="E190" t="str">
        <f t="shared" si="2"/>
        <v>Distribusjonsnett</v>
      </c>
      <c r="F190" t="s">
        <v>12</v>
      </c>
      <c r="G190">
        <v>13</v>
      </c>
      <c r="L190">
        <v>13</v>
      </c>
      <c r="M190">
        <v>12</v>
      </c>
      <c r="S190">
        <v>12</v>
      </c>
      <c r="T190">
        <v>1</v>
      </c>
      <c r="U190">
        <v>1</v>
      </c>
    </row>
    <row r="191" spans="1:21">
      <c r="A191" t="s">
        <v>4</v>
      </c>
      <c r="B191">
        <v>814943852</v>
      </c>
      <c r="C191" t="s">
        <v>42</v>
      </c>
      <c r="D191">
        <v>319180</v>
      </c>
      <c r="E191" t="str">
        <f t="shared" si="2"/>
        <v>Distribusjonsnett</v>
      </c>
      <c r="F191" t="s">
        <v>13</v>
      </c>
      <c r="G191">
        <v>14043</v>
      </c>
      <c r="I191">
        <v>-920</v>
      </c>
      <c r="J191">
        <v>724</v>
      </c>
      <c r="K191">
        <v>0</v>
      </c>
      <c r="L191">
        <v>13847</v>
      </c>
      <c r="M191">
        <v>4894</v>
      </c>
      <c r="O191">
        <v>-67</v>
      </c>
      <c r="Q191">
        <v>538</v>
      </c>
      <c r="S191">
        <v>5365</v>
      </c>
      <c r="T191">
        <v>9149</v>
      </c>
      <c r="U191">
        <v>8482</v>
      </c>
    </row>
    <row r="192" spans="1:21">
      <c r="A192" t="s">
        <v>4</v>
      </c>
      <c r="B192">
        <v>814943852</v>
      </c>
      <c r="C192" t="s">
        <v>42</v>
      </c>
      <c r="D192">
        <v>319190</v>
      </c>
      <c r="E192" t="str">
        <f t="shared" si="2"/>
        <v>Distribusjonsnett</v>
      </c>
      <c r="F192" t="s">
        <v>14</v>
      </c>
      <c r="G192">
        <v>1637</v>
      </c>
      <c r="J192">
        <v>646</v>
      </c>
      <c r="K192">
        <v>9</v>
      </c>
      <c r="L192">
        <v>2274</v>
      </c>
      <c r="M192">
        <v>599</v>
      </c>
      <c r="P192">
        <v>4</v>
      </c>
      <c r="Q192">
        <v>76</v>
      </c>
      <c r="S192">
        <v>671</v>
      </c>
      <c r="T192">
        <v>1038</v>
      </c>
      <c r="U192">
        <v>1603</v>
      </c>
    </row>
    <row r="193" spans="1:21">
      <c r="A193" t="s">
        <v>4</v>
      </c>
      <c r="B193">
        <v>814943852</v>
      </c>
      <c r="C193" t="s">
        <v>42</v>
      </c>
      <c r="D193">
        <v>319200</v>
      </c>
      <c r="E193" t="str">
        <f t="shared" si="2"/>
        <v>Distribusjonsnett</v>
      </c>
      <c r="F193" t="s">
        <v>15</v>
      </c>
      <c r="G193">
        <v>8729</v>
      </c>
      <c r="J193">
        <v>131</v>
      </c>
      <c r="K193">
        <v>30</v>
      </c>
      <c r="L193">
        <v>8830</v>
      </c>
      <c r="M193">
        <v>2581</v>
      </c>
      <c r="P193">
        <v>11</v>
      </c>
      <c r="Q193">
        <v>294</v>
      </c>
      <c r="S193">
        <v>2864</v>
      </c>
      <c r="T193">
        <v>6148</v>
      </c>
      <c r="U193">
        <v>5966</v>
      </c>
    </row>
    <row r="194" spans="1:21">
      <c r="A194" t="s">
        <v>4</v>
      </c>
      <c r="B194">
        <v>814943852</v>
      </c>
      <c r="C194" t="s">
        <v>42</v>
      </c>
      <c r="D194">
        <v>319250</v>
      </c>
      <c r="E194" t="str">
        <f t="shared" si="2"/>
        <v>Distribusjonsnett</v>
      </c>
      <c r="F194" t="s">
        <v>18</v>
      </c>
      <c r="G194">
        <v>39647</v>
      </c>
      <c r="I194">
        <v>-920</v>
      </c>
      <c r="J194">
        <v>1501</v>
      </c>
      <c r="K194">
        <v>39</v>
      </c>
      <c r="L194">
        <v>40189</v>
      </c>
      <c r="M194">
        <v>11415</v>
      </c>
      <c r="O194">
        <v>-67</v>
      </c>
      <c r="P194">
        <v>15</v>
      </c>
      <c r="Q194">
        <v>1334</v>
      </c>
      <c r="S194">
        <v>12667</v>
      </c>
      <c r="T194">
        <v>28232</v>
      </c>
      <c r="U194">
        <v>27522</v>
      </c>
    </row>
    <row r="195" spans="1:21">
      <c r="A195" t="s">
        <v>4</v>
      </c>
      <c r="B195">
        <v>814943852</v>
      </c>
      <c r="C195" t="s">
        <v>42</v>
      </c>
      <c r="D195">
        <v>319270</v>
      </c>
      <c r="E195" t="str">
        <f t="shared" si="2"/>
        <v>Sum Nettvirksomhet</v>
      </c>
      <c r="F195" t="s">
        <v>19</v>
      </c>
      <c r="G195">
        <v>39647</v>
      </c>
      <c r="I195">
        <v>-920</v>
      </c>
      <c r="J195">
        <v>1501</v>
      </c>
      <c r="K195">
        <v>39</v>
      </c>
      <c r="L195">
        <v>40189</v>
      </c>
      <c r="M195">
        <v>11415</v>
      </c>
      <c r="O195">
        <v>-67</v>
      </c>
      <c r="P195">
        <v>15</v>
      </c>
      <c r="Q195">
        <v>1334</v>
      </c>
      <c r="S195">
        <v>12667</v>
      </c>
      <c r="T195">
        <v>28232</v>
      </c>
      <c r="U195">
        <v>27522</v>
      </c>
    </row>
    <row r="196" spans="1:21">
      <c r="A196" t="s">
        <v>4</v>
      </c>
      <c r="B196">
        <v>858837162</v>
      </c>
      <c r="C196" t="s">
        <v>43</v>
      </c>
      <c r="D196">
        <v>319150</v>
      </c>
      <c r="E196" t="str">
        <f t="shared" si="2"/>
        <v>Distribusjonsnett</v>
      </c>
      <c r="F196" t="s">
        <v>10</v>
      </c>
      <c r="G196">
        <v>2260</v>
      </c>
      <c r="J196">
        <v>158</v>
      </c>
      <c r="L196">
        <v>2418</v>
      </c>
      <c r="M196">
        <v>496</v>
      </c>
      <c r="Q196">
        <v>69</v>
      </c>
      <c r="S196">
        <v>565</v>
      </c>
      <c r="T196">
        <v>1764</v>
      </c>
      <c r="U196">
        <v>1853</v>
      </c>
    </row>
    <row r="197" spans="1:21">
      <c r="A197" t="s">
        <v>4</v>
      </c>
      <c r="B197">
        <v>858837162</v>
      </c>
      <c r="C197" t="s">
        <v>43</v>
      </c>
      <c r="D197">
        <v>319180</v>
      </c>
      <c r="E197" t="str">
        <f t="shared" si="2"/>
        <v>Distribusjonsnett</v>
      </c>
      <c r="F197" t="s">
        <v>13</v>
      </c>
      <c r="G197">
        <v>2836</v>
      </c>
      <c r="J197">
        <v>185</v>
      </c>
      <c r="L197">
        <v>3021</v>
      </c>
      <c r="M197">
        <v>695</v>
      </c>
      <c r="Q197">
        <v>121</v>
      </c>
      <c r="S197">
        <v>816</v>
      </c>
      <c r="T197">
        <v>2141</v>
      </c>
      <c r="U197">
        <v>2205</v>
      </c>
    </row>
    <row r="198" spans="1:21">
      <c r="A198" t="s">
        <v>4</v>
      </c>
      <c r="B198">
        <v>858837162</v>
      </c>
      <c r="C198" t="s">
        <v>43</v>
      </c>
      <c r="D198">
        <v>319190</v>
      </c>
      <c r="E198" t="str">
        <f t="shared" si="2"/>
        <v>Distribusjonsnett</v>
      </c>
      <c r="F198" t="s">
        <v>14</v>
      </c>
      <c r="G198">
        <v>2508</v>
      </c>
      <c r="J198">
        <v>5</v>
      </c>
      <c r="L198">
        <v>2513</v>
      </c>
      <c r="M198">
        <v>519</v>
      </c>
      <c r="Q198">
        <v>85</v>
      </c>
      <c r="S198">
        <v>604</v>
      </c>
      <c r="T198">
        <v>1989</v>
      </c>
      <c r="U198">
        <v>1909</v>
      </c>
    </row>
    <row r="199" spans="1:21">
      <c r="A199" t="s">
        <v>4</v>
      </c>
      <c r="B199">
        <v>858837162</v>
      </c>
      <c r="C199" t="s">
        <v>43</v>
      </c>
      <c r="D199">
        <v>319220</v>
      </c>
      <c r="E199" t="str">
        <f t="shared" ref="E199:E262" si="3">IF(D199&lt;319060,"Sentralnett",IF(D199&lt;319150,"Regionalnett",IF(D199&lt;319270,"Distribusjonsnett",IF(D199&gt;=319270,"Sum Nettvirksomhet",0))))</f>
        <v>Distribusjonsnett</v>
      </c>
      <c r="F199" t="s">
        <v>22</v>
      </c>
      <c r="G199">
        <v>28056</v>
      </c>
      <c r="L199">
        <v>28056</v>
      </c>
      <c r="M199">
        <v>24069</v>
      </c>
      <c r="Q199">
        <v>640</v>
      </c>
      <c r="S199">
        <v>24709</v>
      </c>
      <c r="T199">
        <v>3987</v>
      </c>
      <c r="U199">
        <v>3347</v>
      </c>
    </row>
    <row r="200" spans="1:21">
      <c r="A200" t="s">
        <v>4</v>
      </c>
      <c r="B200">
        <v>858837162</v>
      </c>
      <c r="C200" t="s">
        <v>43</v>
      </c>
      <c r="D200">
        <v>319250</v>
      </c>
      <c r="E200" t="str">
        <f t="shared" si="3"/>
        <v>Distribusjonsnett</v>
      </c>
      <c r="F200" t="s">
        <v>18</v>
      </c>
      <c r="G200">
        <v>35660</v>
      </c>
      <c r="J200">
        <v>348</v>
      </c>
      <c r="L200">
        <v>36008</v>
      </c>
      <c r="M200">
        <v>25779</v>
      </c>
      <c r="Q200">
        <v>915</v>
      </c>
      <c r="S200">
        <v>26694</v>
      </c>
      <c r="T200">
        <v>9881</v>
      </c>
      <c r="U200">
        <v>9314</v>
      </c>
    </row>
    <row r="201" spans="1:21">
      <c r="A201" t="s">
        <v>4</v>
      </c>
      <c r="B201">
        <v>858837162</v>
      </c>
      <c r="C201" t="s">
        <v>43</v>
      </c>
      <c r="D201">
        <v>319270</v>
      </c>
      <c r="E201" t="str">
        <f t="shared" si="3"/>
        <v>Sum Nettvirksomhet</v>
      </c>
      <c r="F201" t="s">
        <v>19</v>
      </c>
      <c r="G201">
        <v>35660</v>
      </c>
      <c r="J201">
        <v>348</v>
      </c>
      <c r="L201">
        <v>36008</v>
      </c>
      <c r="M201">
        <v>25779</v>
      </c>
      <c r="Q201">
        <v>915</v>
      </c>
      <c r="S201">
        <v>26694</v>
      </c>
      <c r="T201">
        <v>9881</v>
      </c>
      <c r="U201">
        <v>9314</v>
      </c>
    </row>
    <row r="202" spans="1:21">
      <c r="A202" t="s">
        <v>4</v>
      </c>
      <c r="B202">
        <v>995350580</v>
      </c>
      <c r="C202" t="s">
        <v>44</v>
      </c>
      <c r="D202">
        <v>319150</v>
      </c>
      <c r="E202" t="str">
        <f t="shared" si="3"/>
        <v>Distribusjonsnett</v>
      </c>
      <c r="F202" t="s">
        <v>10</v>
      </c>
      <c r="G202">
        <v>5421</v>
      </c>
      <c r="K202">
        <v>10</v>
      </c>
      <c r="L202">
        <v>5411</v>
      </c>
      <c r="M202">
        <v>3150</v>
      </c>
      <c r="P202">
        <v>5</v>
      </c>
      <c r="Q202">
        <v>111</v>
      </c>
      <c r="S202">
        <v>3256</v>
      </c>
      <c r="T202">
        <v>2271</v>
      </c>
      <c r="U202">
        <v>2155</v>
      </c>
    </row>
    <row r="203" spans="1:21">
      <c r="A203" t="s">
        <v>4</v>
      </c>
      <c r="B203">
        <v>995350580</v>
      </c>
      <c r="C203" t="s">
        <v>44</v>
      </c>
      <c r="D203">
        <v>319160</v>
      </c>
      <c r="E203" t="str">
        <f t="shared" si="3"/>
        <v>Distribusjonsnett</v>
      </c>
      <c r="F203" t="s">
        <v>11</v>
      </c>
      <c r="G203">
        <v>6033</v>
      </c>
      <c r="J203">
        <v>100</v>
      </c>
      <c r="K203">
        <v>19</v>
      </c>
      <c r="L203">
        <v>6114</v>
      </c>
      <c r="M203">
        <v>1489</v>
      </c>
      <c r="P203">
        <v>11</v>
      </c>
      <c r="Q203">
        <v>170</v>
      </c>
      <c r="S203">
        <v>1648</v>
      </c>
      <c r="T203">
        <v>4544</v>
      </c>
      <c r="U203">
        <v>4466</v>
      </c>
    </row>
    <row r="204" spans="1:21">
      <c r="A204" t="s">
        <v>4</v>
      </c>
      <c r="B204">
        <v>995350580</v>
      </c>
      <c r="C204" t="s">
        <v>44</v>
      </c>
      <c r="D204">
        <v>319180</v>
      </c>
      <c r="E204" t="str">
        <f t="shared" si="3"/>
        <v>Distribusjonsnett</v>
      </c>
      <c r="F204" t="s">
        <v>13</v>
      </c>
      <c r="G204">
        <v>9422</v>
      </c>
      <c r="J204">
        <v>120</v>
      </c>
      <c r="K204">
        <v>13</v>
      </c>
      <c r="L204">
        <v>9529</v>
      </c>
      <c r="M204">
        <v>3533</v>
      </c>
      <c r="P204">
        <v>9</v>
      </c>
      <c r="Q204">
        <v>351</v>
      </c>
      <c r="S204">
        <v>3875</v>
      </c>
      <c r="T204">
        <v>5889</v>
      </c>
      <c r="U204">
        <v>5654</v>
      </c>
    </row>
    <row r="205" spans="1:21">
      <c r="A205" t="s">
        <v>4</v>
      </c>
      <c r="B205">
        <v>995350580</v>
      </c>
      <c r="C205" t="s">
        <v>44</v>
      </c>
      <c r="D205">
        <v>319190</v>
      </c>
      <c r="E205" t="str">
        <f t="shared" si="3"/>
        <v>Distribusjonsnett</v>
      </c>
      <c r="F205" t="s">
        <v>14</v>
      </c>
      <c r="G205">
        <v>8145</v>
      </c>
      <c r="K205">
        <v>99</v>
      </c>
      <c r="L205">
        <v>8046</v>
      </c>
      <c r="M205">
        <v>5004</v>
      </c>
      <c r="P205">
        <v>81</v>
      </c>
      <c r="Q205">
        <v>195</v>
      </c>
      <c r="S205">
        <v>5118</v>
      </c>
      <c r="T205">
        <v>3141</v>
      </c>
      <c r="U205">
        <v>2928</v>
      </c>
    </row>
    <row r="206" spans="1:21">
      <c r="A206" t="s">
        <v>4</v>
      </c>
      <c r="B206">
        <v>995350580</v>
      </c>
      <c r="C206" t="s">
        <v>44</v>
      </c>
      <c r="D206">
        <v>319200</v>
      </c>
      <c r="E206" t="str">
        <f t="shared" si="3"/>
        <v>Distribusjonsnett</v>
      </c>
      <c r="F206" t="s">
        <v>15</v>
      </c>
      <c r="G206">
        <v>13688</v>
      </c>
      <c r="J206">
        <v>1344</v>
      </c>
      <c r="K206">
        <v>25</v>
      </c>
      <c r="L206">
        <v>15007</v>
      </c>
      <c r="M206">
        <v>4052</v>
      </c>
      <c r="P206">
        <v>16</v>
      </c>
      <c r="Q206">
        <v>480</v>
      </c>
      <c r="S206">
        <v>4516</v>
      </c>
      <c r="T206">
        <v>9636</v>
      </c>
      <c r="U206">
        <v>10491</v>
      </c>
    </row>
    <row r="207" spans="1:21">
      <c r="A207" t="s">
        <v>4</v>
      </c>
      <c r="B207">
        <v>995350580</v>
      </c>
      <c r="C207" t="s">
        <v>44</v>
      </c>
      <c r="D207">
        <v>319250</v>
      </c>
      <c r="E207" t="str">
        <f t="shared" si="3"/>
        <v>Distribusjonsnett</v>
      </c>
      <c r="F207" t="s">
        <v>18</v>
      </c>
      <c r="G207">
        <v>42709</v>
      </c>
      <c r="J207">
        <v>1564</v>
      </c>
      <c r="K207">
        <v>166</v>
      </c>
      <c r="L207">
        <v>44107</v>
      </c>
      <c r="M207">
        <v>17228</v>
      </c>
      <c r="P207">
        <v>122</v>
      </c>
      <c r="Q207">
        <v>1307</v>
      </c>
      <c r="S207">
        <v>18413</v>
      </c>
      <c r="T207">
        <v>25481</v>
      </c>
      <c r="U207">
        <v>25694</v>
      </c>
    </row>
    <row r="208" spans="1:21">
      <c r="A208" t="s">
        <v>4</v>
      </c>
      <c r="B208">
        <v>995350580</v>
      </c>
      <c r="C208" t="s">
        <v>44</v>
      </c>
      <c r="D208">
        <v>319270</v>
      </c>
      <c r="E208" t="str">
        <f t="shared" si="3"/>
        <v>Sum Nettvirksomhet</v>
      </c>
      <c r="F208" t="s">
        <v>19</v>
      </c>
      <c r="G208">
        <v>42709</v>
      </c>
      <c r="J208">
        <v>1564</v>
      </c>
      <c r="K208">
        <v>166</v>
      </c>
      <c r="L208">
        <v>44107</v>
      </c>
      <c r="M208">
        <v>17228</v>
      </c>
      <c r="P208">
        <v>122</v>
      </c>
      <c r="Q208">
        <v>1307</v>
      </c>
      <c r="S208">
        <v>18413</v>
      </c>
      <c r="T208">
        <v>25481</v>
      </c>
      <c r="U208">
        <v>25694</v>
      </c>
    </row>
    <row r="209" spans="1:21">
      <c r="A209" t="s">
        <v>4</v>
      </c>
      <c r="B209">
        <v>981915550</v>
      </c>
      <c r="C209" t="s">
        <v>45</v>
      </c>
      <c r="D209">
        <v>319060</v>
      </c>
      <c r="E209" t="str">
        <f t="shared" si="3"/>
        <v>Regionalnett</v>
      </c>
      <c r="F209" t="s">
        <v>6</v>
      </c>
      <c r="G209">
        <v>0</v>
      </c>
      <c r="L209">
        <v>0</v>
      </c>
      <c r="M209">
        <v>0</v>
      </c>
      <c r="S209">
        <v>0</v>
      </c>
      <c r="T209">
        <v>0</v>
      </c>
      <c r="U209">
        <v>0</v>
      </c>
    </row>
    <row r="210" spans="1:21">
      <c r="A210" t="s">
        <v>4</v>
      </c>
      <c r="B210">
        <v>981915550</v>
      </c>
      <c r="C210" t="s">
        <v>45</v>
      </c>
      <c r="D210">
        <v>319070</v>
      </c>
      <c r="E210" t="str">
        <f t="shared" si="3"/>
        <v>Regionalnett</v>
      </c>
      <c r="F210" t="s">
        <v>7</v>
      </c>
      <c r="G210">
        <v>13274</v>
      </c>
      <c r="L210">
        <v>13274</v>
      </c>
      <c r="M210">
        <v>6620</v>
      </c>
      <c r="Q210">
        <v>265</v>
      </c>
      <c r="S210">
        <v>6885</v>
      </c>
      <c r="T210">
        <v>6654</v>
      </c>
      <c r="U210">
        <v>6389</v>
      </c>
    </row>
    <row r="211" spans="1:21">
      <c r="A211" t="s">
        <v>4</v>
      </c>
      <c r="B211">
        <v>981915550</v>
      </c>
      <c r="C211" t="s">
        <v>45</v>
      </c>
      <c r="D211">
        <v>319090</v>
      </c>
      <c r="E211" t="str">
        <f t="shared" si="3"/>
        <v>Regionalnett</v>
      </c>
      <c r="F211" t="s">
        <v>8</v>
      </c>
      <c r="G211">
        <v>9194</v>
      </c>
      <c r="L211">
        <v>9194</v>
      </c>
      <c r="M211">
        <v>1747</v>
      </c>
      <c r="Q211">
        <v>184</v>
      </c>
      <c r="S211">
        <v>1931</v>
      </c>
      <c r="T211">
        <v>7447</v>
      </c>
      <c r="U211">
        <v>7263</v>
      </c>
    </row>
    <row r="212" spans="1:21">
      <c r="A212" t="s">
        <v>4</v>
      </c>
      <c r="B212">
        <v>981915550</v>
      </c>
      <c r="C212" t="s">
        <v>45</v>
      </c>
      <c r="D212">
        <v>319130</v>
      </c>
      <c r="E212" t="str">
        <f t="shared" si="3"/>
        <v>Regionalnett</v>
      </c>
      <c r="F212" t="s">
        <v>9</v>
      </c>
      <c r="G212">
        <v>22468</v>
      </c>
      <c r="L212">
        <v>22468</v>
      </c>
      <c r="M212">
        <v>8367</v>
      </c>
      <c r="Q212">
        <v>449</v>
      </c>
      <c r="S212">
        <v>8816</v>
      </c>
      <c r="T212">
        <v>14101</v>
      </c>
      <c r="U212">
        <v>13652</v>
      </c>
    </row>
    <row r="213" spans="1:21">
      <c r="A213" t="s">
        <v>4</v>
      </c>
      <c r="B213">
        <v>981915550</v>
      </c>
      <c r="C213" t="s">
        <v>45</v>
      </c>
      <c r="D213">
        <v>319150</v>
      </c>
      <c r="E213" t="str">
        <f t="shared" si="3"/>
        <v>Distribusjonsnett</v>
      </c>
      <c r="F213" t="s">
        <v>10</v>
      </c>
      <c r="G213">
        <v>1566</v>
      </c>
      <c r="J213">
        <v>105</v>
      </c>
      <c r="L213">
        <v>1671</v>
      </c>
      <c r="M213">
        <v>781</v>
      </c>
      <c r="Q213">
        <v>33</v>
      </c>
      <c r="S213">
        <v>814</v>
      </c>
      <c r="T213">
        <v>785</v>
      </c>
      <c r="U213">
        <v>857</v>
      </c>
    </row>
    <row r="214" spans="1:21">
      <c r="A214" t="s">
        <v>4</v>
      </c>
      <c r="B214">
        <v>981915550</v>
      </c>
      <c r="C214" t="s">
        <v>45</v>
      </c>
      <c r="D214">
        <v>319160</v>
      </c>
      <c r="E214" t="str">
        <f t="shared" si="3"/>
        <v>Distribusjonsnett</v>
      </c>
      <c r="F214" t="s">
        <v>11</v>
      </c>
      <c r="G214">
        <v>39989</v>
      </c>
      <c r="J214">
        <v>942</v>
      </c>
      <c r="L214">
        <v>40931</v>
      </c>
      <c r="M214">
        <v>7060</v>
      </c>
      <c r="Q214">
        <v>819</v>
      </c>
      <c r="S214">
        <v>7879</v>
      </c>
      <c r="T214">
        <v>32929</v>
      </c>
      <c r="U214">
        <v>33052</v>
      </c>
    </row>
    <row r="215" spans="1:21">
      <c r="A215" t="s">
        <v>4</v>
      </c>
      <c r="B215">
        <v>981915550</v>
      </c>
      <c r="C215" t="s">
        <v>45</v>
      </c>
      <c r="D215">
        <v>319180</v>
      </c>
      <c r="E215" t="str">
        <f t="shared" si="3"/>
        <v>Distribusjonsnett</v>
      </c>
      <c r="F215" t="s">
        <v>13</v>
      </c>
      <c r="G215">
        <v>170281</v>
      </c>
      <c r="J215">
        <v>3663</v>
      </c>
      <c r="L215">
        <v>173944</v>
      </c>
      <c r="M215">
        <v>55100</v>
      </c>
      <c r="Q215">
        <v>4970</v>
      </c>
      <c r="S215">
        <v>60070</v>
      </c>
      <c r="T215">
        <v>115181</v>
      </c>
      <c r="U215">
        <v>113874</v>
      </c>
    </row>
    <row r="216" spans="1:21">
      <c r="A216" t="s">
        <v>4</v>
      </c>
      <c r="B216">
        <v>981915550</v>
      </c>
      <c r="C216" t="s">
        <v>45</v>
      </c>
      <c r="D216">
        <v>319190</v>
      </c>
      <c r="E216" t="str">
        <f t="shared" si="3"/>
        <v>Distribusjonsnett</v>
      </c>
      <c r="F216" t="s">
        <v>14</v>
      </c>
      <c r="G216">
        <v>17368</v>
      </c>
      <c r="J216">
        <v>2938</v>
      </c>
      <c r="L216">
        <v>20306</v>
      </c>
      <c r="M216">
        <v>4526</v>
      </c>
      <c r="Q216">
        <v>508</v>
      </c>
      <c r="S216">
        <v>5034</v>
      </c>
      <c r="T216">
        <v>12842</v>
      </c>
      <c r="U216">
        <v>15272</v>
      </c>
    </row>
    <row r="217" spans="1:21">
      <c r="A217" t="s">
        <v>4</v>
      </c>
      <c r="B217">
        <v>981915550</v>
      </c>
      <c r="C217" t="s">
        <v>45</v>
      </c>
      <c r="D217">
        <v>319200</v>
      </c>
      <c r="E217" t="str">
        <f t="shared" si="3"/>
        <v>Distribusjonsnett</v>
      </c>
      <c r="F217" t="s">
        <v>15</v>
      </c>
      <c r="G217">
        <v>89902</v>
      </c>
      <c r="J217">
        <v>3474</v>
      </c>
      <c r="L217">
        <v>93376</v>
      </c>
      <c r="M217">
        <v>19568</v>
      </c>
      <c r="Q217">
        <v>2334</v>
      </c>
      <c r="S217">
        <v>21902</v>
      </c>
      <c r="T217">
        <v>70334</v>
      </c>
      <c r="U217">
        <v>71474</v>
      </c>
    </row>
    <row r="218" spans="1:21">
      <c r="A218" t="s">
        <v>4</v>
      </c>
      <c r="B218">
        <v>981915550</v>
      </c>
      <c r="C218" t="s">
        <v>45</v>
      </c>
      <c r="D218">
        <v>319230</v>
      </c>
      <c r="E218" t="str">
        <f t="shared" si="3"/>
        <v>Distribusjonsnett</v>
      </c>
      <c r="F218" t="s">
        <v>17</v>
      </c>
      <c r="G218">
        <v>26</v>
      </c>
      <c r="L218">
        <v>26</v>
      </c>
      <c r="Q218">
        <v>3</v>
      </c>
      <c r="S218">
        <v>3</v>
      </c>
      <c r="T218">
        <v>26</v>
      </c>
      <c r="U218">
        <v>23</v>
      </c>
    </row>
    <row r="219" spans="1:21">
      <c r="A219" t="s">
        <v>4</v>
      </c>
      <c r="B219">
        <v>981915550</v>
      </c>
      <c r="C219" t="s">
        <v>45</v>
      </c>
      <c r="D219">
        <v>319250</v>
      </c>
      <c r="E219" t="str">
        <f t="shared" si="3"/>
        <v>Distribusjonsnett</v>
      </c>
      <c r="F219" t="s">
        <v>18</v>
      </c>
      <c r="G219">
        <v>319132</v>
      </c>
      <c r="J219">
        <v>11122</v>
      </c>
      <c r="L219">
        <v>330254</v>
      </c>
      <c r="M219">
        <v>87035</v>
      </c>
      <c r="Q219">
        <v>8667</v>
      </c>
      <c r="S219">
        <v>95702</v>
      </c>
      <c r="T219">
        <v>232097</v>
      </c>
      <c r="U219">
        <v>234552</v>
      </c>
    </row>
    <row r="220" spans="1:21">
      <c r="A220" t="s">
        <v>4</v>
      </c>
      <c r="B220">
        <v>981915550</v>
      </c>
      <c r="C220" t="s">
        <v>45</v>
      </c>
      <c r="D220">
        <v>319270</v>
      </c>
      <c r="E220" t="str">
        <f t="shared" si="3"/>
        <v>Sum Nettvirksomhet</v>
      </c>
      <c r="F220" t="s">
        <v>19</v>
      </c>
      <c r="G220">
        <v>341600</v>
      </c>
      <c r="J220">
        <v>11122</v>
      </c>
      <c r="L220">
        <v>352722</v>
      </c>
      <c r="M220">
        <v>95402</v>
      </c>
      <c r="Q220">
        <v>9116</v>
      </c>
      <c r="S220">
        <v>104518</v>
      </c>
      <c r="T220">
        <v>246198</v>
      </c>
      <c r="U220">
        <v>248204</v>
      </c>
    </row>
    <row r="221" spans="1:21">
      <c r="A221" t="s">
        <v>4</v>
      </c>
      <c r="B221">
        <v>916319908</v>
      </c>
      <c r="C221" t="s">
        <v>46</v>
      </c>
      <c r="D221">
        <v>319090</v>
      </c>
      <c r="E221" t="str">
        <f t="shared" si="3"/>
        <v>Regionalnett</v>
      </c>
      <c r="F221" t="s">
        <v>8</v>
      </c>
      <c r="G221">
        <v>4222</v>
      </c>
      <c r="L221">
        <v>4222</v>
      </c>
      <c r="M221">
        <v>4061</v>
      </c>
      <c r="Q221">
        <v>45</v>
      </c>
      <c r="S221">
        <v>4106</v>
      </c>
      <c r="T221">
        <v>161</v>
      </c>
      <c r="U221">
        <v>116</v>
      </c>
    </row>
    <row r="222" spans="1:21">
      <c r="A222" t="s">
        <v>4</v>
      </c>
      <c r="B222">
        <v>916319908</v>
      </c>
      <c r="C222" t="s">
        <v>46</v>
      </c>
      <c r="D222">
        <v>319130</v>
      </c>
      <c r="E222" t="str">
        <f t="shared" si="3"/>
        <v>Regionalnett</v>
      </c>
      <c r="F222" t="s">
        <v>9</v>
      </c>
      <c r="G222">
        <v>4222</v>
      </c>
      <c r="L222">
        <v>4222</v>
      </c>
      <c r="M222">
        <v>4061</v>
      </c>
      <c r="Q222">
        <v>45</v>
      </c>
      <c r="S222">
        <v>4106</v>
      </c>
      <c r="T222">
        <v>161</v>
      </c>
      <c r="U222">
        <v>116</v>
      </c>
    </row>
    <row r="223" spans="1:21">
      <c r="A223" t="s">
        <v>4</v>
      </c>
      <c r="B223">
        <v>916319908</v>
      </c>
      <c r="C223" t="s">
        <v>46</v>
      </c>
      <c r="D223">
        <v>319150</v>
      </c>
      <c r="E223" t="str">
        <f t="shared" si="3"/>
        <v>Distribusjonsnett</v>
      </c>
      <c r="F223" t="s">
        <v>10</v>
      </c>
      <c r="G223">
        <v>46441</v>
      </c>
      <c r="L223">
        <v>46441</v>
      </c>
      <c r="M223">
        <v>17380</v>
      </c>
      <c r="Q223">
        <v>872</v>
      </c>
      <c r="S223">
        <v>18252</v>
      </c>
      <c r="T223">
        <v>29061</v>
      </c>
      <c r="U223">
        <v>28189</v>
      </c>
    </row>
    <row r="224" spans="1:21">
      <c r="A224" t="s">
        <v>4</v>
      </c>
      <c r="B224">
        <v>916319908</v>
      </c>
      <c r="C224" t="s">
        <v>46</v>
      </c>
      <c r="D224">
        <v>319160</v>
      </c>
      <c r="E224" t="str">
        <f t="shared" si="3"/>
        <v>Distribusjonsnett</v>
      </c>
      <c r="F224" t="s">
        <v>11</v>
      </c>
      <c r="G224">
        <v>41376</v>
      </c>
      <c r="J224">
        <v>2894</v>
      </c>
      <c r="L224">
        <v>44270</v>
      </c>
      <c r="M224">
        <v>9109</v>
      </c>
      <c r="Q224">
        <v>879</v>
      </c>
      <c r="S224">
        <v>9988</v>
      </c>
      <c r="T224">
        <v>32267</v>
      </c>
      <c r="U224">
        <v>34282</v>
      </c>
    </row>
    <row r="225" spans="1:21">
      <c r="A225" t="s">
        <v>4</v>
      </c>
      <c r="B225">
        <v>916319908</v>
      </c>
      <c r="C225" t="s">
        <v>46</v>
      </c>
      <c r="D225">
        <v>319180</v>
      </c>
      <c r="E225" t="str">
        <f t="shared" si="3"/>
        <v>Distribusjonsnett</v>
      </c>
      <c r="F225" t="s">
        <v>13</v>
      </c>
      <c r="G225">
        <v>36736</v>
      </c>
      <c r="J225">
        <v>3537</v>
      </c>
      <c r="L225">
        <v>40273</v>
      </c>
      <c r="M225">
        <v>12446</v>
      </c>
      <c r="Q225">
        <v>1019</v>
      </c>
      <c r="S225">
        <v>13465</v>
      </c>
      <c r="T225">
        <v>24290</v>
      </c>
      <c r="U225">
        <v>26808</v>
      </c>
    </row>
    <row r="226" spans="1:21">
      <c r="A226" t="s">
        <v>4</v>
      </c>
      <c r="B226">
        <v>916319908</v>
      </c>
      <c r="C226" t="s">
        <v>46</v>
      </c>
      <c r="D226">
        <v>319190</v>
      </c>
      <c r="E226" t="str">
        <f t="shared" si="3"/>
        <v>Distribusjonsnett</v>
      </c>
      <c r="F226" t="s">
        <v>14</v>
      </c>
      <c r="G226">
        <v>32455</v>
      </c>
      <c r="L226">
        <v>32455</v>
      </c>
      <c r="M226">
        <v>13102</v>
      </c>
      <c r="Q226">
        <v>808</v>
      </c>
      <c r="S226">
        <v>13910</v>
      </c>
      <c r="T226">
        <v>19353</v>
      </c>
      <c r="U226">
        <v>18545</v>
      </c>
    </row>
    <row r="227" spans="1:21">
      <c r="A227" t="s">
        <v>4</v>
      </c>
      <c r="B227">
        <v>916319908</v>
      </c>
      <c r="C227" t="s">
        <v>46</v>
      </c>
      <c r="D227">
        <v>319200</v>
      </c>
      <c r="E227" t="str">
        <f t="shared" si="3"/>
        <v>Distribusjonsnett</v>
      </c>
      <c r="F227" t="s">
        <v>15</v>
      </c>
      <c r="G227">
        <v>75149</v>
      </c>
      <c r="J227">
        <v>7626</v>
      </c>
      <c r="L227">
        <v>82775</v>
      </c>
      <c r="M227">
        <v>18779</v>
      </c>
      <c r="Q227">
        <v>1700</v>
      </c>
      <c r="S227">
        <v>20479</v>
      </c>
      <c r="T227">
        <v>56370</v>
      </c>
      <c r="U227">
        <v>62296</v>
      </c>
    </row>
    <row r="228" spans="1:21">
      <c r="A228" t="s">
        <v>4</v>
      </c>
      <c r="B228">
        <v>916319908</v>
      </c>
      <c r="C228" t="s">
        <v>46</v>
      </c>
      <c r="D228">
        <v>319250</v>
      </c>
      <c r="E228" t="str">
        <f t="shared" si="3"/>
        <v>Distribusjonsnett</v>
      </c>
      <c r="F228" t="s">
        <v>18</v>
      </c>
      <c r="G228">
        <v>232157</v>
      </c>
      <c r="J228">
        <v>14057</v>
      </c>
      <c r="L228">
        <v>246214</v>
      </c>
      <c r="M228">
        <v>70816</v>
      </c>
      <c r="Q228">
        <v>5278</v>
      </c>
      <c r="S228">
        <v>76094</v>
      </c>
      <c r="T228">
        <v>161341</v>
      </c>
      <c r="U228">
        <v>170120</v>
      </c>
    </row>
    <row r="229" spans="1:21">
      <c r="A229" t="s">
        <v>4</v>
      </c>
      <c r="B229">
        <v>916319908</v>
      </c>
      <c r="C229" t="s">
        <v>46</v>
      </c>
      <c r="D229">
        <v>319270</v>
      </c>
      <c r="E229" t="str">
        <f t="shared" si="3"/>
        <v>Sum Nettvirksomhet</v>
      </c>
      <c r="F229" t="s">
        <v>19</v>
      </c>
      <c r="G229">
        <v>236379</v>
      </c>
      <c r="J229">
        <v>14057</v>
      </c>
      <c r="L229">
        <v>250436</v>
      </c>
      <c r="M229">
        <v>74877</v>
      </c>
      <c r="Q229">
        <v>5323</v>
      </c>
      <c r="S229">
        <v>80200</v>
      </c>
      <c r="T229">
        <v>161502</v>
      </c>
      <c r="U229">
        <v>170236</v>
      </c>
    </row>
    <row r="230" spans="1:21">
      <c r="A230" t="s">
        <v>4</v>
      </c>
      <c r="B230">
        <v>980489698</v>
      </c>
      <c r="C230" t="s">
        <v>47</v>
      </c>
      <c r="D230">
        <v>319070</v>
      </c>
      <c r="E230" t="str">
        <f t="shared" si="3"/>
        <v>Regionalnett</v>
      </c>
      <c r="F230" t="s">
        <v>7</v>
      </c>
      <c r="G230">
        <v>314861</v>
      </c>
      <c r="K230">
        <v>2531</v>
      </c>
      <c r="L230">
        <v>312330</v>
      </c>
      <c r="M230">
        <v>81186</v>
      </c>
      <c r="P230">
        <v>2531</v>
      </c>
      <c r="Q230">
        <v>7750</v>
      </c>
      <c r="S230">
        <v>86405</v>
      </c>
      <c r="T230">
        <v>233675</v>
      </c>
      <c r="U230">
        <v>225925</v>
      </c>
    </row>
    <row r="231" spans="1:21">
      <c r="A231" t="s">
        <v>4</v>
      </c>
      <c r="B231">
        <v>980489698</v>
      </c>
      <c r="C231" t="s">
        <v>47</v>
      </c>
      <c r="D231">
        <v>319090</v>
      </c>
      <c r="E231" t="str">
        <f t="shared" si="3"/>
        <v>Regionalnett</v>
      </c>
      <c r="F231" t="s">
        <v>8</v>
      </c>
      <c r="G231">
        <v>33159</v>
      </c>
      <c r="J231">
        <v>2</v>
      </c>
      <c r="L231">
        <v>33161</v>
      </c>
      <c r="M231">
        <v>6150</v>
      </c>
      <c r="Q231">
        <v>830</v>
      </c>
      <c r="S231">
        <v>6980</v>
      </c>
      <c r="T231">
        <v>27009</v>
      </c>
      <c r="U231">
        <v>26181</v>
      </c>
    </row>
    <row r="232" spans="1:21">
      <c r="A232" t="s">
        <v>4</v>
      </c>
      <c r="B232">
        <v>980489698</v>
      </c>
      <c r="C232" t="s">
        <v>47</v>
      </c>
      <c r="D232">
        <v>319130</v>
      </c>
      <c r="E232" t="str">
        <f t="shared" si="3"/>
        <v>Regionalnett</v>
      </c>
      <c r="F232" t="s">
        <v>9</v>
      </c>
      <c r="G232">
        <v>348020</v>
      </c>
      <c r="J232">
        <v>2</v>
      </c>
      <c r="K232">
        <v>2531</v>
      </c>
      <c r="L232">
        <v>345491</v>
      </c>
      <c r="M232">
        <v>87336</v>
      </c>
      <c r="P232">
        <v>2531</v>
      </c>
      <c r="Q232">
        <v>8580</v>
      </c>
      <c r="S232">
        <v>93385</v>
      </c>
      <c r="T232">
        <v>260684</v>
      </c>
      <c r="U232">
        <v>252106</v>
      </c>
    </row>
    <row r="233" spans="1:21">
      <c r="A233" t="s">
        <v>4</v>
      </c>
      <c r="B233">
        <v>980489698</v>
      </c>
      <c r="C233" t="s">
        <v>47</v>
      </c>
      <c r="D233">
        <v>319160</v>
      </c>
      <c r="E233" t="str">
        <f t="shared" si="3"/>
        <v>Distribusjonsnett</v>
      </c>
      <c r="F233" t="s">
        <v>11</v>
      </c>
      <c r="G233">
        <v>373600</v>
      </c>
      <c r="J233">
        <v>25164</v>
      </c>
      <c r="K233">
        <v>153</v>
      </c>
      <c r="L233">
        <v>398611</v>
      </c>
      <c r="M233">
        <v>105494</v>
      </c>
      <c r="P233">
        <v>153</v>
      </c>
      <c r="Q233">
        <v>10100</v>
      </c>
      <c r="S233">
        <v>115441</v>
      </c>
      <c r="T233">
        <v>268106</v>
      </c>
      <c r="U233">
        <v>283170</v>
      </c>
    </row>
    <row r="234" spans="1:21">
      <c r="A234" t="s">
        <v>4</v>
      </c>
      <c r="B234">
        <v>980489698</v>
      </c>
      <c r="C234" t="s">
        <v>47</v>
      </c>
      <c r="D234">
        <v>319170</v>
      </c>
      <c r="E234" t="str">
        <f t="shared" si="3"/>
        <v>Distribusjonsnett</v>
      </c>
      <c r="F234" t="s">
        <v>12</v>
      </c>
      <c r="G234">
        <v>0</v>
      </c>
      <c r="L234">
        <v>0</v>
      </c>
      <c r="M234">
        <v>0</v>
      </c>
      <c r="S234">
        <v>0</v>
      </c>
      <c r="T234">
        <v>0</v>
      </c>
      <c r="U234">
        <v>0</v>
      </c>
    </row>
    <row r="235" spans="1:21">
      <c r="A235" t="s">
        <v>4</v>
      </c>
      <c r="B235">
        <v>980489698</v>
      </c>
      <c r="C235" t="s">
        <v>47</v>
      </c>
      <c r="D235">
        <v>319180</v>
      </c>
      <c r="E235" t="str">
        <f t="shared" si="3"/>
        <v>Distribusjonsnett</v>
      </c>
      <c r="F235" t="s">
        <v>13</v>
      </c>
      <c r="G235">
        <v>810531</v>
      </c>
      <c r="J235">
        <v>63035</v>
      </c>
      <c r="K235">
        <v>2521</v>
      </c>
      <c r="L235">
        <v>871045</v>
      </c>
      <c r="M235">
        <v>173854</v>
      </c>
      <c r="P235">
        <v>1195</v>
      </c>
      <c r="Q235">
        <v>21361</v>
      </c>
      <c r="S235">
        <v>194020</v>
      </c>
      <c r="T235">
        <v>636677</v>
      </c>
      <c r="U235">
        <v>677025</v>
      </c>
    </row>
    <row r="236" spans="1:21">
      <c r="A236" t="s">
        <v>4</v>
      </c>
      <c r="B236">
        <v>980489698</v>
      </c>
      <c r="C236" t="s">
        <v>47</v>
      </c>
      <c r="D236">
        <v>319200</v>
      </c>
      <c r="E236" t="str">
        <f t="shared" si="3"/>
        <v>Distribusjonsnett</v>
      </c>
      <c r="F236" t="s">
        <v>15</v>
      </c>
      <c r="G236">
        <v>986102</v>
      </c>
      <c r="J236">
        <v>75804</v>
      </c>
      <c r="L236">
        <v>1061906</v>
      </c>
      <c r="M236">
        <v>294057</v>
      </c>
      <c r="Q236">
        <v>26999</v>
      </c>
      <c r="S236">
        <v>321056</v>
      </c>
      <c r="T236">
        <v>692045</v>
      </c>
      <c r="U236">
        <v>740850</v>
      </c>
    </row>
    <row r="237" spans="1:21">
      <c r="A237" t="s">
        <v>4</v>
      </c>
      <c r="B237">
        <v>980489698</v>
      </c>
      <c r="C237" t="s">
        <v>47</v>
      </c>
      <c r="D237">
        <v>319230</v>
      </c>
      <c r="E237" t="str">
        <f t="shared" si="3"/>
        <v>Distribusjonsnett</v>
      </c>
      <c r="F237" t="s">
        <v>17</v>
      </c>
      <c r="G237">
        <v>139348</v>
      </c>
      <c r="J237">
        <v>15662</v>
      </c>
      <c r="L237">
        <v>155010</v>
      </c>
      <c r="M237">
        <v>111002</v>
      </c>
      <c r="Q237">
        <v>18238</v>
      </c>
      <c r="S237">
        <v>129240</v>
      </c>
      <c r="T237">
        <v>28346</v>
      </c>
      <c r="U237">
        <v>25770</v>
      </c>
    </row>
    <row r="238" spans="1:21">
      <c r="A238" t="s">
        <v>4</v>
      </c>
      <c r="B238">
        <v>980489698</v>
      </c>
      <c r="C238" t="s">
        <v>47</v>
      </c>
      <c r="D238">
        <v>319250</v>
      </c>
      <c r="E238" t="str">
        <f t="shared" si="3"/>
        <v>Distribusjonsnett</v>
      </c>
      <c r="F238" t="s">
        <v>18</v>
      </c>
      <c r="G238">
        <v>2309581</v>
      </c>
      <c r="J238">
        <v>179665</v>
      </c>
      <c r="K238">
        <v>2674</v>
      </c>
      <c r="L238">
        <v>2486572</v>
      </c>
      <c r="M238">
        <v>684407</v>
      </c>
      <c r="P238">
        <v>1348</v>
      </c>
      <c r="Q238">
        <v>76698</v>
      </c>
      <c r="S238">
        <v>759757</v>
      </c>
      <c r="T238">
        <v>1625174</v>
      </c>
      <c r="U238">
        <v>1726815</v>
      </c>
    </row>
    <row r="239" spans="1:21">
      <c r="A239" t="s">
        <v>4</v>
      </c>
      <c r="B239">
        <v>980489698</v>
      </c>
      <c r="C239" t="s">
        <v>47</v>
      </c>
      <c r="D239">
        <v>319270</v>
      </c>
      <c r="E239" t="str">
        <f t="shared" si="3"/>
        <v>Sum Nettvirksomhet</v>
      </c>
      <c r="F239" t="s">
        <v>19</v>
      </c>
      <c r="G239">
        <v>2657601</v>
      </c>
      <c r="J239">
        <v>179667</v>
      </c>
      <c r="K239">
        <v>5205</v>
      </c>
      <c r="L239">
        <v>2832063</v>
      </c>
      <c r="M239">
        <v>771743</v>
      </c>
      <c r="P239">
        <v>3879</v>
      </c>
      <c r="Q239">
        <v>85278</v>
      </c>
      <c r="S239">
        <v>853142</v>
      </c>
      <c r="T239">
        <v>1885858</v>
      </c>
      <c r="U239">
        <v>1978921</v>
      </c>
    </row>
    <row r="240" spans="1:21">
      <c r="A240" t="s">
        <v>4</v>
      </c>
      <c r="B240">
        <v>971589752</v>
      </c>
      <c r="C240" t="s">
        <v>48</v>
      </c>
      <c r="D240">
        <v>319060</v>
      </c>
      <c r="E240" t="str">
        <f t="shared" si="3"/>
        <v>Regionalnett</v>
      </c>
      <c r="F240" t="s">
        <v>6</v>
      </c>
      <c r="G240">
        <v>651</v>
      </c>
      <c r="L240">
        <v>651</v>
      </c>
      <c r="M240">
        <v>94</v>
      </c>
      <c r="Q240">
        <v>19</v>
      </c>
      <c r="S240">
        <v>113</v>
      </c>
      <c r="T240">
        <v>557</v>
      </c>
      <c r="U240">
        <v>538</v>
      </c>
    </row>
    <row r="241" spans="1:21">
      <c r="A241" t="s">
        <v>4</v>
      </c>
      <c r="B241">
        <v>971589752</v>
      </c>
      <c r="C241" t="s">
        <v>48</v>
      </c>
      <c r="D241">
        <v>319080</v>
      </c>
      <c r="E241" t="str">
        <f t="shared" si="3"/>
        <v>Regionalnett</v>
      </c>
      <c r="F241" t="s">
        <v>30</v>
      </c>
      <c r="G241">
        <v>57</v>
      </c>
      <c r="L241">
        <v>57</v>
      </c>
      <c r="M241">
        <v>12</v>
      </c>
      <c r="Q241">
        <v>2</v>
      </c>
      <c r="S241">
        <v>14</v>
      </c>
      <c r="T241">
        <v>45</v>
      </c>
      <c r="U241">
        <v>43</v>
      </c>
    </row>
    <row r="242" spans="1:21">
      <c r="A242" t="s">
        <v>4</v>
      </c>
      <c r="B242">
        <v>971589752</v>
      </c>
      <c r="C242" t="s">
        <v>48</v>
      </c>
      <c r="D242">
        <v>319130</v>
      </c>
      <c r="E242" t="str">
        <f t="shared" si="3"/>
        <v>Regionalnett</v>
      </c>
      <c r="F242" t="s">
        <v>9</v>
      </c>
      <c r="G242">
        <v>708</v>
      </c>
      <c r="L242">
        <v>708</v>
      </c>
      <c r="M242">
        <v>106</v>
      </c>
      <c r="Q242">
        <v>21</v>
      </c>
      <c r="S242">
        <v>127</v>
      </c>
      <c r="T242">
        <v>602</v>
      </c>
      <c r="U242">
        <v>581</v>
      </c>
    </row>
    <row r="243" spans="1:21">
      <c r="A243" t="s">
        <v>4</v>
      </c>
      <c r="B243">
        <v>971589752</v>
      </c>
      <c r="C243" t="s">
        <v>48</v>
      </c>
      <c r="D243">
        <v>319150</v>
      </c>
      <c r="E243" t="str">
        <f t="shared" si="3"/>
        <v>Distribusjonsnett</v>
      </c>
      <c r="F243" t="s">
        <v>10</v>
      </c>
      <c r="G243">
        <v>7150</v>
      </c>
      <c r="I243">
        <v>0</v>
      </c>
      <c r="J243">
        <v>98</v>
      </c>
      <c r="L243">
        <v>7248</v>
      </c>
      <c r="M243">
        <v>3828</v>
      </c>
      <c r="Q243">
        <v>210</v>
      </c>
      <c r="S243">
        <v>4038</v>
      </c>
      <c r="T243">
        <v>3322</v>
      </c>
      <c r="U243">
        <v>3210</v>
      </c>
    </row>
    <row r="244" spans="1:21">
      <c r="A244" t="s">
        <v>4</v>
      </c>
      <c r="B244">
        <v>971589752</v>
      </c>
      <c r="C244" t="s">
        <v>48</v>
      </c>
      <c r="D244">
        <v>319160</v>
      </c>
      <c r="E244" t="str">
        <f t="shared" si="3"/>
        <v>Distribusjonsnett</v>
      </c>
      <c r="F244" t="s">
        <v>11</v>
      </c>
      <c r="G244">
        <v>77436</v>
      </c>
      <c r="I244">
        <v>0</v>
      </c>
      <c r="J244">
        <v>5942</v>
      </c>
      <c r="L244">
        <v>83378</v>
      </c>
      <c r="M244">
        <v>18740</v>
      </c>
      <c r="Q244">
        <v>2418</v>
      </c>
      <c r="S244">
        <v>21158</v>
      </c>
      <c r="T244">
        <v>58696</v>
      </c>
      <c r="U244">
        <v>62220</v>
      </c>
    </row>
    <row r="245" spans="1:21">
      <c r="A245" t="s">
        <v>4</v>
      </c>
      <c r="B245">
        <v>971589752</v>
      </c>
      <c r="C245" t="s">
        <v>48</v>
      </c>
      <c r="D245">
        <v>319180</v>
      </c>
      <c r="E245" t="str">
        <f t="shared" si="3"/>
        <v>Distribusjonsnett</v>
      </c>
      <c r="F245" t="s">
        <v>13</v>
      </c>
      <c r="G245">
        <v>94564</v>
      </c>
      <c r="I245">
        <v>0</v>
      </c>
      <c r="J245">
        <v>8914</v>
      </c>
      <c r="L245">
        <v>103478</v>
      </c>
      <c r="M245">
        <v>25492</v>
      </c>
      <c r="Q245">
        <v>4139</v>
      </c>
      <c r="S245">
        <v>29631</v>
      </c>
      <c r="T245">
        <v>69072</v>
      </c>
      <c r="U245">
        <v>73847</v>
      </c>
    </row>
    <row r="246" spans="1:21">
      <c r="A246" t="s">
        <v>4</v>
      </c>
      <c r="B246">
        <v>971589752</v>
      </c>
      <c r="C246" t="s">
        <v>48</v>
      </c>
      <c r="D246">
        <v>319190</v>
      </c>
      <c r="E246" t="str">
        <f t="shared" si="3"/>
        <v>Distribusjonsnett</v>
      </c>
      <c r="F246" t="s">
        <v>14</v>
      </c>
      <c r="G246">
        <v>16222</v>
      </c>
      <c r="L246">
        <v>16222</v>
      </c>
      <c r="M246">
        <v>13975</v>
      </c>
      <c r="Q246">
        <v>535</v>
      </c>
      <c r="S246">
        <v>14510</v>
      </c>
      <c r="T246">
        <v>2247</v>
      </c>
      <c r="U246">
        <v>1712</v>
      </c>
    </row>
    <row r="247" spans="1:21">
      <c r="A247" t="s">
        <v>4</v>
      </c>
      <c r="B247">
        <v>971589752</v>
      </c>
      <c r="C247" t="s">
        <v>48</v>
      </c>
      <c r="D247">
        <v>319200</v>
      </c>
      <c r="E247" t="str">
        <f t="shared" si="3"/>
        <v>Distribusjonsnett</v>
      </c>
      <c r="F247" t="s">
        <v>15</v>
      </c>
      <c r="G247">
        <v>134865</v>
      </c>
      <c r="I247">
        <v>0</v>
      </c>
      <c r="J247">
        <v>8851</v>
      </c>
      <c r="L247">
        <v>143716</v>
      </c>
      <c r="M247">
        <v>58267</v>
      </c>
      <c r="Q247">
        <v>4743</v>
      </c>
      <c r="S247">
        <v>63010</v>
      </c>
      <c r="T247">
        <v>76598</v>
      </c>
      <c r="U247">
        <v>80706</v>
      </c>
    </row>
    <row r="248" spans="1:21">
      <c r="A248" t="s">
        <v>4</v>
      </c>
      <c r="B248">
        <v>971589752</v>
      </c>
      <c r="C248" t="s">
        <v>48</v>
      </c>
      <c r="D248">
        <v>319230</v>
      </c>
      <c r="E248" t="str">
        <f t="shared" si="3"/>
        <v>Distribusjonsnett</v>
      </c>
      <c r="F248" t="s">
        <v>17</v>
      </c>
      <c r="G248">
        <v>4206</v>
      </c>
      <c r="K248">
        <v>4206</v>
      </c>
      <c r="L248">
        <v>0</v>
      </c>
      <c r="M248">
        <v>4206</v>
      </c>
      <c r="P248">
        <v>4206</v>
      </c>
      <c r="Q248">
        <v>0</v>
      </c>
      <c r="R248">
        <v>0</v>
      </c>
      <c r="S248">
        <v>0</v>
      </c>
      <c r="T248">
        <v>0</v>
      </c>
      <c r="U248">
        <v>0</v>
      </c>
    </row>
    <row r="249" spans="1:21">
      <c r="A249" t="s">
        <v>4</v>
      </c>
      <c r="B249">
        <v>971589752</v>
      </c>
      <c r="C249" t="s">
        <v>48</v>
      </c>
      <c r="D249">
        <v>319250</v>
      </c>
      <c r="E249" t="str">
        <f t="shared" si="3"/>
        <v>Distribusjonsnett</v>
      </c>
      <c r="F249" t="s">
        <v>18</v>
      </c>
      <c r="G249">
        <v>334443</v>
      </c>
      <c r="I249">
        <v>0</v>
      </c>
      <c r="J249">
        <v>23805</v>
      </c>
      <c r="K249">
        <v>4206</v>
      </c>
      <c r="L249">
        <v>354042</v>
      </c>
      <c r="M249">
        <v>124508</v>
      </c>
      <c r="P249">
        <v>4206</v>
      </c>
      <c r="Q249">
        <v>12045</v>
      </c>
      <c r="R249">
        <v>0</v>
      </c>
      <c r="S249">
        <v>132347</v>
      </c>
      <c r="T249">
        <v>209935</v>
      </c>
      <c r="U249">
        <v>221695</v>
      </c>
    </row>
    <row r="250" spans="1:21">
      <c r="A250" t="s">
        <v>4</v>
      </c>
      <c r="B250">
        <v>971589752</v>
      </c>
      <c r="C250" t="s">
        <v>48</v>
      </c>
      <c r="D250">
        <v>319270</v>
      </c>
      <c r="E250" t="str">
        <f t="shared" si="3"/>
        <v>Sum Nettvirksomhet</v>
      </c>
      <c r="F250" t="s">
        <v>19</v>
      </c>
      <c r="G250">
        <v>335151</v>
      </c>
      <c r="I250">
        <v>0</v>
      </c>
      <c r="J250">
        <v>23805</v>
      </c>
      <c r="K250">
        <v>4206</v>
      </c>
      <c r="L250">
        <v>354750</v>
      </c>
      <c r="M250">
        <v>124614</v>
      </c>
      <c r="P250">
        <v>4206</v>
      </c>
      <c r="Q250">
        <v>12066</v>
      </c>
      <c r="R250">
        <v>0</v>
      </c>
      <c r="S250">
        <v>132474</v>
      </c>
      <c r="T250">
        <v>210537</v>
      </c>
      <c r="U250">
        <v>222276</v>
      </c>
    </row>
    <row r="251" spans="1:21">
      <c r="A251" t="s">
        <v>4</v>
      </c>
      <c r="B251">
        <v>982897327</v>
      </c>
      <c r="C251" t="s">
        <v>49</v>
      </c>
      <c r="D251">
        <v>319060</v>
      </c>
      <c r="E251" t="str">
        <f t="shared" si="3"/>
        <v>Regionalnett</v>
      </c>
      <c r="F251" t="s">
        <v>6</v>
      </c>
      <c r="G251">
        <v>163144</v>
      </c>
      <c r="L251">
        <v>163144</v>
      </c>
      <c r="M251">
        <v>63606</v>
      </c>
      <c r="Q251">
        <v>4340</v>
      </c>
      <c r="S251">
        <v>67946</v>
      </c>
      <c r="T251">
        <v>99538</v>
      </c>
      <c r="U251">
        <v>95198</v>
      </c>
    </row>
    <row r="252" spans="1:21">
      <c r="A252" t="s">
        <v>4</v>
      </c>
      <c r="B252">
        <v>982897327</v>
      </c>
      <c r="C252" t="s">
        <v>49</v>
      </c>
      <c r="D252">
        <v>319090</v>
      </c>
      <c r="E252" t="str">
        <f t="shared" si="3"/>
        <v>Regionalnett</v>
      </c>
      <c r="F252" t="s">
        <v>8</v>
      </c>
      <c r="G252">
        <v>87848</v>
      </c>
      <c r="L252">
        <v>87848</v>
      </c>
      <c r="M252">
        <v>17605</v>
      </c>
      <c r="Q252">
        <v>2510</v>
      </c>
      <c r="S252">
        <v>20115</v>
      </c>
      <c r="T252">
        <v>70243</v>
      </c>
      <c r="U252">
        <v>67733</v>
      </c>
    </row>
    <row r="253" spans="1:21">
      <c r="A253" t="s">
        <v>4</v>
      </c>
      <c r="B253">
        <v>982897327</v>
      </c>
      <c r="C253" t="s">
        <v>49</v>
      </c>
      <c r="D253">
        <v>319130</v>
      </c>
      <c r="E253" t="str">
        <f t="shared" si="3"/>
        <v>Regionalnett</v>
      </c>
      <c r="F253" t="s">
        <v>9</v>
      </c>
      <c r="G253">
        <v>250992</v>
      </c>
      <c r="L253">
        <v>250992</v>
      </c>
      <c r="M253">
        <v>81211</v>
      </c>
      <c r="Q253">
        <v>6850</v>
      </c>
      <c r="S253">
        <v>88061</v>
      </c>
      <c r="T253">
        <v>169781</v>
      </c>
      <c r="U253">
        <v>162931</v>
      </c>
    </row>
    <row r="254" spans="1:21">
      <c r="A254" t="s">
        <v>4</v>
      </c>
      <c r="B254">
        <v>982897327</v>
      </c>
      <c r="C254" t="s">
        <v>49</v>
      </c>
      <c r="D254">
        <v>319150</v>
      </c>
      <c r="E254" t="str">
        <f t="shared" si="3"/>
        <v>Distribusjonsnett</v>
      </c>
      <c r="F254" t="s">
        <v>10</v>
      </c>
      <c r="G254">
        <v>28611</v>
      </c>
      <c r="J254">
        <v>3160</v>
      </c>
      <c r="L254">
        <v>31771</v>
      </c>
      <c r="M254">
        <v>6763</v>
      </c>
      <c r="Q254">
        <v>800</v>
      </c>
      <c r="S254">
        <v>7563</v>
      </c>
      <c r="T254">
        <v>21848</v>
      </c>
      <c r="U254">
        <v>24208</v>
      </c>
    </row>
    <row r="255" spans="1:21">
      <c r="A255" t="s">
        <v>4</v>
      </c>
      <c r="B255">
        <v>982897327</v>
      </c>
      <c r="C255" t="s">
        <v>49</v>
      </c>
      <c r="D255">
        <v>319180</v>
      </c>
      <c r="E255" t="str">
        <f t="shared" si="3"/>
        <v>Distribusjonsnett</v>
      </c>
      <c r="F255" t="s">
        <v>13</v>
      </c>
      <c r="G255">
        <v>19516</v>
      </c>
      <c r="J255">
        <v>2196</v>
      </c>
      <c r="L255">
        <v>21712</v>
      </c>
      <c r="M255">
        <v>5295</v>
      </c>
      <c r="Q255">
        <v>780</v>
      </c>
      <c r="S255">
        <v>6075</v>
      </c>
      <c r="T255">
        <v>14221</v>
      </c>
      <c r="U255">
        <v>15637</v>
      </c>
    </row>
    <row r="256" spans="1:21">
      <c r="A256" t="s">
        <v>4</v>
      </c>
      <c r="B256">
        <v>982897327</v>
      </c>
      <c r="C256" t="s">
        <v>49</v>
      </c>
      <c r="D256">
        <v>319190</v>
      </c>
      <c r="E256" t="str">
        <f t="shared" si="3"/>
        <v>Distribusjonsnett</v>
      </c>
      <c r="F256" t="s">
        <v>14</v>
      </c>
      <c r="G256">
        <v>14817</v>
      </c>
      <c r="H256">
        <v>209</v>
      </c>
      <c r="J256">
        <v>3263</v>
      </c>
      <c r="L256">
        <v>18289</v>
      </c>
      <c r="M256">
        <v>4482</v>
      </c>
      <c r="Q256">
        <v>501</v>
      </c>
      <c r="S256">
        <v>4983</v>
      </c>
      <c r="T256">
        <v>10335</v>
      </c>
      <c r="U256">
        <v>13306</v>
      </c>
    </row>
    <row r="257" spans="1:21">
      <c r="A257" t="s">
        <v>4</v>
      </c>
      <c r="B257">
        <v>982897327</v>
      </c>
      <c r="C257" t="s">
        <v>49</v>
      </c>
      <c r="D257">
        <v>319250</v>
      </c>
      <c r="E257" t="str">
        <f t="shared" si="3"/>
        <v>Distribusjonsnett</v>
      </c>
      <c r="F257" t="s">
        <v>18</v>
      </c>
      <c r="G257">
        <v>62944</v>
      </c>
      <c r="H257">
        <v>209</v>
      </c>
      <c r="J257">
        <v>8619</v>
      </c>
      <c r="L257">
        <v>71772</v>
      </c>
      <c r="M257">
        <v>16540</v>
      </c>
      <c r="Q257">
        <v>2081</v>
      </c>
      <c r="S257">
        <v>18621</v>
      </c>
      <c r="T257">
        <v>46404</v>
      </c>
      <c r="U257">
        <v>53151</v>
      </c>
    </row>
    <row r="258" spans="1:21">
      <c r="A258" t="s">
        <v>4</v>
      </c>
      <c r="B258">
        <v>982897327</v>
      </c>
      <c r="C258" t="s">
        <v>49</v>
      </c>
      <c r="D258">
        <v>319270</v>
      </c>
      <c r="E258" t="str">
        <f t="shared" si="3"/>
        <v>Sum Nettvirksomhet</v>
      </c>
      <c r="F258" t="s">
        <v>19</v>
      </c>
      <c r="G258">
        <v>313936</v>
      </c>
      <c r="H258">
        <v>209</v>
      </c>
      <c r="J258">
        <v>8619</v>
      </c>
      <c r="L258">
        <v>322764</v>
      </c>
      <c r="M258">
        <v>97751</v>
      </c>
      <c r="Q258">
        <v>8931</v>
      </c>
      <c r="S258">
        <v>106682</v>
      </c>
      <c r="T258">
        <v>216185</v>
      </c>
      <c r="U258">
        <v>216082</v>
      </c>
    </row>
    <row r="259" spans="1:21">
      <c r="A259" t="s">
        <v>4</v>
      </c>
      <c r="B259">
        <v>983502601</v>
      </c>
      <c r="C259" t="s">
        <v>50</v>
      </c>
      <c r="D259">
        <v>319150</v>
      </c>
      <c r="E259" t="str">
        <f t="shared" si="3"/>
        <v>Distribusjonsnett</v>
      </c>
      <c r="F259" t="s">
        <v>10</v>
      </c>
      <c r="G259">
        <v>9574</v>
      </c>
      <c r="I259">
        <v>-66</v>
      </c>
      <c r="J259">
        <v>0</v>
      </c>
      <c r="L259">
        <v>9508</v>
      </c>
      <c r="M259">
        <v>5687</v>
      </c>
      <c r="Q259">
        <v>143</v>
      </c>
      <c r="S259">
        <v>5830</v>
      </c>
      <c r="T259">
        <v>3887</v>
      </c>
      <c r="U259">
        <v>3678</v>
      </c>
    </row>
    <row r="260" spans="1:21">
      <c r="A260" t="s">
        <v>4</v>
      </c>
      <c r="B260">
        <v>983502601</v>
      </c>
      <c r="C260" t="s">
        <v>50</v>
      </c>
      <c r="D260">
        <v>319160</v>
      </c>
      <c r="E260" t="str">
        <f t="shared" si="3"/>
        <v>Distribusjonsnett</v>
      </c>
      <c r="F260" t="s">
        <v>11</v>
      </c>
      <c r="G260">
        <v>3091</v>
      </c>
      <c r="J260">
        <v>2188</v>
      </c>
      <c r="L260">
        <v>5279</v>
      </c>
      <c r="M260">
        <v>807</v>
      </c>
      <c r="Q260">
        <v>98</v>
      </c>
      <c r="S260">
        <v>905</v>
      </c>
      <c r="T260">
        <v>2284</v>
      </c>
      <c r="U260">
        <v>4374</v>
      </c>
    </row>
    <row r="261" spans="1:21">
      <c r="A261" t="s">
        <v>4</v>
      </c>
      <c r="B261">
        <v>983502601</v>
      </c>
      <c r="C261" t="s">
        <v>50</v>
      </c>
      <c r="D261">
        <v>319180</v>
      </c>
      <c r="E261" t="str">
        <f t="shared" si="3"/>
        <v>Distribusjonsnett</v>
      </c>
      <c r="F261" t="s">
        <v>13</v>
      </c>
      <c r="G261">
        <v>13702</v>
      </c>
      <c r="J261">
        <v>2474</v>
      </c>
      <c r="L261">
        <v>16176</v>
      </c>
      <c r="M261">
        <v>4211</v>
      </c>
      <c r="Q261">
        <v>333</v>
      </c>
      <c r="S261">
        <v>4544</v>
      </c>
      <c r="T261">
        <v>9491</v>
      </c>
      <c r="U261">
        <v>11632</v>
      </c>
    </row>
    <row r="262" spans="1:21">
      <c r="A262" t="s">
        <v>4</v>
      </c>
      <c r="B262">
        <v>983502601</v>
      </c>
      <c r="C262" t="s">
        <v>50</v>
      </c>
      <c r="D262">
        <v>319190</v>
      </c>
      <c r="E262" t="str">
        <f t="shared" si="3"/>
        <v>Distribusjonsnett</v>
      </c>
      <c r="F262" t="s">
        <v>14</v>
      </c>
      <c r="G262">
        <v>2360</v>
      </c>
      <c r="J262">
        <v>150</v>
      </c>
      <c r="L262">
        <v>2510</v>
      </c>
      <c r="M262">
        <v>941</v>
      </c>
      <c r="Q262">
        <v>39</v>
      </c>
      <c r="S262">
        <v>980</v>
      </c>
      <c r="T262">
        <v>1419</v>
      </c>
      <c r="U262">
        <v>1530</v>
      </c>
    </row>
    <row r="263" spans="1:21">
      <c r="A263" t="s">
        <v>4</v>
      </c>
      <c r="B263">
        <v>983502601</v>
      </c>
      <c r="C263" t="s">
        <v>50</v>
      </c>
      <c r="D263">
        <v>319200</v>
      </c>
      <c r="E263" t="str">
        <f t="shared" ref="E263:E323" si="4">IF(D263&lt;319060,"Sentralnett",IF(D263&lt;319150,"Regionalnett",IF(D263&lt;319270,"Distribusjonsnett",IF(D263&gt;=319270,"Sum Nettvirksomhet",0))))</f>
        <v>Distribusjonsnett</v>
      </c>
      <c r="F263" t="s">
        <v>15</v>
      </c>
      <c r="G263">
        <v>4034</v>
      </c>
      <c r="J263">
        <v>2311</v>
      </c>
      <c r="L263">
        <v>6345</v>
      </c>
      <c r="M263">
        <v>1352</v>
      </c>
      <c r="Q263">
        <v>114</v>
      </c>
      <c r="S263">
        <v>1466</v>
      </c>
      <c r="T263">
        <v>2682</v>
      </c>
      <c r="U263">
        <v>4879</v>
      </c>
    </row>
    <row r="264" spans="1:21">
      <c r="A264" t="s">
        <v>4</v>
      </c>
      <c r="B264">
        <v>983502601</v>
      </c>
      <c r="C264" t="s">
        <v>50</v>
      </c>
      <c r="D264">
        <v>319220</v>
      </c>
      <c r="E264" t="str">
        <f t="shared" si="4"/>
        <v>Distribusjonsnett</v>
      </c>
      <c r="F264" t="s">
        <v>22</v>
      </c>
      <c r="G264">
        <v>0</v>
      </c>
      <c r="L264">
        <v>0</v>
      </c>
      <c r="M264">
        <v>0</v>
      </c>
      <c r="S264">
        <v>0</v>
      </c>
      <c r="T264">
        <v>0</v>
      </c>
      <c r="U264">
        <v>0</v>
      </c>
    </row>
    <row r="265" spans="1:21">
      <c r="A265" t="s">
        <v>4</v>
      </c>
      <c r="B265">
        <v>983502601</v>
      </c>
      <c r="C265" t="s">
        <v>50</v>
      </c>
      <c r="D265">
        <v>319250</v>
      </c>
      <c r="E265" t="str">
        <f t="shared" si="4"/>
        <v>Distribusjonsnett</v>
      </c>
      <c r="F265" t="s">
        <v>18</v>
      </c>
      <c r="G265">
        <v>32761</v>
      </c>
      <c r="I265">
        <v>-66</v>
      </c>
      <c r="J265">
        <v>7123</v>
      </c>
      <c r="L265">
        <v>39818</v>
      </c>
      <c r="M265">
        <v>12998</v>
      </c>
      <c r="Q265">
        <v>727</v>
      </c>
      <c r="S265">
        <v>13725</v>
      </c>
      <c r="T265">
        <v>19763</v>
      </c>
      <c r="U265">
        <v>26093</v>
      </c>
    </row>
    <row r="266" spans="1:21">
      <c r="A266" t="s">
        <v>4</v>
      </c>
      <c r="B266">
        <v>983502601</v>
      </c>
      <c r="C266" t="s">
        <v>50</v>
      </c>
      <c r="D266">
        <v>319270</v>
      </c>
      <c r="E266" t="str">
        <f t="shared" si="4"/>
        <v>Sum Nettvirksomhet</v>
      </c>
      <c r="F266" t="s">
        <v>19</v>
      </c>
      <c r="G266">
        <v>32761</v>
      </c>
      <c r="I266">
        <v>-66</v>
      </c>
      <c r="J266">
        <v>7123</v>
      </c>
      <c r="L266">
        <v>39818</v>
      </c>
      <c r="M266">
        <v>12998</v>
      </c>
      <c r="Q266">
        <v>727</v>
      </c>
      <c r="S266">
        <v>13725</v>
      </c>
      <c r="T266">
        <v>19763</v>
      </c>
      <c r="U266">
        <v>26093</v>
      </c>
    </row>
    <row r="267" spans="1:21">
      <c r="A267" t="s">
        <v>4</v>
      </c>
      <c r="B267">
        <v>915635857</v>
      </c>
      <c r="C267" t="s">
        <v>51</v>
      </c>
      <c r="D267">
        <v>319060</v>
      </c>
      <c r="E267" t="str">
        <f t="shared" si="4"/>
        <v>Regionalnett</v>
      </c>
      <c r="F267" t="s">
        <v>6</v>
      </c>
      <c r="G267">
        <v>1706</v>
      </c>
      <c r="L267">
        <v>1706</v>
      </c>
      <c r="M267">
        <v>166</v>
      </c>
      <c r="Q267">
        <v>49</v>
      </c>
      <c r="S267">
        <v>215</v>
      </c>
      <c r="T267">
        <v>1540</v>
      </c>
      <c r="U267">
        <v>1491</v>
      </c>
    </row>
    <row r="268" spans="1:21">
      <c r="A268" t="s">
        <v>4</v>
      </c>
      <c r="B268">
        <v>915635857</v>
      </c>
      <c r="C268" t="s">
        <v>51</v>
      </c>
      <c r="D268">
        <v>319090</v>
      </c>
      <c r="E268" t="str">
        <f t="shared" si="4"/>
        <v>Regionalnett</v>
      </c>
      <c r="F268" t="s">
        <v>8</v>
      </c>
      <c r="G268">
        <v>1317</v>
      </c>
      <c r="L268">
        <v>1317</v>
      </c>
      <c r="M268">
        <v>1113</v>
      </c>
      <c r="Q268">
        <v>38</v>
      </c>
      <c r="S268">
        <v>1151</v>
      </c>
      <c r="T268">
        <v>204</v>
      </c>
      <c r="U268">
        <v>166</v>
      </c>
    </row>
    <row r="269" spans="1:21">
      <c r="A269" t="s">
        <v>4</v>
      </c>
      <c r="B269">
        <v>915635857</v>
      </c>
      <c r="C269" t="s">
        <v>51</v>
      </c>
      <c r="D269">
        <v>319130</v>
      </c>
      <c r="E269" t="str">
        <f t="shared" si="4"/>
        <v>Regionalnett</v>
      </c>
      <c r="F269" t="s">
        <v>9</v>
      </c>
      <c r="G269">
        <v>3023</v>
      </c>
      <c r="L269">
        <v>3023</v>
      </c>
      <c r="M269">
        <v>1279</v>
      </c>
      <c r="Q269">
        <v>87</v>
      </c>
      <c r="S269">
        <v>1366</v>
      </c>
      <c r="T269">
        <v>1744</v>
      </c>
      <c r="U269">
        <v>1657</v>
      </c>
    </row>
    <row r="270" spans="1:21">
      <c r="A270" t="s">
        <v>4</v>
      </c>
      <c r="B270">
        <v>915635857</v>
      </c>
      <c r="C270" t="s">
        <v>51</v>
      </c>
      <c r="D270">
        <v>319150</v>
      </c>
      <c r="E270" t="str">
        <f t="shared" si="4"/>
        <v>Distribusjonsnett</v>
      </c>
      <c r="F270" t="s">
        <v>10</v>
      </c>
      <c r="G270">
        <v>17995</v>
      </c>
      <c r="H270">
        <v>0</v>
      </c>
      <c r="J270">
        <v>7518</v>
      </c>
      <c r="L270">
        <v>25513</v>
      </c>
      <c r="M270">
        <v>8742</v>
      </c>
      <c r="N270">
        <v>0</v>
      </c>
      <c r="Q270">
        <v>729</v>
      </c>
      <c r="S270">
        <v>9471</v>
      </c>
      <c r="T270">
        <v>9253</v>
      </c>
      <c r="U270">
        <v>16042</v>
      </c>
    </row>
    <row r="271" spans="1:21">
      <c r="A271" t="s">
        <v>4</v>
      </c>
      <c r="B271">
        <v>915635857</v>
      </c>
      <c r="C271" t="s">
        <v>51</v>
      </c>
      <c r="D271">
        <v>319160</v>
      </c>
      <c r="E271" t="str">
        <f t="shared" si="4"/>
        <v>Distribusjonsnett</v>
      </c>
      <c r="F271" t="s">
        <v>11</v>
      </c>
      <c r="G271">
        <v>26321</v>
      </c>
      <c r="H271">
        <v>0</v>
      </c>
      <c r="J271">
        <v>1598</v>
      </c>
      <c r="L271">
        <v>27919</v>
      </c>
      <c r="M271">
        <v>8172</v>
      </c>
      <c r="N271">
        <v>0</v>
      </c>
      <c r="Q271">
        <v>798</v>
      </c>
      <c r="S271">
        <v>8970</v>
      </c>
      <c r="T271">
        <v>18149</v>
      </c>
      <c r="U271">
        <v>18949</v>
      </c>
    </row>
    <row r="272" spans="1:21">
      <c r="A272" t="s">
        <v>4</v>
      </c>
      <c r="B272">
        <v>915635857</v>
      </c>
      <c r="C272" t="s">
        <v>51</v>
      </c>
      <c r="D272">
        <v>319170</v>
      </c>
      <c r="E272" t="str">
        <f t="shared" si="4"/>
        <v>Distribusjonsnett</v>
      </c>
      <c r="F272" t="s">
        <v>12</v>
      </c>
      <c r="G272">
        <v>1690</v>
      </c>
      <c r="H272">
        <v>0</v>
      </c>
      <c r="I272">
        <v>2064</v>
      </c>
      <c r="J272">
        <v>4753</v>
      </c>
      <c r="L272">
        <v>8507</v>
      </c>
      <c r="N272">
        <v>0</v>
      </c>
      <c r="Q272">
        <v>184</v>
      </c>
      <c r="S272">
        <v>184</v>
      </c>
      <c r="T272">
        <v>1690</v>
      </c>
      <c r="U272">
        <v>8323</v>
      </c>
    </row>
    <row r="273" spans="1:21">
      <c r="A273" t="s">
        <v>4</v>
      </c>
      <c r="B273">
        <v>915635857</v>
      </c>
      <c r="C273" t="s">
        <v>51</v>
      </c>
      <c r="D273">
        <v>319180</v>
      </c>
      <c r="E273" t="str">
        <f t="shared" si="4"/>
        <v>Distribusjonsnett</v>
      </c>
      <c r="F273" t="s">
        <v>13</v>
      </c>
      <c r="G273">
        <v>39563</v>
      </c>
      <c r="H273">
        <v>0</v>
      </c>
      <c r="J273">
        <v>3382</v>
      </c>
      <c r="L273">
        <v>42945</v>
      </c>
      <c r="M273">
        <v>14006</v>
      </c>
      <c r="N273">
        <v>0</v>
      </c>
      <c r="Q273">
        <v>1193</v>
      </c>
      <c r="S273">
        <v>15199</v>
      </c>
      <c r="T273">
        <v>25557</v>
      </c>
      <c r="U273">
        <v>27746</v>
      </c>
    </row>
    <row r="274" spans="1:21">
      <c r="A274" t="s">
        <v>4</v>
      </c>
      <c r="B274">
        <v>915635857</v>
      </c>
      <c r="C274" t="s">
        <v>51</v>
      </c>
      <c r="D274">
        <v>319190</v>
      </c>
      <c r="E274" t="str">
        <f t="shared" si="4"/>
        <v>Distribusjonsnett</v>
      </c>
      <c r="F274" t="s">
        <v>14</v>
      </c>
      <c r="G274">
        <v>34426</v>
      </c>
      <c r="H274">
        <v>0</v>
      </c>
      <c r="J274">
        <v>1894</v>
      </c>
      <c r="L274">
        <v>36320</v>
      </c>
      <c r="M274">
        <v>10188</v>
      </c>
      <c r="N274">
        <v>0</v>
      </c>
      <c r="Q274">
        <v>1022</v>
      </c>
      <c r="S274">
        <v>11210</v>
      </c>
      <c r="T274">
        <v>24238</v>
      </c>
      <c r="U274">
        <v>25110</v>
      </c>
    </row>
    <row r="275" spans="1:21">
      <c r="A275" t="s">
        <v>4</v>
      </c>
      <c r="B275">
        <v>915635857</v>
      </c>
      <c r="C275" t="s">
        <v>51</v>
      </c>
      <c r="D275">
        <v>319200</v>
      </c>
      <c r="E275" t="str">
        <f t="shared" si="4"/>
        <v>Distribusjonsnett</v>
      </c>
      <c r="F275" t="s">
        <v>15</v>
      </c>
      <c r="G275">
        <v>51067</v>
      </c>
      <c r="H275">
        <v>0</v>
      </c>
      <c r="J275">
        <v>31790</v>
      </c>
      <c r="L275">
        <v>82857</v>
      </c>
      <c r="M275">
        <v>11730</v>
      </c>
      <c r="N275">
        <v>0</v>
      </c>
      <c r="Q275">
        <v>1913</v>
      </c>
      <c r="S275">
        <v>13643</v>
      </c>
      <c r="T275">
        <v>39337</v>
      </c>
      <c r="U275">
        <v>69214</v>
      </c>
    </row>
    <row r="276" spans="1:21">
      <c r="A276" t="s">
        <v>4</v>
      </c>
      <c r="B276">
        <v>915635857</v>
      </c>
      <c r="C276" t="s">
        <v>51</v>
      </c>
      <c r="D276">
        <v>319230</v>
      </c>
      <c r="E276" t="str">
        <f t="shared" si="4"/>
        <v>Distribusjonsnett</v>
      </c>
      <c r="F276" t="s">
        <v>17</v>
      </c>
      <c r="G276">
        <v>5974</v>
      </c>
      <c r="L276">
        <v>5974</v>
      </c>
      <c r="M276">
        <v>5974</v>
      </c>
      <c r="S276">
        <v>5974</v>
      </c>
      <c r="T276">
        <v>0</v>
      </c>
      <c r="U276">
        <v>0</v>
      </c>
    </row>
    <row r="277" spans="1:21">
      <c r="A277" t="s">
        <v>4</v>
      </c>
      <c r="B277">
        <v>915635857</v>
      </c>
      <c r="C277" t="s">
        <v>51</v>
      </c>
      <c r="D277">
        <v>319250</v>
      </c>
      <c r="E277" t="str">
        <f t="shared" si="4"/>
        <v>Distribusjonsnett</v>
      </c>
      <c r="F277" t="s">
        <v>18</v>
      </c>
      <c r="G277">
        <v>177036</v>
      </c>
      <c r="H277">
        <v>0</v>
      </c>
      <c r="I277">
        <v>2064</v>
      </c>
      <c r="J277">
        <v>50935</v>
      </c>
      <c r="L277">
        <v>230035</v>
      </c>
      <c r="M277">
        <v>58812</v>
      </c>
      <c r="N277">
        <v>0</v>
      </c>
      <c r="Q277">
        <v>5839</v>
      </c>
      <c r="S277">
        <v>64651</v>
      </c>
      <c r="T277">
        <v>118224</v>
      </c>
      <c r="U277">
        <v>165384</v>
      </c>
    </row>
    <row r="278" spans="1:21">
      <c r="A278" t="s">
        <v>4</v>
      </c>
      <c r="B278">
        <v>915635857</v>
      </c>
      <c r="C278" t="s">
        <v>51</v>
      </c>
      <c r="D278">
        <v>319270</v>
      </c>
      <c r="E278" t="str">
        <f t="shared" si="4"/>
        <v>Sum Nettvirksomhet</v>
      </c>
      <c r="F278" t="s">
        <v>19</v>
      </c>
      <c r="G278">
        <v>180059</v>
      </c>
      <c r="H278">
        <v>0</v>
      </c>
      <c r="I278">
        <v>2064</v>
      </c>
      <c r="J278">
        <v>50935</v>
      </c>
      <c r="L278">
        <v>233058</v>
      </c>
      <c r="M278">
        <v>60091</v>
      </c>
      <c r="N278">
        <v>0</v>
      </c>
      <c r="Q278">
        <v>5926</v>
      </c>
      <c r="S278">
        <v>66017</v>
      </c>
      <c r="T278">
        <v>119968</v>
      </c>
      <c r="U278">
        <v>167041</v>
      </c>
    </row>
    <row r="279" spans="1:21">
      <c r="A279" t="s">
        <v>4</v>
      </c>
      <c r="B279">
        <v>844011342</v>
      </c>
      <c r="C279" t="s">
        <v>52</v>
      </c>
      <c r="D279">
        <v>319060</v>
      </c>
      <c r="E279" t="str">
        <f t="shared" si="4"/>
        <v>Regionalnett</v>
      </c>
      <c r="F279" t="s">
        <v>6</v>
      </c>
      <c r="G279">
        <v>1200</v>
      </c>
      <c r="L279">
        <v>1200</v>
      </c>
      <c r="M279">
        <v>1200</v>
      </c>
      <c r="S279">
        <v>1200</v>
      </c>
      <c r="T279">
        <v>0</v>
      </c>
      <c r="U279">
        <v>0</v>
      </c>
    </row>
    <row r="280" spans="1:21">
      <c r="A280" t="s">
        <v>4</v>
      </c>
      <c r="B280">
        <v>844011342</v>
      </c>
      <c r="C280" t="s">
        <v>52</v>
      </c>
      <c r="D280">
        <v>319090</v>
      </c>
      <c r="E280" t="str">
        <f t="shared" si="4"/>
        <v>Regionalnett</v>
      </c>
      <c r="F280" t="s">
        <v>8</v>
      </c>
      <c r="G280">
        <v>17610</v>
      </c>
      <c r="I280">
        <v>-1102</v>
      </c>
      <c r="L280">
        <v>16508</v>
      </c>
      <c r="M280">
        <v>7518</v>
      </c>
      <c r="Q280">
        <v>272</v>
      </c>
      <c r="S280">
        <v>7790</v>
      </c>
      <c r="T280">
        <v>10092</v>
      </c>
      <c r="U280">
        <v>8718</v>
      </c>
    </row>
    <row r="281" spans="1:21">
      <c r="A281" t="s">
        <v>4</v>
      </c>
      <c r="B281">
        <v>844011342</v>
      </c>
      <c r="C281" t="s">
        <v>52</v>
      </c>
      <c r="D281">
        <v>319130</v>
      </c>
      <c r="E281" t="str">
        <f t="shared" si="4"/>
        <v>Regionalnett</v>
      </c>
      <c r="F281" t="s">
        <v>9</v>
      </c>
      <c r="G281">
        <v>18810</v>
      </c>
      <c r="I281">
        <v>-1102</v>
      </c>
      <c r="L281">
        <v>17708</v>
      </c>
      <c r="M281">
        <v>8718</v>
      </c>
      <c r="Q281">
        <v>272</v>
      </c>
      <c r="S281">
        <v>8990</v>
      </c>
      <c r="T281">
        <v>10092</v>
      </c>
      <c r="U281">
        <v>8718</v>
      </c>
    </row>
    <row r="282" spans="1:21">
      <c r="A282" t="s">
        <v>4</v>
      </c>
      <c r="B282">
        <v>844011342</v>
      </c>
      <c r="C282" t="s">
        <v>52</v>
      </c>
      <c r="D282">
        <v>319150</v>
      </c>
      <c r="E282" t="str">
        <f t="shared" si="4"/>
        <v>Distribusjonsnett</v>
      </c>
      <c r="F282" t="s">
        <v>10</v>
      </c>
      <c r="G282">
        <v>18187</v>
      </c>
      <c r="J282">
        <v>755</v>
      </c>
      <c r="L282">
        <v>18942</v>
      </c>
      <c r="M282">
        <v>7573</v>
      </c>
      <c r="Q282">
        <v>236</v>
      </c>
      <c r="S282">
        <v>7809</v>
      </c>
      <c r="T282">
        <v>10614</v>
      </c>
      <c r="U282">
        <v>11133</v>
      </c>
    </row>
    <row r="283" spans="1:21">
      <c r="A283" t="s">
        <v>4</v>
      </c>
      <c r="B283">
        <v>844011342</v>
      </c>
      <c r="C283" t="s">
        <v>52</v>
      </c>
      <c r="D283">
        <v>319160</v>
      </c>
      <c r="E283" t="str">
        <f t="shared" si="4"/>
        <v>Distribusjonsnett</v>
      </c>
      <c r="F283" t="s">
        <v>11</v>
      </c>
      <c r="G283">
        <v>59400</v>
      </c>
      <c r="J283">
        <v>9780</v>
      </c>
      <c r="L283">
        <v>69180</v>
      </c>
      <c r="M283">
        <v>8505</v>
      </c>
      <c r="Q283">
        <v>1205</v>
      </c>
      <c r="S283">
        <v>9710</v>
      </c>
      <c r="T283">
        <v>50895</v>
      </c>
      <c r="U283">
        <v>59470</v>
      </c>
    </row>
    <row r="284" spans="1:21">
      <c r="A284" t="s">
        <v>4</v>
      </c>
      <c r="B284">
        <v>844011342</v>
      </c>
      <c r="C284" t="s">
        <v>52</v>
      </c>
      <c r="D284">
        <v>319170</v>
      </c>
      <c r="E284" t="str">
        <f t="shared" si="4"/>
        <v>Distribusjonsnett</v>
      </c>
      <c r="F284" t="s">
        <v>12</v>
      </c>
      <c r="G284">
        <v>3031</v>
      </c>
      <c r="L284">
        <v>3031</v>
      </c>
      <c r="M284">
        <v>2026</v>
      </c>
      <c r="Q284">
        <v>36</v>
      </c>
      <c r="S284">
        <v>2062</v>
      </c>
      <c r="T284">
        <v>1005</v>
      </c>
      <c r="U284">
        <v>969</v>
      </c>
    </row>
    <row r="285" spans="1:21">
      <c r="A285" t="s">
        <v>4</v>
      </c>
      <c r="B285">
        <v>844011342</v>
      </c>
      <c r="C285" t="s">
        <v>52</v>
      </c>
      <c r="D285">
        <v>319180</v>
      </c>
      <c r="E285" t="str">
        <f t="shared" si="4"/>
        <v>Distribusjonsnett</v>
      </c>
      <c r="F285" t="s">
        <v>13</v>
      </c>
      <c r="G285">
        <v>87070</v>
      </c>
      <c r="J285">
        <v>6500</v>
      </c>
      <c r="L285">
        <v>93570</v>
      </c>
      <c r="M285">
        <v>27906</v>
      </c>
      <c r="Q285">
        <v>1412</v>
      </c>
      <c r="S285">
        <v>29318</v>
      </c>
      <c r="T285">
        <v>59164</v>
      </c>
      <c r="U285">
        <v>64252</v>
      </c>
    </row>
    <row r="286" spans="1:21">
      <c r="A286" t="s">
        <v>4</v>
      </c>
      <c r="B286">
        <v>844011342</v>
      </c>
      <c r="C286" t="s">
        <v>52</v>
      </c>
      <c r="D286">
        <v>319190</v>
      </c>
      <c r="E286" t="str">
        <f t="shared" si="4"/>
        <v>Distribusjonsnett</v>
      </c>
      <c r="F286" t="s">
        <v>14</v>
      </c>
      <c r="G286">
        <v>14830</v>
      </c>
      <c r="J286">
        <v>1070</v>
      </c>
      <c r="L286">
        <v>15900</v>
      </c>
      <c r="M286">
        <v>8587</v>
      </c>
      <c r="Q286">
        <v>170</v>
      </c>
      <c r="S286">
        <v>8757</v>
      </c>
      <c r="T286">
        <v>6243</v>
      </c>
      <c r="U286">
        <v>7143</v>
      </c>
    </row>
    <row r="287" spans="1:21">
      <c r="A287" t="s">
        <v>4</v>
      </c>
      <c r="B287">
        <v>844011342</v>
      </c>
      <c r="C287" t="s">
        <v>52</v>
      </c>
      <c r="D287">
        <v>319200</v>
      </c>
      <c r="E287" t="str">
        <f t="shared" si="4"/>
        <v>Distribusjonsnett</v>
      </c>
      <c r="F287" t="s">
        <v>15</v>
      </c>
      <c r="G287">
        <v>43592</v>
      </c>
      <c r="J287">
        <v>8384</v>
      </c>
      <c r="L287">
        <v>51976</v>
      </c>
      <c r="M287">
        <v>12477</v>
      </c>
      <c r="Q287">
        <v>819</v>
      </c>
      <c r="S287">
        <v>13296</v>
      </c>
      <c r="T287">
        <v>31115</v>
      </c>
      <c r="U287">
        <v>38680</v>
      </c>
    </row>
    <row r="288" spans="1:21">
      <c r="A288" t="s">
        <v>4</v>
      </c>
      <c r="B288">
        <v>844011342</v>
      </c>
      <c r="C288" t="s">
        <v>52</v>
      </c>
      <c r="D288">
        <v>319250</v>
      </c>
      <c r="E288" t="str">
        <f t="shared" si="4"/>
        <v>Distribusjonsnett</v>
      </c>
      <c r="F288" t="s">
        <v>18</v>
      </c>
      <c r="G288">
        <v>226110</v>
      </c>
      <c r="J288">
        <v>26489</v>
      </c>
      <c r="L288">
        <v>252599</v>
      </c>
      <c r="M288">
        <v>67074</v>
      </c>
      <c r="Q288">
        <v>3878</v>
      </c>
      <c r="S288">
        <v>70952</v>
      </c>
      <c r="T288">
        <v>159036</v>
      </c>
      <c r="U288">
        <v>181647</v>
      </c>
    </row>
    <row r="289" spans="1:21">
      <c r="A289" t="s">
        <v>4</v>
      </c>
      <c r="B289">
        <v>844011342</v>
      </c>
      <c r="C289" t="s">
        <v>52</v>
      </c>
      <c r="D289">
        <v>319270</v>
      </c>
      <c r="E289" t="str">
        <f t="shared" si="4"/>
        <v>Sum Nettvirksomhet</v>
      </c>
      <c r="F289" t="s">
        <v>19</v>
      </c>
      <c r="G289">
        <v>244920</v>
      </c>
      <c r="I289">
        <v>-1102</v>
      </c>
      <c r="J289">
        <v>26489</v>
      </c>
      <c r="L289">
        <v>270307</v>
      </c>
      <c r="M289">
        <v>75792</v>
      </c>
      <c r="Q289">
        <v>4150</v>
      </c>
      <c r="S289">
        <v>79942</v>
      </c>
      <c r="T289">
        <v>169128</v>
      </c>
      <c r="U289">
        <v>190365</v>
      </c>
    </row>
    <row r="290" spans="1:21">
      <c r="A290" t="s">
        <v>4</v>
      </c>
      <c r="B290">
        <v>971030569</v>
      </c>
      <c r="C290" t="s">
        <v>53</v>
      </c>
      <c r="D290">
        <v>319090</v>
      </c>
      <c r="E290" t="str">
        <f t="shared" si="4"/>
        <v>Regionalnett</v>
      </c>
      <c r="F290" t="s">
        <v>8</v>
      </c>
      <c r="G290">
        <v>30</v>
      </c>
      <c r="L290">
        <v>30</v>
      </c>
      <c r="M290">
        <v>4</v>
      </c>
      <c r="Q290">
        <v>1</v>
      </c>
      <c r="S290">
        <v>5</v>
      </c>
      <c r="T290">
        <v>26</v>
      </c>
      <c r="U290">
        <v>25</v>
      </c>
    </row>
    <row r="291" spans="1:21">
      <c r="A291" t="s">
        <v>4</v>
      </c>
      <c r="B291">
        <v>971030569</v>
      </c>
      <c r="C291" t="s">
        <v>53</v>
      </c>
      <c r="D291">
        <v>319130</v>
      </c>
      <c r="E291" t="str">
        <f t="shared" si="4"/>
        <v>Regionalnett</v>
      </c>
      <c r="F291" t="s">
        <v>9</v>
      </c>
      <c r="G291">
        <v>30</v>
      </c>
      <c r="L291">
        <v>30</v>
      </c>
      <c r="M291">
        <v>4</v>
      </c>
      <c r="Q291">
        <v>1</v>
      </c>
      <c r="S291">
        <v>5</v>
      </c>
      <c r="T291">
        <v>26</v>
      </c>
      <c r="U291">
        <v>25</v>
      </c>
    </row>
    <row r="292" spans="1:21">
      <c r="A292" t="s">
        <v>4</v>
      </c>
      <c r="B292">
        <v>971030569</v>
      </c>
      <c r="C292" t="s">
        <v>53</v>
      </c>
      <c r="D292">
        <v>319150</v>
      </c>
      <c r="E292" t="str">
        <f t="shared" si="4"/>
        <v>Distribusjonsnett</v>
      </c>
      <c r="F292" t="s">
        <v>10</v>
      </c>
      <c r="G292">
        <v>934</v>
      </c>
      <c r="J292">
        <v>51</v>
      </c>
      <c r="L292">
        <v>985</v>
      </c>
      <c r="M292">
        <v>515</v>
      </c>
      <c r="Q292">
        <v>28</v>
      </c>
      <c r="S292">
        <v>543</v>
      </c>
      <c r="T292">
        <v>419</v>
      </c>
      <c r="U292">
        <v>442</v>
      </c>
    </row>
    <row r="293" spans="1:21">
      <c r="A293" t="s">
        <v>4</v>
      </c>
      <c r="B293">
        <v>971030569</v>
      </c>
      <c r="C293" t="s">
        <v>53</v>
      </c>
      <c r="D293">
        <v>319160</v>
      </c>
      <c r="E293" t="str">
        <f t="shared" si="4"/>
        <v>Distribusjonsnett</v>
      </c>
      <c r="F293" t="s">
        <v>11</v>
      </c>
      <c r="G293">
        <v>6330</v>
      </c>
      <c r="J293">
        <v>630</v>
      </c>
      <c r="L293">
        <v>6960</v>
      </c>
      <c r="M293">
        <v>1917</v>
      </c>
      <c r="Q293">
        <v>202</v>
      </c>
      <c r="S293">
        <v>2119</v>
      </c>
      <c r="T293">
        <v>4413</v>
      </c>
      <c r="U293">
        <v>4841</v>
      </c>
    </row>
    <row r="294" spans="1:21">
      <c r="A294" t="s">
        <v>4</v>
      </c>
      <c r="B294">
        <v>971030569</v>
      </c>
      <c r="C294" t="s">
        <v>53</v>
      </c>
      <c r="D294">
        <v>319180</v>
      </c>
      <c r="E294" t="str">
        <f t="shared" si="4"/>
        <v>Distribusjonsnett</v>
      </c>
      <c r="F294" t="s">
        <v>13</v>
      </c>
      <c r="G294">
        <v>10149</v>
      </c>
      <c r="J294">
        <v>559</v>
      </c>
      <c r="L294">
        <v>10708</v>
      </c>
      <c r="M294">
        <v>4416</v>
      </c>
      <c r="Q294">
        <v>428</v>
      </c>
      <c r="S294">
        <v>4844</v>
      </c>
      <c r="T294">
        <v>5733</v>
      </c>
      <c r="U294">
        <v>5864</v>
      </c>
    </row>
    <row r="295" spans="1:21">
      <c r="A295" t="s">
        <v>4</v>
      </c>
      <c r="B295">
        <v>971030569</v>
      </c>
      <c r="C295" t="s">
        <v>53</v>
      </c>
      <c r="D295">
        <v>319190</v>
      </c>
      <c r="E295" t="str">
        <f t="shared" si="4"/>
        <v>Distribusjonsnett</v>
      </c>
      <c r="F295" t="s">
        <v>14</v>
      </c>
      <c r="G295">
        <v>242</v>
      </c>
      <c r="J295">
        <v>39</v>
      </c>
      <c r="L295">
        <v>281</v>
      </c>
      <c r="M295">
        <v>166</v>
      </c>
      <c r="Q295">
        <v>9</v>
      </c>
      <c r="S295">
        <v>175</v>
      </c>
      <c r="T295">
        <v>76</v>
      </c>
      <c r="U295">
        <v>106</v>
      </c>
    </row>
    <row r="296" spans="1:21">
      <c r="A296" t="s">
        <v>4</v>
      </c>
      <c r="B296">
        <v>971030569</v>
      </c>
      <c r="C296" t="s">
        <v>53</v>
      </c>
      <c r="D296">
        <v>319200</v>
      </c>
      <c r="E296" t="str">
        <f t="shared" si="4"/>
        <v>Distribusjonsnett</v>
      </c>
      <c r="F296" t="s">
        <v>15</v>
      </c>
      <c r="G296">
        <v>13006</v>
      </c>
      <c r="J296">
        <v>837</v>
      </c>
      <c r="L296">
        <v>13843</v>
      </c>
      <c r="M296">
        <v>4759</v>
      </c>
      <c r="Q296">
        <v>470</v>
      </c>
      <c r="S296">
        <v>5229</v>
      </c>
      <c r="T296">
        <v>8247</v>
      </c>
      <c r="U296">
        <v>8614</v>
      </c>
    </row>
    <row r="297" spans="1:21">
      <c r="A297" t="s">
        <v>4</v>
      </c>
      <c r="B297">
        <v>971030569</v>
      </c>
      <c r="C297" t="s">
        <v>53</v>
      </c>
      <c r="D297">
        <v>319250</v>
      </c>
      <c r="E297" t="str">
        <f t="shared" si="4"/>
        <v>Distribusjonsnett</v>
      </c>
      <c r="F297" t="s">
        <v>18</v>
      </c>
      <c r="G297">
        <v>30661</v>
      </c>
      <c r="J297">
        <v>2116</v>
      </c>
      <c r="L297">
        <v>32777</v>
      </c>
      <c r="M297">
        <v>11773</v>
      </c>
      <c r="Q297">
        <v>1137</v>
      </c>
      <c r="S297">
        <v>12910</v>
      </c>
      <c r="T297">
        <v>18888</v>
      </c>
      <c r="U297">
        <v>19867</v>
      </c>
    </row>
    <row r="298" spans="1:21">
      <c r="A298" t="s">
        <v>4</v>
      </c>
      <c r="B298">
        <v>971030569</v>
      </c>
      <c r="C298" t="s">
        <v>53</v>
      </c>
      <c r="D298">
        <v>319270</v>
      </c>
      <c r="E298" t="str">
        <f t="shared" si="4"/>
        <v>Sum Nettvirksomhet</v>
      </c>
      <c r="F298" t="s">
        <v>19</v>
      </c>
      <c r="G298">
        <v>30691</v>
      </c>
      <c r="J298">
        <v>2116</v>
      </c>
      <c r="L298">
        <v>32807</v>
      </c>
      <c r="M298">
        <v>11777</v>
      </c>
      <c r="Q298">
        <v>1138</v>
      </c>
      <c r="S298">
        <v>12915</v>
      </c>
      <c r="T298">
        <v>18914</v>
      </c>
      <c r="U298">
        <v>19892</v>
      </c>
    </row>
    <row r="299" spans="1:21">
      <c r="A299" t="s">
        <v>4</v>
      </c>
      <c r="B299">
        <v>998509289</v>
      </c>
      <c r="C299" t="s">
        <v>54</v>
      </c>
      <c r="D299">
        <v>319160</v>
      </c>
      <c r="E299" t="str">
        <f t="shared" si="4"/>
        <v>Distribusjonsnett</v>
      </c>
      <c r="F299" t="s">
        <v>11</v>
      </c>
      <c r="G299">
        <v>2935</v>
      </c>
      <c r="L299">
        <v>2935</v>
      </c>
      <c r="M299">
        <v>430</v>
      </c>
      <c r="Q299">
        <v>170</v>
      </c>
      <c r="S299">
        <v>600</v>
      </c>
      <c r="T299">
        <v>2505</v>
      </c>
      <c r="U299">
        <v>2335</v>
      </c>
    </row>
    <row r="300" spans="1:21">
      <c r="A300" t="s">
        <v>4</v>
      </c>
      <c r="B300">
        <v>998509289</v>
      </c>
      <c r="C300" t="s">
        <v>54</v>
      </c>
      <c r="D300">
        <v>319180</v>
      </c>
      <c r="E300" t="str">
        <f t="shared" si="4"/>
        <v>Distribusjonsnett</v>
      </c>
      <c r="F300" t="s">
        <v>13</v>
      </c>
      <c r="G300">
        <v>75697</v>
      </c>
      <c r="J300">
        <v>1137</v>
      </c>
      <c r="K300">
        <v>119</v>
      </c>
      <c r="L300">
        <v>76715</v>
      </c>
      <c r="M300">
        <v>28907</v>
      </c>
      <c r="P300">
        <v>119</v>
      </c>
      <c r="Q300">
        <v>5169</v>
      </c>
      <c r="S300">
        <v>33957</v>
      </c>
      <c r="T300">
        <v>46790</v>
      </c>
      <c r="U300">
        <v>42758</v>
      </c>
    </row>
    <row r="301" spans="1:21">
      <c r="A301" t="s">
        <v>4</v>
      </c>
      <c r="B301">
        <v>998509289</v>
      </c>
      <c r="C301" t="s">
        <v>54</v>
      </c>
      <c r="D301">
        <v>319220</v>
      </c>
      <c r="E301" t="str">
        <f t="shared" si="4"/>
        <v>Distribusjonsnett</v>
      </c>
      <c r="F301" t="s">
        <v>22</v>
      </c>
      <c r="G301">
        <v>1348</v>
      </c>
      <c r="L301">
        <v>1348</v>
      </c>
      <c r="M301">
        <v>208</v>
      </c>
      <c r="Q301">
        <v>78</v>
      </c>
      <c r="S301">
        <v>286</v>
      </c>
      <c r="T301">
        <v>1140</v>
      </c>
      <c r="U301">
        <v>1062</v>
      </c>
    </row>
    <row r="302" spans="1:21">
      <c r="A302" t="s">
        <v>4</v>
      </c>
      <c r="B302">
        <v>998509289</v>
      </c>
      <c r="C302" t="s">
        <v>54</v>
      </c>
      <c r="D302">
        <v>319230</v>
      </c>
      <c r="E302" t="str">
        <f t="shared" si="4"/>
        <v>Distribusjonsnett</v>
      </c>
      <c r="F302" t="s">
        <v>17</v>
      </c>
      <c r="G302">
        <v>587</v>
      </c>
      <c r="L302">
        <v>587</v>
      </c>
      <c r="M302">
        <v>104</v>
      </c>
      <c r="Q302">
        <v>44</v>
      </c>
      <c r="S302">
        <v>148</v>
      </c>
      <c r="T302">
        <v>483</v>
      </c>
      <c r="U302">
        <v>439</v>
      </c>
    </row>
    <row r="303" spans="1:21">
      <c r="A303" t="s">
        <v>4</v>
      </c>
      <c r="B303">
        <v>998509289</v>
      </c>
      <c r="C303" t="s">
        <v>54</v>
      </c>
      <c r="D303">
        <v>319240</v>
      </c>
      <c r="E303" t="str">
        <f t="shared" si="4"/>
        <v>Distribusjonsnett</v>
      </c>
      <c r="F303" t="s">
        <v>55</v>
      </c>
      <c r="G303">
        <v>754</v>
      </c>
      <c r="L303">
        <v>754</v>
      </c>
      <c r="M303">
        <v>87</v>
      </c>
      <c r="Q303">
        <v>36</v>
      </c>
      <c r="S303">
        <v>123</v>
      </c>
      <c r="T303">
        <v>667</v>
      </c>
      <c r="U303">
        <v>631</v>
      </c>
    </row>
    <row r="304" spans="1:21">
      <c r="A304" t="s">
        <v>4</v>
      </c>
      <c r="B304">
        <v>998509289</v>
      </c>
      <c r="C304" t="s">
        <v>54</v>
      </c>
      <c r="D304">
        <v>319250</v>
      </c>
      <c r="E304" t="str">
        <f t="shared" si="4"/>
        <v>Distribusjonsnett</v>
      </c>
      <c r="F304" t="s">
        <v>18</v>
      </c>
      <c r="G304">
        <v>81321</v>
      </c>
      <c r="J304">
        <v>1137</v>
      </c>
      <c r="K304">
        <v>119</v>
      </c>
      <c r="L304">
        <v>82339</v>
      </c>
      <c r="M304">
        <v>29736</v>
      </c>
      <c r="P304">
        <v>119</v>
      </c>
      <c r="Q304">
        <v>5497</v>
      </c>
      <c r="S304">
        <v>35114</v>
      </c>
      <c r="T304">
        <v>51585</v>
      </c>
      <c r="U304">
        <v>47225</v>
      </c>
    </row>
    <row r="305" spans="1:21">
      <c r="A305" t="s">
        <v>4</v>
      </c>
      <c r="B305">
        <v>998509289</v>
      </c>
      <c r="C305" t="s">
        <v>54</v>
      </c>
      <c r="D305">
        <v>319270</v>
      </c>
      <c r="E305" t="str">
        <f t="shared" si="4"/>
        <v>Sum Nettvirksomhet</v>
      </c>
      <c r="F305" t="s">
        <v>19</v>
      </c>
      <c r="G305">
        <v>81321</v>
      </c>
      <c r="J305">
        <v>1137</v>
      </c>
      <c r="K305">
        <v>119</v>
      </c>
      <c r="L305">
        <v>82339</v>
      </c>
      <c r="M305">
        <v>29736</v>
      </c>
      <c r="P305">
        <v>119</v>
      </c>
      <c r="Q305">
        <v>5497</v>
      </c>
      <c r="S305">
        <v>35114</v>
      </c>
      <c r="T305">
        <v>51585</v>
      </c>
      <c r="U305">
        <v>47225</v>
      </c>
    </row>
    <row r="306" spans="1:21">
      <c r="A306" t="s">
        <v>4</v>
      </c>
      <c r="B306">
        <v>985834059</v>
      </c>
      <c r="C306" t="s">
        <v>56</v>
      </c>
      <c r="D306">
        <v>319150</v>
      </c>
      <c r="E306" t="str">
        <f t="shared" si="4"/>
        <v>Distribusjonsnett</v>
      </c>
      <c r="F306" t="s">
        <v>10</v>
      </c>
      <c r="G306">
        <v>814</v>
      </c>
      <c r="J306">
        <v>0</v>
      </c>
      <c r="L306">
        <v>814</v>
      </c>
      <c r="M306">
        <v>309</v>
      </c>
      <c r="Q306">
        <v>24</v>
      </c>
      <c r="S306">
        <v>333</v>
      </c>
      <c r="T306">
        <v>505</v>
      </c>
      <c r="U306">
        <v>481</v>
      </c>
    </row>
    <row r="307" spans="1:21">
      <c r="A307" t="s">
        <v>4</v>
      </c>
      <c r="B307">
        <v>985834059</v>
      </c>
      <c r="C307" t="s">
        <v>56</v>
      </c>
      <c r="D307">
        <v>319160</v>
      </c>
      <c r="E307" t="str">
        <f t="shared" si="4"/>
        <v>Distribusjonsnett</v>
      </c>
      <c r="F307" t="s">
        <v>11</v>
      </c>
      <c r="G307">
        <v>8209</v>
      </c>
      <c r="J307">
        <v>0</v>
      </c>
      <c r="L307">
        <v>8209</v>
      </c>
      <c r="M307">
        <v>2499</v>
      </c>
      <c r="Q307">
        <v>224</v>
      </c>
      <c r="S307">
        <v>2723</v>
      </c>
      <c r="T307">
        <v>5710</v>
      </c>
      <c r="U307">
        <v>5486</v>
      </c>
    </row>
    <row r="308" spans="1:21">
      <c r="A308" t="s">
        <v>4</v>
      </c>
      <c r="B308">
        <v>985834059</v>
      </c>
      <c r="C308" t="s">
        <v>56</v>
      </c>
      <c r="D308">
        <v>319180</v>
      </c>
      <c r="E308" t="str">
        <f t="shared" si="4"/>
        <v>Distribusjonsnett</v>
      </c>
      <c r="F308" t="s">
        <v>13</v>
      </c>
      <c r="G308">
        <v>5585</v>
      </c>
      <c r="J308">
        <v>115</v>
      </c>
      <c r="L308">
        <v>5700</v>
      </c>
      <c r="M308">
        <v>1943</v>
      </c>
      <c r="Q308">
        <v>227</v>
      </c>
      <c r="S308">
        <v>2170</v>
      </c>
      <c r="T308">
        <v>3642</v>
      </c>
      <c r="U308">
        <v>3530</v>
      </c>
    </row>
    <row r="309" spans="1:21">
      <c r="A309" t="s">
        <v>4</v>
      </c>
      <c r="B309">
        <v>985834059</v>
      </c>
      <c r="C309" t="s">
        <v>56</v>
      </c>
      <c r="D309">
        <v>319190</v>
      </c>
      <c r="E309" t="str">
        <f t="shared" si="4"/>
        <v>Distribusjonsnett</v>
      </c>
      <c r="F309" t="s">
        <v>14</v>
      </c>
      <c r="G309">
        <v>2202</v>
      </c>
      <c r="J309">
        <v>28</v>
      </c>
      <c r="L309">
        <v>2230</v>
      </c>
      <c r="M309">
        <v>1528</v>
      </c>
      <c r="Q309">
        <v>75</v>
      </c>
      <c r="S309">
        <v>1603</v>
      </c>
      <c r="T309">
        <v>674</v>
      </c>
      <c r="U309">
        <v>627</v>
      </c>
    </row>
    <row r="310" spans="1:21">
      <c r="A310" t="s">
        <v>4</v>
      </c>
      <c r="B310">
        <v>985834059</v>
      </c>
      <c r="C310" t="s">
        <v>56</v>
      </c>
      <c r="D310">
        <v>319200</v>
      </c>
      <c r="E310" t="str">
        <f t="shared" si="4"/>
        <v>Distribusjonsnett</v>
      </c>
      <c r="F310" t="s">
        <v>15</v>
      </c>
      <c r="G310">
        <v>15253</v>
      </c>
      <c r="J310">
        <v>578</v>
      </c>
      <c r="L310">
        <v>15831</v>
      </c>
      <c r="M310">
        <v>5597</v>
      </c>
      <c r="Q310">
        <v>472</v>
      </c>
      <c r="S310">
        <v>6069</v>
      </c>
      <c r="T310">
        <v>9656</v>
      </c>
      <c r="U310">
        <v>9762</v>
      </c>
    </row>
    <row r="311" spans="1:21">
      <c r="A311" t="s">
        <v>4</v>
      </c>
      <c r="B311">
        <v>985834059</v>
      </c>
      <c r="C311" t="s">
        <v>56</v>
      </c>
      <c r="D311">
        <v>319250</v>
      </c>
      <c r="E311" t="str">
        <f t="shared" si="4"/>
        <v>Distribusjonsnett</v>
      </c>
      <c r="F311" t="s">
        <v>18</v>
      </c>
      <c r="G311">
        <v>32063</v>
      </c>
      <c r="J311">
        <v>721</v>
      </c>
      <c r="L311">
        <v>32784</v>
      </c>
      <c r="M311">
        <v>11876</v>
      </c>
      <c r="Q311">
        <v>1022</v>
      </c>
      <c r="S311">
        <v>12898</v>
      </c>
      <c r="T311">
        <v>20187</v>
      </c>
      <c r="U311">
        <v>19886</v>
      </c>
    </row>
    <row r="312" spans="1:21">
      <c r="A312" t="s">
        <v>4</v>
      </c>
      <c r="B312">
        <v>985834059</v>
      </c>
      <c r="C312" t="s">
        <v>56</v>
      </c>
      <c r="D312">
        <v>319270</v>
      </c>
      <c r="E312" t="str">
        <f t="shared" si="4"/>
        <v>Sum Nettvirksomhet</v>
      </c>
      <c r="F312" t="s">
        <v>19</v>
      </c>
      <c r="G312">
        <v>32063</v>
      </c>
      <c r="J312">
        <v>721</v>
      </c>
      <c r="L312">
        <v>32784</v>
      </c>
      <c r="M312">
        <v>11876</v>
      </c>
      <c r="Q312">
        <v>1022</v>
      </c>
      <c r="S312">
        <v>12898</v>
      </c>
      <c r="T312">
        <v>20187</v>
      </c>
      <c r="U312">
        <v>19886</v>
      </c>
    </row>
    <row r="313" spans="1:21">
      <c r="A313" t="s">
        <v>4</v>
      </c>
      <c r="B313">
        <v>917743193</v>
      </c>
      <c r="C313" t="s">
        <v>57</v>
      </c>
      <c r="D313">
        <v>319160</v>
      </c>
      <c r="E313" t="str">
        <f t="shared" si="4"/>
        <v>Distribusjonsnett</v>
      </c>
      <c r="F313" t="s">
        <v>11</v>
      </c>
      <c r="G313">
        <v>789</v>
      </c>
      <c r="J313">
        <v>3392</v>
      </c>
      <c r="L313">
        <v>4181</v>
      </c>
      <c r="M313">
        <v>74</v>
      </c>
      <c r="Q313">
        <v>119</v>
      </c>
      <c r="S313">
        <v>193</v>
      </c>
      <c r="T313">
        <v>715</v>
      </c>
      <c r="U313">
        <v>3988</v>
      </c>
    </row>
    <row r="314" spans="1:21">
      <c r="A314" t="s">
        <v>4</v>
      </c>
      <c r="B314">
        <v>917743193</v>
      </c>
      <c r="C314" t="s">
        <v>57</v>
      </c>
      <c r="D314">
        <v>319180</v>
      </c>
      <c r="E314" t="str">
        <f t="shared" si="4"/>
        <v>Distribusjonsnett</v>
      </c>
      <c r="F314" t="s">
        <v>13</v>
      </c>
      <c r="G314">
        <v>2009</v>
      </c>
      <c r="J314">
        <v>1771</v>
      </c>
      <c r="L314">
        <v>3780</v>
      </c>
      <c r="M314">
        <v>378</v>
      </c>
      <c r="Q314">
        <v>151</v>
      </c>
      <c r="S314">
        <v>529</v>
      </c>
      <c r="T314">
        <v>1631</v>
      </c>
      <c r="U314">
        <v>3251</v>
      </c>
    </row>
    <row r="315" spans="1:21">
      <c r="A315" t="s">
        <v>4</v>
      </c>
      <c r="B315">
        <v>917743193</v>
      </c>
      <c r="C315" t="s">
        <v>57</v>
      </c>
      <c r="D315">
        <v>319190</v>
      </c>
      <c r="E315" t="str">
        <f t="shared" si="4"/>
        <v>Distribusjonsnett</v>
      </c>
      <c r="F315" t="s">
        <v>14</v>
      </c>
      <c r="G315">
        <v>356</v>
      </c>
      <c r="L315">
        <v>356</v>
      </c>
      <c r="M315">
        <v>83</v>
      </c>
      <c r="Q315">
        <v>12</v>
      </c>
      <c r="S315">
        <v>95</v>
      </c>
      <c r="T315">
        <v>273</v>
      </c>
      <c r="U315">
        <v>261</v>
      </c>
    </row>
    <row r="316" spans="1:21">
      <c r="A316" t="s">
        <v>4</v>
      </c>
      <c r="B316">
        <v>917743193</v>
      </c>
      <c r="C316" t="s">
        <v>57</v>
      </c>
      <c r="D316">
        <v>319200</v>
      </c>
      <c r="E316" t="str">
        <f t="shared" si="4"/>
        <v>Distribusjonsnett</v>
      </c>
      <c r="F316" t="s">
        <v>15</v>
      </c>
      <c r="G316">
        <v>5523</v>
      </c>
      <c r="J316">
        <v>135</v>
      </c>
      <c r="L316">
        <v>5658</v>
      </c>
      <c r="M316">
        <v>1446</v>
      </c>
      <c r="Q316">
        <v>189</v>
      </c>
      <c r="S316">
        <v>1635</v>
      </c>
      <c r="T316">
        <v>4077</v>
      </c>
      <c r="U316">
        <v>4023</v>
      </c>
    </row>
    <row r="317" spans="1:21">
      <c r="A317" t="s">
        <v>4</v>
      </c>
      <c r="B317">
        <v>917743193</v>
      </c>
      <c r="C317" t="s">
        <v>57</v>
      </c>
      <c r="D317">
        <v>319250</v>
      </c>
      <c r="E317" t="str">
        <f t="shared" si="4"/>
        <v>Distribusjonsnett</v>
      </c>
      <c r="F317" t="s">
        <v>18</v>
      </c>
      <c r="G317">
        <v>8677</v>
      </c>
      <c r="J317">
        <v>5298</v>
      </c>
      <c r="L317">
        <v>13975</v>
      </c>
      <c r="M317">
        <v>1981</v>
      </c>
      <c r="Q317">
        <v>471</v>
      </c>
      <c r="S317">
        <v>2452</v>
      </c>
      <c r="T317">
        <v>6696</v>
      </c>
      <c r="U317">
        <v>11523</v>
      </c>
    </row>
    <row r="318" spans="1:21">
      <c r="A318" t="s">
        <v>4</v>
      </c>
      <c r="B318">
        <v>917743193</v>
      </c>
      <c r="C318" t="s">
        <v>57</v>
      </c>
      <c r="D318">
        <v>319270</v>
      </c>
      <c r="E318" t="str">
        <f t="shared" si="4"/>
        <v>Sum Nettvirksomhet</v>
      </c>
      <c r="F318" t="s">
        <v>19</v>
      </c>
      <c r="G318">
        <v>8677</v>
      </c>
      <c r="J318">
        <v>5298</v>
      </c>
      <c r="L318">
        <v>13975</v>
      </c>
      <c r="M318">
        <v>1981</v>
      </c>
      <c r="Q318">
        <v>471</v>
      </c>
      <c r="S318">
        <v>2452</v>
      </c>
      <c r="T318">
        <v>6696</v>
      </c>
      <c r="U318">
        <v>11523</v>
      </c>
    </row>
    <row r="319" spans="1:21">
      <c r="A319" t="s">
        <v>4</v>
      </c>
      <c r="B319">
        <v>948067323</v>
      </c>
      <c r="C319" t="s">
        <v>58</v>
      </c>
      <c r="D319">
        <v>319150</v>
      </c>
      <c r="E319" t="str">
        <f t="shared" si="4"/>
        <v>Distribusjonsnett</v>
      </c>
      <c r="F319" t="s">
        <v>10</v>
      </c>
      <c r="G319">
        <v>1022</v>
      </c>
      <c r="J319">
        <v>594</v>
      </c>
      <c r="L319">
        <v>1616</v>
      </c>
      <c r="M319">
        <v>70</v>
      </c>
      <c r="Q319">
        <v>46</v>
      </c>
      <c r="S319">
        <v>116</v>
      </c>
      <c r="T319">
        <v>952</v>
      </c>
      <c r="U319">
        <v>1500</v>
      </c>
    </row>
    <row r="320" spans="1:21">
      <c r="A320" t="s">
        <v>4</v>
      </c>
      <c r="B320">
        <v>948067323</v>
      </c>
      <c r="C320" t="s">
        <v>58</v>
      </c>
      <c r="D320">
        <v>319160</v>
      </c>
      <c r="E320" t="str">
        <f t="shared" si="4"/>
        <v>Distribusjonsnett</v>
      </c>
      <c r="F320" t="s">
        <v>11</v>
      </c>
      <c r="G320">
        <v>3493</v>
      </c>
      <c r="L320">
        <v>3493</v>
      </c>
      <c r="M320">
        <v>977</v>
      </c>
      <c r="Q320">
        <v>100</v>
      </c>
      <c r="S320">
        <v>1077</v>
      </c>
      <c r="T320">
        <v>2516</v>
      </c>
      <c r="U320">
        <v>2416</v>
      </c>
    </row>
    <row r="321" spans="1:21">
      <c r="A321" t="s">
        <v>4</v>
      </c>
      <c r="B321">
        <v>948067323</v>
      </c>
      <c r="C321" t="s">
        <v>58</v>
      </c>
      <c r="D321">
        <v>319180</v>
      </c>
      <c r="E321" t="str">
        <f t="shared" si="4"/>
        <v>Distribusjonsnett</v>
      </c>
      <c r="F321" t="s">
        <v>13</v>
      </c>
      <c r="G321">
        <v>2422</v>
      </c>
      <c r="J321">
        <v>3204</v>
      </c>
      <c r="L321">
        <v>5626</v>
      </c>
      <c r="M321">
        <v>757</v>
      </c>
      <c r="Q321">
        <v>225</v>
      </c>
      <c r="S321">
        <v>982</v>
      </c>
      <c r="T321">
        <v>1665</v>
      </c>
      <c r="U321">
        <v>4644</v>
      </c>
    </row>
    <row r="322" spans="1:21">
      <c r="A322" t="s">
        <v>4</v>
      </c>
      <c r="B322">
        <v>948067323</v>
      </c>
      <c r="C322" t="s">
        <v>58</v>
      </c>
      <c r="D322">
        <v>319190</v>
      </c>
      <c r="E322" t="str">
        <f t="shared" si="4"/>
        <v>Distribusjonsnett</v>
      </c>
      <c r="F322" t="s">
        <v>14</v>
      </c>
      <c r="G322">
        <v>1799</v>
      </c>
      <c r="J322">
        <v>154</v>
      </c>
      <c r="L322">
        <v>1953</v>
      </c>
      <c r="M322">
        <v>733</v>
      </c>
      <c r="Q322">
        <v>65</v>
      </c>
      <c r="S322">
        <v>798</v>
      </c>
      <c r="T322">
        <v>1066</v>
      </c>
      <c r="U322">
        <v>1155</v>
      </c>
    </row>
    <row r="323" spans="1:21">
      <c r="A323" t="s">
        <v>4</v>
      </c>
      <c r="B323">
        <v>948067323</v>
      </c>
      <c r="C323" t="s">
        <v>58</v>
      </c>
      <c r="D323">
        <v>319200</v>
      </c>
      <c r="E323" t="str">
        <f t="shared" si="4"/>
        <v>Distribusjonsnett</v>
      </c>
      <c r="F323" t="s">
        <v>15</v>
      </c>
      <c r="G323">
        <v>4811</v>
      </c>
      <c r="J323">
        <v>1692</v>
      </c>
      <c r="L323">
        <v>6503</v>
      </c>
      <c r="M323">
        <v>1122</v>
      </c>
      <c r="Q323">
        <v>217</v>
      </c>
      <c r="S323">
        <v>1339</v>
      </c>
      <c r="T323">
        <v>3689</v>
      </c>
      <c r="U323">
        <v>5164</v>
      </c>
    </row>
    <row r="324" spans="1:21">
      <c r="A324" t="s">
        <v>4</v>
      </c>
      <c r="B324">
        <v>948067323</v>
      </c>
      <c r="C324" t="s">
        <v>58</v>
      </c>
      <c r="D324">
        <v>319250</v>
      </c>
      <c r="E324" t="str">
        <f t="shared" ref="E324:E387" si="5">IF(D324&lt;319060,"Sentralnett",IF(D324&lt;319150,"Regionalnett",IF(D324&lt;319270,"Distribusjonsnett",IF(D324&gt;=319270,"Sum Nettvirksomhet",0))))</f>
        <v>Distribusjonsnett</v>
      </c>
      <c r="F324" t="s">
        <v>18</v>
      </c>
      <c r="G324">
        <v>13547</v>
      </c>
      <c r="J324">
        <v>5644</v>
      </c>
      <c r="L324">
        <v>19191</v>
      </c>
      <c r="M324">
        <v>3659</v>
      </c>
      <c r="Q324">
        <v>653</v>
      </c>
      <c r="S324">
        <v>4312</v>
      </c>
      <c r="T324">
        <v>9888</v>
      </c>
      <c r="U324">
        <v>14879</v>
      </c>
    </row>
    <row r="325" spans="1:21">
      <c r="A325" t="s">
        <v>4</v>
      </c>
      <c r="B325">
        <v>948067323</v>
      </c>
      <c r="C325" t="s">
        <v>58</v>
      </c>
      <c r="D325">
        <v>319270</v>
      </c>
      <c r="E325" t="str">
        <f t="shared" si="5"/>
        <v>Sum Nettvirksomhet</v>
      </c>
      <c r="F325" t="s">
        <v>19</v>
      </c>
      <c r="G325">
        <v>13547</v>
      </c>
      <c r="J325">
        <v>5644</v>
      </c>
      <c r="L325">
        <v>19191</v>
      </c>
      <c r="M325">
        <v>3659</v>
      </c>
      <c r="Q325">
        <v>653</v>
      </c>
      <c r="S325">
        <v>4312</v>
      </c>
      <c r="T325">
        <v>9888</v>
      </c>
      <c r="U325">
        <v>14879</v>
      </c>
    </row>
    <row r="326" spans="1:21">
      <c r="A326" t="s">
        <v>4</v>
      </c>
      <c r="B326">
        <v>985411131</v>
      </c>
      <c r="C326" t="s">
        <v>59</v>
      </c>
      <c r="D326">
        <v>319090</v>
      </c>
      <c r="E326" t="str">
        <f t="shared" si="5"/>
        <v>Regionalnett</v>
      </c>
      <c r="F326" t="s">
        <v>8</v>
      </c>
      <c r="G326">
        <v>635</v>
      </c>
      <c r="J326">
        <v>0</v>
      </c>
      <c r="K326">
        <v>11</v>
      </c>
      <c r="L326">
        <v>624</v>
      </c>
      <c r="M326">
        <v>319</v>
      </c>
      <c r="Q326">
        <v>9</v>
      </c>
      <c r="S326">
        <v>328</v>
      </c>
      <c r="T326">
        <v>316</v>
      </c>
      <c r="U326">
        <v>296</v>
      </c>
    </row>
    <row r="327" spans="1:21">
      <c r="A327" t="s">
        <v>4</v>
      </c>
      <c r="B327">
        <v>985411131</v>
      </c>
      <c r="C327" t="s">
        <v>59</v>
      </c>
      <c r="D327">
        <v>319130</v>
      </c>
      <c r="E327" t="str">
        <f t="shared" si="5"/>
        <v>Regionalnett</v>
      </c>
      <c r="F327" t="s">
        <v>9</v>
      </c>
      <c r="G327">
        <v>635</v>
      </c>
      <c r="J327">
        <v>0</v>
      </c>
      <c r="K327">
        <v>11</v>
      </c>
      <c r="L327">
        <v>624</v>
      </c>
      <c r="M327">
        <v>319</v>
      </c>
      <c r="Q327">
        <v>9</v>
      </c>
      <c r="S327">
        <v>328</v>
      </c>
      <c r="T327">
        <v>316</v>
      </c>
      <c r="U327">
        <v>296</v>
      </c>
    </row>
    <row r="328" spans="1:21">
      <c r="A328" t="s">
        <v>4</v>
      </c>
      <c r="B328">
        <v>985411131</v>
      </c>
      <c r="C328" t="s">
        <v>59</v>
      </c>
      <c r="D328">
        <v>319150</v>
      </c>
      <c r="E328" t="str">
        <f t="shared" si="5"/>
        <v>Distribusjonsnett</v>
      </c>
      <c r="F328" t="s">
        <v>10</v>
      </c>
      <c r="G328">
        <v>25396</v>
      </c>
      <c r="L328">
        <v>25396</v>
      </c>
      <c r="M328">
        <v>7418</v>
      </c>
      <c r="Q328">
        <v>837</v>
      </c>
      <c r="S328">
        <v>8255</v>
      </c>
      <c r="T328">
        <v>17978</v>
      </c>
      <c r="U328">
        <v>17141</v>
      </c>
    </row>
    <row r="329" spans="1:21">
      <c r="A329" t="s">
        <v>4</v>
      </c>
      <c r="B329">
        <v>985411131</v>
      </c>
      <c r="C329" t="s">
        <v>59</v>
      </c>
      <c r="D329">
        <v>319160</v>
      </c>
      <c r="E329" t="str">
        <f t="shared" si="5"/>
        <v>Distribusjonsnett</v>
      </c>
      <c r="F329" t="s">
        <v>11</v>
      </c>
      <c r="G329">
        <v>45</v>
      </c>
      <c r="L329">
        <v>45</v>
      </c>
      <c r="M329">
        <v>8</v>
      </c>
      <c r="Q329">
        <v>1</v>
      </c>
      <c r="S329">
        <v>9</v>
      </c>
      <c r="T329">
        <v>37</v>
      </c>
      <c r="U329">
        <v>36</v>
      </c>
    </row>
    <row r="330" spans="1:21">
      <c r="A330" t="s">
        <v>4</v>
      </c>
      <c r="B330">
        <v>985411131</v>
      </c>
      <c r="C330" t="s">
        <v>59</v>
      </c>
      <c r="D330">
        <v>319180</v>
      </c>
      <c r="E330" t="str">
        <f t="shared" si="5"/>
        <v>Distribusjonsnett</v>
      </c>
      <c r="F330" t="s">
        <v>13</v>
      </c>
      <c r="G330">
        <v>23173</v>
      </c>
      <c r="J330">
        <v>4461</v>
      </c>
      <c r="L330">
        <v>27634</v>
      </c>
      <c r="M330">
        <v>4310</v>
      </c>
      <c r="Q330">
        <v>816</v>
      </c>
      <c r="S330">
        <v>5126</v>
      </c>
      <c r="T330">
        <v>18863</v>
      </c>
      <c r="U330">
        <v>22508</v>
      </c>
    </row>
    <row r="331" spans="1:21">
      <c r="A331" t="s">
        <v>4</v>
      </c>
      <c r="B331">
        <v>985411131</v>
      </c>
      <c r="C331" t="s">
        <v>59</v>
      </c>
      <c r="D331">
        <v>319190</v>
      </c>
      <c r="E331" t="str">
        <f t="shared" si="5"/>
        <v>Distribusjonsnett</v>
      </c>
      <c r="F331" t="s">
        <v>14</v>
      </c>
      <c r="G331">
        <v>29858</v>
      </c>
      <c r="J331">
        <v>1056</v>
      </c>
      <c r="L331">
        <v>30914</v>
      </c>
      <c r="M331">
        <v>8748</v>
      </c>
      <c r="Q331">
        <v>1004</v>
      </c>
      <c r="S331">
        <v>9752</v>
      </c>
      <c r="T331">
        <v>21110</v>
      </c>
      <c r="U331">
        <v>21162</v>
      </c>
    </row>
    <row r="332" spans="1:21">
      <c r="A332" t="s">
        <v>4</v>
      </c>
      <c r="B332">
        <v>985411131</v>
      </c>
      <c r="C332" t="s">
        <v>59</v>
      </c>
      <c r="D332">
        <v>319200</v>
      </c>
      <c r="E332" t="str">
        <f t="shared" si="5"/>
        <v>Distribusjonsnett</v>
      </c>
      <c r="F332" t="s">
        <v>15</v>
      </c>
      <c r="G332">
        <v>558</v>
      </c>
      <c r="L332">
        <v>558</v>
      </c>
      <c r="M332">
        <v>117</v>
      </c>
      <c r="Q332">
        <v>18</v>
      </c>
      <c r="S332">
        <v>135</v>
      </c>
      <c r="T332">
        <v>441</v>
      </c>
      <c r="U332">
        <v>423</v>
      </c>
    </row>
    <row r="333" spans="1:21">
      <c r="A333" t="s">
        <v>4</v>
      </c>
      <c r="B333">
        <v>985411131</v>
      </c>
      <c r="C333" t="s">
        <v>59</v>
      </c>
      <c r="D333">
        <v>319250</v>
      </c>
      <c r="E333" t="str">
        <f t="shared" si="5"/>
        <v>Distribusjonsnett</v>
      </c>
      <c r="F333" t="s">
        <v>18</v>
      </c>
      <c r="G333">
        <v>79030</v>
      </c>
      <c r="J333">
        <v>5517</v>
      </c>
      <c r="L333">
        <v>84547</v>
      </c>
      <c r="M333">
        <v>20601</v>
      </c>
      <c r="Q333">
        <v>2676</v>
      </c>
      <c r="S333">
        <v>23277</v>
      </c>
      <c r="T333">
        <v>58429</v>
      </c>
      <c r="U333">
        <v>61270</v>
      </c>
    </row>
    <row r="334" spans="1:21">
      <c r="A334" t="s">
        <v>4</v>
      </c>
      <c r="B334">
        <v>985411131</v>
      </c>
      <c r="C334" t="s">
        <v>59</v>
      </c>
      <c r="D334">
        <v>319270</v>
      </c>
      <c r="E334" t="str">
        <f t="shared" si="5"/>
        <v>Sum Nettvirksomhet</v>
      </c>
      <c r="F334" t="s">
        <v>19</v>
      </c>
      <c r="G334">
        <v>79665</v>
      </c>
      <c r="J334">
        <v>5517</v>
      </c>
      <c r="K334">
        <v>11</v>
      </c>
      <c r="L334">
        <v>85171</v>
      </c>
      <c r="M334">
        <v>20920</v>
      </c>
      <c r="Q334">
        <v>2685</v>
      </c>
      <c r="S334">
        <v>23605</v>
      </c>
      <c r="T334">
        <v>58745</v>
      </c>
      <c r="U334">
        <v>61566</v>
      </c>
    </row>
    <row r="335" spans="1:21">
      <c r="A335" t="s">
        <v>4</v>
      </c>
      <c r="B335">
        <v>914385261</v>
      </c>
      <c r="C335" t="s">
        <v>60</v>
      </c>
      <c r="D335">
        <v>319150</v>
      </c>
      <c r="E335" t="str">
        <f t="shared" si="5"/>
        <v>Distribusjonsnett</v>
      </c>
      <c r="F335" t="s">
        <v>10</v>
      </c>
      <c r="G335">
        <v>961</v>
      </c>
      <c r="L335">
        <v>961</v>
      </c>
      <c r="M335">
        <v>206</v>
      </c>
      <c r="Q335">
        <v>32</v>
      </c>
      <c r="S335">
        <v>238</v>
      </c>
      <c r="T335">
        <v>755</v>
      </c>
      <c r="U335">
        <v>723</v>
      </c>
    </row>
    <row r="336" spans="1:21">
      <c r="A336" t="s">
        <v>4</v>
      </c>
      <c r="B336">
        <v>914385261</v>
      </c>
      <c r="C336" t="s">
        <v>60</v>
      </c>
      <c r="D336">
        <v>319160</v>
      </c>
      <c r="E336" t="str">
        <f t="shared" si="5"/>
        <v>Distribusjonsnett</v>
      </c>
      <c r="F336" t="s">
        <v>11</v>
      </c>
      <c r="G336">
        <v>7238</v>
      </c>
      <c r="L336">
        <v>7238</v>
      </c>
      <c r="M336">
        <v>1515</v>
      </c>
      <c r="Q336">
        <v>206</v>
      </c>
      <c r="S336">
        <v>1721</v>
      </c>
      <c r="T336">
        <v>5723</v>
      </c>
      <c r="U336">
        <v>5517</v>
      </c>
    </row>
    <row r="337" spans="1:21">
      <c r="A337" t="s">
        <v>4</v>
      </c>
      <c r="B337">
        <v>914385261</v>
      </c>
      <c r="C337" t="s">
        <v>60</v>
      </c>
      <c r="D337">
        <v>319180</v>
      </c>
      <c r="E337" t="str">
        <f t="shared" si="5"/>
        <v>Distribusjonsnett</v>
      </c>
      <c r="F337" t="s">
        <v>13</v>
      </c>
      <c r="G337">
        <v>10358</v>
      </c>
      <c r="J337">
        <v>2090</v>
      </c>
      <c r="L337">
        <v>12448</v>
      </c>
      <c r="M337">
        <v>1975</v>
      </c>
      <c r="Q337">
        <v>456</v>
      </c>
      <c r="S337">
        <v>2431</v>
      </c>
      <c r="T337">
        <v>8383</v>
      </c>
      <c r="U337">
        <v>10017</v>
      </c>
    </row>
    <row r="338" spans="1:21">
      <c r="A338" t="s">
        <v>4</v>
      </c>
      <c r="B338">
        <v>914385261</v>
      </c>
      <c r="C338" t="s">
        <v>60</v>
      </c>
      <c r="D338">
        <v>319190</v>
      </c>
      <c r="E338" t="str">
        <f t="shared" si="5"/>
        <v>Distribusjonsnett</v>
      </c>
      <c r="F338" t="s">
        <v>14</v>
      </c>
      <c r="G338">
        <v>1475</v>
      </c>
      <c r="L338">
        <v>1475</v>
      </c>
      <c r="M338">
        <v>533</v>
      </c>
      <c r="Q338">
        <v>48</v>
      </c>
      <c r="S338">
        <v>581</v>
      </c>
      <c r="T338">
        <v>942</v>
      </c>
      <c r="U338">
        <v>894</v>
      </c>
    </row>
    <row r="339" spans="1:21">
      <c r="A339" t="s">
        <v>4</v>
      </c>
      <c r="B339">
        <v>914385261</v>
      </c>
      <c r="C339" t="s">
        <v>60</v>
      </c>
      <c r="D339">
        <v>319200</v>
      </c>
      <c r="E339" t="str">
        <f t="shared" si="5"/>
        <v>Distribusjonsnett</v>
      </c>
      <c r="F339" t="s">
        <v>15</v>
      </c>
      <c r="G339">
        <v>19065</v>
      </c>
      <c r="J339">
        <v>2485</v>
      </c>
      <c r="L339">
        <v>21550</v>
      </c>
      <c r="M339">
        <v>3915</v>
      </c>
      <c r="Q339">
        <v>670</v>
      </c>
      <c r="S339">
        <v>4585</v>
      </c>
      <c r="T339">
        <v>15150</v>
      </c>
      <c r="U339">
        <v>16965</v>
      </c>
    </row>
    <row r="340" spans="1:21">
      <c r="A340" t="s">
        <v>4</v>
      </c>
      <c r="B340">
        <v>914385261</v>
      </c>
      <c r="C340" t="s">
        <v>60</v>
      </c>
      <c r="D340">
        <v>319240</v>
      </c>
      <c r="E340" t="str">
        <f t="shared" si="5"/>
        <v>Distribusjonsnett</v>
      </c>
      <c r="F340" t="s">
        <v>55</v>
      </c>
      <c r="G340">
        <v>0</v>
      </c>
      <c r="L340">
        <v>0</v>
      </c>
      <c r="M340">
        <v>0</v>
      </c>
      <c r="S340">
        <v>0</v>
      </c>
      <c r="T340">
        <v>0</v>
      </c>
      <c r="U340">
        <v>0</v>
      </c>
    </row>
    <row r="341" spans="1:21">
      <c r="A341" t="s">
        <v>4</v>
      </c>
      <c r="B341">
        <v>914385261</v>
      </c>
      <c r="C341" t="s">
        <v>60</v>
      </c>
      <c r="D341">
        <v>319250</v>
      </c>
      <c r="E341" t="str">
        <f t="shared" si="5"/>
        <v>Distribusjonsnett</v>
      </c>
      <c r="F341" t="s">
        <v>18</v>
      </c>
      <c r="G341">
        <v>39097</v>
      </c>
      <c r="J341">
        <v>4575</v>
      </c>
      <c r="L341">
        <v>43672</v>
      </c>
      <c r="M341">
        <v>8144</v>
      </c>
      <c r="Q341">
        <v>1412</v>
      </c>
      <c r="S341">
        <v>9556</v>
      </c>
      <c r="T341">
        <v>30953</v>
      </c>
      <c r="U341">
        <v>34116</v>
      </c>
    </row>
    <row r="342" spans="1:21">
      <c r="A342" t="s">
        <v>4</v>
      </c>
      <c r="B342">
        <v>914385261</v>
      </c>
      <c r="C342" t="s">
        <v>60</v>
      </c>
      <c r="D342">
        <v>319270</v>
      </c>
      <c r="E342" t="str">
        <f t="shared" si="5"/>
        <v>Sum Nettvirksomhet</v>
      </c>
      <c r="F342" t="s">
        <v>19</v>
      </c>
      <c r="G342">
        <v>39097</v>
      </c>
      <c r="J342">
        <v>4575</v>
      </c>
      <c r="L342">
        <v>43672</v>
      </c>
      <c r="M342">
        <v>8144</v>
      </c>
      <c r="Q342">
        <v>1412</v>
      </c>
      <c r="S342">
        <v>9556</v>
      </c>
      <c r="T342">
        <v>30953</v>
      </c>
      <c r="U342">
        <v>34116</v>
      </c>
    </row>
    <row r="343" spans="1:21">
      <c r="A343" t="s">
        <v>4</v>
      </c>
      <c r="B343">
        <v>979379455</v>
      </c>
      <c r="C343" t="s">
        <v>61</v>
      </c>
      <c r="D343">
        <v>319070</v>
      </c>
      <c r="E343" t="str">
        <f t="shared" si="5"/>
        <v>Regionalnett</v>
      </c>
      <c r="F343" t="s">
        <v>7</v>
      </c>
      <c r="G343">
        <v>6000</v>
      </c>
      <c r="L343">
        <v>6000</v>
      </c>
      <c r="M343">
        <v>1715</v>
      </c>
      <c r="Q343">
        <v>171</v>
      </c>
      <c r="S343">
        <v>1886</v>
      </c>
      <c r="T343">
        <v>4285</v>
      </c>
      <c r="U343">
        <v>4114</v>
      </c>
    </row>
    <row r="344" spans="1:21">
      <c r="A344" t="s">
        <v>4</v>
      </c>
      <c r="B344">
        <v>979379455</v>
      </c>
      <c r="C344" t="s">
        <v>61</v>
      </c>
      <c r="D344">
        <v>319090</v>
      </c>
      <c r="E344" t="str">
        <f t="shared" si="5"/>
        <v>Regionalnett</v>
      </c>
      <c r="F344" t="s">
        <v>8</v>
      </c>
      <c r="G344">
        <v>13795</v>
      </c>
      <c r="J344">
        <v>116</v>
      </c>
      <c r="L344">
        <v>13911</v>
      </c>
      <c r="M344">
        <v>5518</v>
      </c>
      <c r="Q344">
        <v>345</v>
      </c>
      <c r="S344">
        <v>5863</v>
      </c>
      <c r="T344">
        <v>8277</v>
      </c>
      <c r="U344">
        <v>8048</v>
      </c>
    </row>
    <row r="345" spans="1:21">
      <c r="A345" t="s">
        <v>4</v>
      </c>
      <c r="B345">
        <v>979379455</v>
      </c>
      <c r="C345" t="s">
        <v>61</v>
      </c>
      <c r="D345">
        <v>319130</v>
      </c>
      <c r="E345" t="str">
        <f t="shared" si="5"/>
        <v>Regionalnett</v>
      </c>
      <c r="F345" t="s">
        <v>9</v>
      </c>
      <c r="G345">
        <v>19795</v>
      </c>
      <c r="J345">
        <v>116</v>
      </c>
      <c r="L345">
        <v>19911</v>
      </c>
      <c r="M345">
        <v>7233</v>
      </c>
      <c r="Q345">
        <v>516</v>
      </c>
      <c r="S345">
        <v>7749</v>
      </c>
      <c r="T345">
        <v>12562</v>
      </c>
      <c r="U345">
        <v>12162</v>
      </c>
    </row>
    <row r="346" spans="1:21">
      <c r="A346" t="s">
        <v>4</v>
      </c>
      <c r="B346">
        <v>979379455</v>
      </c>
      <c r="C346" t="s">
        <v>61</v>
      </c>
      <c r="D346">
        <v>319150</v>
      </c>
      <c r="E346" t="str">
        <f t="shared" si="5"/>
        <v>Distribusjonsnett</v>
      </c>
      <c r="F346" t="s">
        <v>10</v>
      </c>
      <c r="G346">
        <v>17149</v>
      </c>
      <c r="J346">
        <v>448</v>
      </c>
      <c r="L346">
        <v>17597</v>
      </c>
      <c r="M346">
        <v>10740</v>
      </c>
      <c r="Q346">
        <v>286</v>
      </c>
      <c r="S346">
        <v>11026</v>
      </c>
      <c r="T346">
        <v>6409</v>
      </c>
      <c r="U346">
        <v>6571</v>
      </c>
    </row>
    <row r="347" spans="1:21">
      <c r="A347" t="s">
        <v>4</v>
      </c>
      <c r="B347">
        <v>979379455</v>
      </c>
      <c r="C347" t="s">
        <v>61</v>
      </c>
      <c r="D347">
        <v>319160</v>
      </c>
      <c r="E347" t="str">
        <f t="shared" si="5"/>
        <v>Distribusjonsnett</v>
      </c>
      <c r="F347" t="s">
        <v>11</v>
      </c>
      <c r="G347">
        <v>45133</v>
      </c>
      <c r="J347">
        <v>1415</v>
      </c>
      <c r="L347">
        <v>46548</v>
      </c>
      <c r="M347">
        <v>15612</v>
      </c>
      <c r="Q347">
        <v>903</v>
      </c>
      <c r="S347">
        <v>16515</v>
      </c>
      <c r="T347">
        <v>29521</v>
      </c>
      <c r="U347">
        <v>30033</v>
      </c>
    </row>
    <row r="348" spans="1:21">
      <c r="A348" t="s">
        <v>4</v>
      </c>
      <c r="B348">
        <v>979379455</v>
      </c>
      <c r="C348" t="s">
        <v>61</v>
      </c>
      <c r="D348">
        <v>319170</v>
      </c>
      <c r="E348" t="str">
        <f t="shared" si="5"/>
        <v>Distribusjonsnett</v>
      </c>
      <c r="F348" t="s">
        <v>12</v>
      </c>
      <c r="G348">
        <v>3470</v>
      </c>
      <c r="L348">
        <v>3470</v>
      </c>
      <c r="M348">
        <v>1625</v>
      </c>
      <c r="Q348">
        <v>69</v>
      </c>
      <c r="S348">
        <v>1694</v>
      </c>
      <c r="T348">
        <v>1845</v>
      </c>
      <c r="U348">
        <v>1776</v>
      </c>
    </row>
    <row r="349" spans="1:21">
      <c r="A349" t="s">
        <v>4</v>
      </c>
      <c r="B349">
        <v>979379455</v>
      </c>
      <c r="C349" t="s">
        <v>61</v>
      </c>
      <c r="D349">
        <v>319180</v>
      </c>
      <c r="E349" t="str">
        <f t="shared" si="5"/>
        <v>Distribusjonsnett</v>
      </c>
      <c r="F349" t="s">
        <v>13</v>
      </c>
      <c r="G349">
        <v>35204</v>
      </c>
      <c r="J349">
        <v>1155</v>
      </c>
      <c r="L349">
        <v>36359</v>
      </c>
      <c r="M349">
        <v>16677</v>
      </c>
      <c r="Q349">
        <v>810</v>
      </c>
      <c r="S349">
        <v>17487</v>
      </c>
      <c r="T349">
        <v>18527</v>
      </c>
      <c r="U349">
        <v>18872</v>
      </c>
    </row>
    <row r="350" spans="1:21">
      <c r="A350" t="s">
        <v>4</v>
      </c>
      <c r="B350">
        <v>979379455</v>
      </c>
      <c r="C350" t="s">
        <v>61</v>
      </c>
      <c r="D350">
        <v>319190</v>
      </c>
      <c r="E350" t="str">
        <f t="shared" si="5"/>
        <v>Distribusjonsnett</v>
      </c>
      <c r="F350" t="s">
        <v>14</v>
      </c>
      <c r="G350">
        <v>8338</v>
      </c>
      <c r="J350">
        <v>982</v>
      </c>
      <c r="L350">
        <v>9320</v>
      </c>
      <c r="M350">
        <v>4529</v>
      </c>
      <c r="Q350">
        <v>154</v>
      </c>
      <c r="S350">
        <v>4683</v>
      </c>
      <c r="T350">
        <v>3809</v>
      </c>
      <c r="U350">
        <v>4637</v>
      </c>
    </row>
    <row r="351" spans="1:21">
      <c r="A351" t="s">
        <v>4</v>
      </c>
      <c r="B351">
        <v>979379455</v>
      </c>
      <c r="C351" t="s">
        <v>61</v>
      </c>
      <c r="D351">
        <v>319200</v>
      </c>
      <c r="E351" t="str">
        <f t="shared" si="5"/>
        <v>Distribusjonsnett</v>
      </c>
      <c r="F351" t="s">
        <v>15</v>
      </c>
      <c r="G351">
        <v>28131</v>
      </c>
      <c r="J351">
        <v>1238</v>
      </c>
      <c r="L351">
        <v>29369</v>
      </c>
      <c r="M351">
        <v>10779</v>
      </c>
      <c r="Q351">
        <v>541</v>
      </c>
      <c r="S351">
        <v>11320</v>
      </c>
      <c r="T351">
        <v>17352</v>
      </c>
      <c r="U351">
        <v>18049</v>
      </c>
    </row>
    <row r="352" spans="1:21">
      <c r="A352" t="s">
        <v>4</v>
      </c>
      <c r="B352">
        <v>979379455</v>
      </c>
      <c r="C352" t="s">
        <v>61</v>
      </c>
      <c r="D352">
        <v>319210</v>
      </c>
      <c r="E352" t="str">
        <f t="shared" si="5"/>
        <v>Distribusjonsnett</v>
      </c>
      <c r="F352" t="s">
        <v>16</v>
      </c>
      <c r="J352">
        <v>19</v>
      </c>
      <c r="L352">
        <v>19</v>
      </c>
      <c r="U352">
        <v>19</v>
      </c>
    </row>
    <row r="353" spans="1:21">
      <c r="A353" t="s">
        <v>4</v>
      </c>
      <c r="B353">
        <v>979379455</v>
      </c>
      <c r="C353" t="s">
        <v>61</v>
      </c>
      <c r="D353">
        <v>319250</v>
      </c>
      <c r="E353" t="str">
        <f t="shared" si="5"/>
        <v>Distribusjonsnett</v>
      </c>
      <c r="F353" t="s">
        <v>18</v>
      </c>
      <c r="G353">
        <v>137425</v>
      </c>
      <c r="J353">
        <v>5257</v>
      </c>
      <c r="L353">
        <v>142682</v>
      </c>
      <c r="M353">
        <v>59962</v>
      </c>
      <c r="Q353">
        <v>2763</v>
      </c>
      <c r="S353">
        <v>62725</v>
      </c>
      <c r="T353">
        <v>77463</v>
      </c>
      <c r="U353">
        <v>79957</v>
      </c>
    </row>
    <row r="354" spans="1:21">
      <c r="A354" t="s">
        <v>4</v>
      </c>
      <c r="B354">
        <v>979379455</v>
      </c>
      <c r="C354" t="s">
        <v>61</v>
      </c>
      <c r="D354">
        <v>319270</v>
      </c>
      <c r="E354" t="str">
        <f t="shared" si="5"/>
        <v>Sum Nettvirksomhet</v>
      </c>
      <c r="F354" t="s">
        <v>19</v>
      </c>
      <c r="G354">
        <v>157220</v>
      </c>
      <c r="J354">
        <v>5373</v>
      </c>
      <c r="L354">
        <v>162593</v>
      </c>
      <c r="M354">
        <v>67195</v>
      </c>
      <c r="Q354">
        <v>3279</v>
      </c>
      <c r="S354">
        <v>70474</v>
      </c>
      <c r="T354">
        <v>90025</v>
      </c>
      <c r="U354">
        <v>92119</v>
      </c>
    </row>
    <row r="355" spans="1:21">
      <c r="A355" t="s">
        <v>4</v>
      </c>
      <c r="B355">
        <v>882023702</v>
      </c>
      <c r="C355" t="s">
        <v>62</v>
      </c>
      <c r="D355">
        <v>319090</v>
      </c>
      <c r="E355" t="str">
        <f t="shared" si="5"/>
        <v>Regionalnett</v>
      </c>
      <c r="F355" t="s">
        <v>8</v>
      </c>
      <c r="G355">
        <v>2700</v>
      </c>
      <c r="L355">
        <v>2700</v>
      </c>
      <c r="M355">
        <v>1701</v>
      </c>
      <c r="Q355">
        <v>77</v>
      </c>
      <c r="S355">
        <v>1778</v>
      </c>
      <c r="T355">
        <v>999</v>
      </c>
      <c r="U355">
        <v>922</v>
      </c>
    </row>
    <row r="356" spans="1:21">
      <c r="A356" t="s">
        <v>4</v>
      </c>
      <c r="B356">
        <v>882023702</v>
      </c>
      <c r="C356" t="s">
        <v>62</v>
      </c>
      <c r="D356">
        <v>319130</v>
      </c>
      <c r="E356" t="str">
        <f t="shared" si="5"/>
        <v>Regionalnett</v>
      </c>
      <c r="F356" t="s">
        <v>9</v>
      </c>
      <c r="G356">
        <v>2700</v>
      </c>
      <c r="L356">
        <v>2700</v>
      </c>
      <c r="M356">
        <v>1701</v>
      </c>
      <c r="Q356">
        <v>77</v>
      </c>
      <c r="S356">
        <v>1778</v>
      </c>
      <c r="T356">
        <v>999</v>
      </c>
      <c r="U356">
        <v>922</v>
      </c>
    </row>
    <row r="357" spans="1:21">
      <c r="A357" t="s">
        <v>4</v>
      </c>
      <c r="B357">
        <v>882023702</v>
      </c>
      <c r="C357" t="s">
        <v>62</v>
      </c>
      <c r="D357">
        <v>319160</v>
      </c>
      <c r="E357" t="str">
        <f t="shared" si="5"/>
        <v>Distribusjonsnett</v>
      </c>
      <c r="F357" t="s">
        <v>11</v>
      </c>
      <c r="G357">
        <v>1725</v>
      </c>
      <c r="L357">
        <v>1725</v>
      </c>
      <c r="M357">
        <v>474</v>
      </c>
      <c r="Q357">
        <v>49</v>
      </c>
      <c r="S357">
        <v>523</v>
      </c>
      <c r="T357">
        <v>1251</v>
      </c>
      <c r="U357">
        <v>1202</v>
      </c>
    </row>
    <row r="358" spans="1:21">
      <c r="A358" t="s">
        <v>4</v>
      </c>
      <c r="B358">
        <v>882023702</v>
      </c>
      <c r="C358" t="s">
        <v>62</v>
      </c>
      <c r="D358">
        <v>319180</v>
      </c>
      <c r="E358" t="str">
        <f t="shared" si="5"/>
        <v>Distribusjonsnett</v>
      </c>
      <c r="F358" t="s">
        <v>13</v>
      </c>
      <c r="G358">
        <v>4672</v>
      </c>
      <c r="J358">
        <v>438</v>
      </c>
      <c r="L358">
        <v>5110</v>
      </c>
      <c r="M358">
        <v>1057</v>
      </c>
      <c r="Q358">
        <v>196</v>
      </c>
      <c r="S358">
        <v>1253</v>
      </c>
      <c r="T358">
        <v>3615</v>
      </c>
      <c r="U358">
        <v>3857</v>
      </c>
    </row>
    <row r="359" spans="1:21">
      <c r="A359" t="s">
        <v>4</v>
      </c>
      <c r="B359">
        <v>882023702</v>
      </c>
      <c r="C359" t="s">
        <v>62</v>
      </c>
      <c r="D359">
        <v>319200</v>
      </c>
      <c r="E359" t="str">
        <f t="shared" si="5"/>
        <v>Distribusjonsnett</v>
      </c>
      <c r="F359" t="s">
        <v>15</v>
      </c>
      <c r="G359">
        <v>10295</v>
      </c>
      <c r="J359">
        <v>422</v>
      </c>
      <c r="L359">
        <v>10717</v>
      </c>
      <c r="M359">
        <v>3508</v>
      </c>
      <c r="Q359">
        <v>350</v>
      </c>
      <c r="S359">
        <v>3858</v>
      </c>
      <c r="T359">
        <v>6787</v>
      </c>
      <c r="U359">
        <v>6859</v>
      </c>
    </row>
    <row r="360" spans="1:21">
      <c r="A360" t="s">
        <v>4</v>
      </c>
      <c r="B360">
        <v>882023702</v>
      </c>
      <c r="C360" t="s">
        <v>62</v>
      </c>
      <c r="D360">
        <v>319250</v>
      </c>
      <c r="E360" t="str">
        <f t="shared" si="5"/>
        <v>Distribusjonsnett</v>
      </c>
      <c r="F360" t="s">
        <v>18</v>
      </c>
      <c r="G360">
        <v>16692</v>
      </c>
      <c r="J360">
        <v>860</v>
      </c>
      <c r="L360">
        <v>17552</v>
      </c>
      <c r="M360">
        <v>5039</v>
      </c>
      <c r="Q360">
        <v>595</v>
      </c>
      <c r="S360">
        <v>5634</v>
      </c>
      <c r="T360">
        <v>11653</v>
      </c>
      <c r="U360">
        <v>11918</v>
      </c>
    </row>
    <row r="361" spans="1:21">
      <c r="A361" t="s">
        <v>4</v>
      </c>
      <c r="B361">
        <v>882023702</v>
      </c>
      <c r="C361" t="s">
        <v>62</v>
      </c>
      <c r="D361">
        <v>319270</v>
      </c>
      <c r="E361" t="str">
        <f t="shared" si="5"/>
        <v>Sum Nettvirksomhet</v>
      </c>
      <c r="F361" t="s">
        <v>19</v>
      </c>
      <c r="G361">
        <v>19392</v>
      </c>
      <c r="J361">
        <v>860</v>
      </c>
      <c r="L361">
        <v>20252</v>
      </c>
      <c r="M361">
        <v>6740</v>
      </c>
      <c r="Q361">
        <v>672</v>
      </c>
      <c r="S361">
        <v>7412</v>
      </c>
      <c r="T361">
        <v>12652</v>
      </c>
      <c r="U361">
        <v>12840</v>
      </c>
    </row>
    <row r="362" spans="1:21">
      <c r="A362" t="s">
        <v>4</v>
      </c>
      <c r="B362">
        <v>977285712</v>
      </c>
      <c r="C362" t="s">
        <v>63</v>
      </c>
      <c r="D362">
        <v>319150</v>
      </c>
      <c r="E362" t="str">
        <f t="shared" si="5"/>
        <v>Distribusjonsnett</v>
      </c>
      <c r="F362" t="s">
        <v>10</v>
      </c>
      <c r="G362">
        <v>0</v>
      </c>
      <c r="H362">
        <v>0</v>
      </c>
      <c r="I362">
        <v>0</v>
      </c>
      <c r="J362">
        <v>0</v>
      </c>
      <c r="L362">
        <v>0</v>
      </c>
      <c r="M362">
        <v>0</v>
      </c>
      <c r="N362">
        <v>0</v>
      </c>
      <c r="Q362">
        <v>0</v>
      </c>
      <c r="S362">
        <v>0</v>
      </c>
      <c r="T362">
        <v>0</v>
      </c>
      <c r="U362">
        <v>0</v>
      </c>
    </row>
    <row r="363" spans="1:21">
      <c r="A363" t="s">
        <v>4</v>
      </c>
      <c r="B363">
        <v>977285712</v>
      </c>
      <c r="C363" t="s">
        <v>63</v>
      </c>
      <c r="D363">
        <v>319160</v>
      </c>
      <c r="E363" t="str">
        <f t="shared" si="5"/>
        <v>Distribusjonsnett</v>
      </c>
      <c r="F363" t="s">
        <v>11</v>
      </c>
      <c r="G363">
        <v>3212</v>
      </c>
      <c r="I363">
        <v>0</v>
      </c>
      <c r="J363">
        <v>229</v>
      </c>
      <c r="L363">
        <v>3441</v>
      </c>
      <c r="M363">
        <v>378</v>
      </c>
      <c r="N363">
        <v>0</v>
      </c>
      <c r="Q363">
        <v>130</v>
      </c>
      <c r="S363">
        <v>508</v>
      </c>
      <c r="T363">
        <v>2834</v>
      </c>
      <c r="U363">
        <v>2933</v>
      </c>
    </row>
    <row r="364" spans="1:21">
      <c r="A364" t="s">
        <v>4</v>
      </c>
      <c r="B364">
        <v>977285712</v>
      </c>
      <c r="C364" t="s">
        <v>63</v>
      </c>
      <c r="D364">
        <v>319180</v>
      </c>
      <c r="E364" t="str">
        <f t="shared" si="5"/>
        <v>Distribusjonsnett</v>
      </c>
      <c r="F364" t="s">
        <v>13</v>
      </c>
      <c r="G364">
        <v>13515</v>
      </c>
      <c r="H364">
        <v>0</v>
      </c>
      <c r="J364">
        <v>1123</v>
      </c>
      <c r="L364">
        <v>14638</v>
      </c>
      <c r="M364">
        <v>1525</v>
      </c>
      <c r="Q364">
        <v>546</v>
      </c>
      <c r="S364">
        <v>2071</v>
      </c>
      <c r="T364">
        <v>11990</v>
      </c>
      <c r="U364">
        <v>12567</v>
      </c>
    </row>
    <row r="365" spans="1:21">
      <c r="A365" t="s">
        <v>4</v>
      </c>
      <c r="B365">
        <v>977285712</v>
      </c>
      <c r="C365" t="s">
        <v>63</v>
      </c>
      <c r="D365">
        <v>319200</v>
      </c>
      <c r="E365" t="str">
        <f t="shared" si="5"/>
        <v>Distribusjonsnett</v>
      </c>
      <c r="F365" t="s">
        <v>15</v>
      </c>
      <c r="G365">
        <v>6762</v>
      </c>
      <c r="J365">
        <v>40</v>
      </c>
      <c r="L365">
        <v>6802</v>
      </c>
      <c r="M365">
        <v>1070</v>
      </c>
      <c r="Q365">
        <v>268</v>
      </c>
      <c r="S365">
        <v>1338</v>
      </c>
      <c r="T365">
        <v>5692</v>
      </c>
      <c r="U365">
        <v>5464</v>
      </c>
    </row>
    <row r="366" spans="1:21">
      <c r="A366" t="s">
        <v>4</v>
      </c>
      <c r="B366">
        <v>977285712</v>
      </c>
      <c r="C366" t="s">
        <v>63</v>
      </c>
      <c r="D366">
        <v>319230</v>
      </c>
      <c r="E366" t="str">
        <f t="shared" si="5"/>
        <v>Distribusjonsnett</v>
      </c>
      <c r="F366" t="s">
        <v>17</v>
      </c>
      <c r="G366">
        <v>8</v>
      </c>
      <c r="J366">
        <v>0</v>
      </c>
      <c r="L366">
        <v>8</v>
      </c>
      <c r="Q366">
        <v>1</v>
      </c>
      <c r="S366">
        <v>1</v>
      </c>
      <c r="T366">
        <v>8</v>
      </c>
      <c r="U366">
        <v>7</v>
      </c>
    </row>
    <row r="367" spans="1:21">
      <c r="A367" t="s">
        <v>4</v>
      </c>
      <c r="B367">
        <v>977285712</v>
      </c>
      <c r="C367" t="s">
        <v>63</v>
      </c>
      <c r="D367">
        <v>319250</v>
      </c>
      <c r="E367" t="str">
        <f t="shared" si="5"/>
        <v>Distribusjonsnett</v>
      </c>
      <c r="F367" t="s">
        <v>18</v>
      </c>
      <c r="G367">
        <v>23497</v>
      </c>
      <c r="H367">
        <v>0</v>
      </c>
      <c r="I367">
        <v>0</v>
      </c>
      <c r="J367">
        <v>1392</v>
      </c>
      <c r="L367">
        <v>24889</v>
      </c>
      <c r="M367">
        <v>2973</v>
      </c>
      <c r="N367">
        <v>0</v>
      </c>
      <c r="Q367">
        <v>945</v>
      </c>
      <c r="S367">
        <v>3918</v>
      </c>
      <c r="T367">
        <v>20524</v>
      </c>
      <c r="U367">
        <v>20971</v>
      </c>
    </row>
    <row r="368" spans="1:21">
      <c r="A368" t="s">
        <v>4</v>
      </c>
      <c r="B368">
        <v>977285712</v>
      </c>
      <c r="C368" t="s">
        <v>63</v>
      </c>
      <c r="D368">
        <v>319270</v>
      </c>
      <c r="E368" t="str">
        <f t="shared" si="5"/>
        <v>Sum Nettvirksomhet</v>
      </c>
      <c r="F368" t="s">
        <v>19</v>
      </c>
      <c r="G368">
        <v>23497</v>
      </c>
      <c r="H368">
        <v>0</v>
      </c>
      <c r="I368">
        <v>0</v>
      </c>
      <c r="J368">
        <v>1392</v>
      </c>
      <c r="L368">
        <v>24889</v>
      </c>
      <c r="M368">
        <v>2973</v>
      </c>
      <c r="N368">
        <v>0</v>
      </c>
      <c r="Q368">
        <v>945</v>
      </c>
      <c r="S368">
        <v>3918</v>
      </c>
      <c r="T368">
        <v>20524</v>
      </c>
      <c r="U368">
        <v>20971</v>
      </c>
    </row>
    <row r="369" spans="1:21">
      <c r="A369" t="s">
        <v>4</v>
      </c>
      <c r="B369">
        <v>979399901</v>
      </c>
      <c r="C369" t="s">
        <v>64</v>
      </c>
      <c r="D369">
        <v>319150</v>
      </c>
      <c r="E369" t="str">
        <f t="shared" si="5"/>
        <v>Distribusjonsnett</v>
      </c>
      <c r="F369" t="s">
        <v>10</v>
      </c>
      <c r="G369">
        <v>14807</v>
      </c>
      <c r="L369">
        <v>14807</v>
      </c>
      <c r="M369">
        <v>5636</v>
      </c>
      <c r="Q369">
        <v>423</v>
      </c>
      <c r="S369">
        <v>6059</v>
      </c>
      <c r="T369">
        <v>9171</v>
      </c>
      <c r="U369">
        <v>8748</v>
      </c>
    </row>
    <row r="370" spans="1:21">
      <c r="A370" t="s">
        <v>4</v>
      </c>
      <c r="B370">
        <v>979399901</v>
      </c>
      <c r="C370" t="s">
        <v>64</v>
      </c>
      <c r="D370">
        <v>319160</v>
      </c>
      <c r="E370" t="str">
        <f t="shared" si="5"/>
        <v>Distribusjonsnett</v>
      </c>
      <c r="F370" t="s">
        <v>11</v>
      </c>
      <c r="G370">
        <v>6436</v>
      </c>
      <c r="J370">
        <v>213</v>
      </c>
      <c r="L370">
        <v>6649</v>
      </c>
      <c r="M370">
        <v>1222</v>
      </c>
      <c r="Q370">
        <v>190</v>
      </c>
      <c r="S370">
        <v>1412</v>
      </c>
      <c r="T370">
        <v>5214</v>
      </c>
      <c r="U370">
        <v>5237</v>
      </c>
    </row>
    <row r="371" spans="1:21">
      <c r="A371" t="s">
        <v>4</v>
      </c>
      <c r="B371">
        <v>979399901</v>
      </c>
      <c r="C371" t="s">
        <v>64</v>
      </c>
      <c r="D371">
        <v>319170</v>
      </c>
      <c r="E371" t="str">
        <f t="shared" si="5"/>
        <v>Distribusjonsnett</v>
      </c>
      <c r="F371" t="s">
        <v>12</v>
      </c>
      <c r="G371">
        <v>1778</v>
      </c>
      <c r="L371">
        <v>1778</v>
      </c>
      <c r="M371">
        <v>269</v>
      </c>
      <c r="Q371">
        <v>50</v>
      </c>
      <c r="S371">
        <v>319</v>
      </c>
      <c r="T371">
        <v>1509</v>
      </c>
      <c r="U371">
        <v>1459</v>
      </c>
    </row>
    <row r="372" spans="1:21">
      <c r="A372" t="s">
        <v>4</v>
      </c>
      <c r="B372">
        <v>979399901</v>
      </c>
      <c r="C372" t="s">
        <v>64</v>
      </c>
      <c r="D372">
        <v>319180</v>
      </c>
      <c r="E372" t="str">
        <f t="shared" si="5"/>
        <v>Distribusjonsnett</v>
      </c>
      <c r="F372" t="s">
        <v>13</v>
      </c>
      <c r="G372">
        <v>27468</v>
      </c>
      <c r="J372">
        <v>473</v>
      </c>
      <c r="L372">
        <v>27941</v>
      </c>
      <c r="M372">
        <v>8729</v>
      </c>
      <c r="Q372">
        <v>798</v>
      </c>
      <c r="S372">
        <v>9527</v>
      </c>
      <c r="T372">
        <v>18739</v>
      </c>
      <c r="U372">
        <v>18414</v>
      </c>
    </row>
    <row r="373" spans="1:21">
      <c r="A373" t="s">
        <v>4</v>
      </c>
      <c r="B373">
        <v>979399901</v>
      </c>
      <c r="C373" t="s">
        <v>64</v>
      </c>
      <c r="D373">
        <v>319190</v>
      </c>
      <c r="E373" t="str">
        <f t="shared" si="5"/>
        <v>Distribusjonsnett</v>
      </c>
      <c r="F373" t="s">
        <v>14</v>
      </c>
      <c r="G373">
        <v>25145</v>
      </c>
      <c r="J373">
        <v>632</v>
      </c>
      <c r="L373">
        <v>25777</v>
      </c>
      <c r="M373">
        <v>9091</v>
      </c>
      <c r="Q373">
        <v>736</v>
      </c>
      <c r="S373">
        <v>9827</v>
      </c>
      <c r="T373">
        <v>16054</v>
      </c>
      <c r="U373">
        <v>15950</v>
      </c>
    </row>
    <row r="374" spans="1:21">
      <c r="A374" t="s">
        <v>4</v>
      </c>
      <c r="B374">
        <v>979399901</v>
      </c>
      <c r="C374" t="s">
        <v>64</v>
      </c>
      <c r="D374">
        <v>319200</v>
      </c>
      <c r="E374" t="str">
        <f t="shared" si="5"/>
        <v>Distribusjonsnett</v>
      </c>
      <c r="F374" t="s">
        <v>15</v>
      </c>
      <c r="G374">
        <v>14241</v>
      </c>
      <c r="J374">
        <v>934</v>
      </c>
      <c r="L374">
        <v>15175</v>
      </c>
      <c r="M374">
        <v>2304</v>
      </c>
      <c r="Q374">
        <v>433</v>
      </c>
      <c r="S374">
        <v>2737</v>
      </c>
      <c r="T374">
        <v>11937</v>
      </c>
      <c r="U374">
        <v>12438</v>
      </c>
    </row>
    <row r="375" spans="1:21">
      <c r="A375" t="s">
        <v>4</v>
      </c>
      <c r="B375">
        <v>979399901</v>
      </c>
      <c r="C375" t="s">
        <v>64</v>
      </c>
      <c r="D375">
        <v>319210</v>
      </c>
      <c r="E375" t="str">
        <f t="shared" si="5"/>
        <v>Distribusjonsnett</v>
      </c>
      <c r="F375" t="s">
        <v>16</v>
      </c>
      <c r="G375">
        <v>5068</v>
      </c>
      <c r="J375">
        <v>344</v>
      </c>
      <c r="L375">
        <v>5412</v>
      </c>
      <c r="M375">
        <v>458</v>
      </c>
      <c r="Q375">
        <v>155</v>
      </c>
      <c r="S375">
        <v>613</v>
      </c>
      <c r="T375">
        <v>4610</v>
      </c>
      <c r="U375">
        <v>4799</v>
      </c>
    </row>
    <row r="376" spans="1:21">
      <c r="A376" t="s">
        <v>4</v>
      </c>
      <c r="B376">
        <v>979399901</v>
      </c>
      <c r="C376" t="s">
        <v>64</v>
      </c>
      <c r="D376">
        <v>319220</v>
      </c>
      <c r="E376" t="str">
        <f t="shared" si="5"/>
        <v>Distribusjonsnett</v>
      </c>
      <c r="F376" t="s">
        <v>22</v>
      </c>
      <c r="G376">
        <v>2374</v>
      </c>
      <c r="L376">
        <v>2374</v>
      </c>
      <c r="M376">
        <v>672</v>
      </c>
      <c r="Q376">
        <v>67</v>
      </c>
      <c r="S376">
        <v>739</v>
      </c>
      <c r="T376">
        <v>1702</v>
      </c>
      <c r="U376">
        <v>1635</v>
      </c>
    </row>
    <row r="377" spans="1:21">
      <c r="A377" t="s">
        <v>4</v>
      </c>
      <c r="B377">
        <v>979399901</v>
      </c>
      <c r="C377" t="s">
        <v>64</v>
      </c>
      <c r="D377">
        <v>319250</v>
      </c>
      <c r="E377" t="str">
        <f t="shared" si="5"/>
        <v>Distribusjonsnett</v>
      </c>
      <c r="F377" t="s">
        <v>18</v>
      </c>
      <c r="G377">
        <v>97317</v>
      </c>
      <c r="J377">
        <v>2596</v>
      </c>
      <c r="L377">
        <v>99913</v>
      </c>
      <c r="M377">
        <v>28381</v>
      </c>
      <c r="Q377">
        <v>2852</v>
      </c>
      <c r="S377">
        <v>31233</v>
      </c>
      <c r="T377">
        <v>68936</v>
      </c>
      <c r="U377">
        <v>68680</v>
      </c>
    </row>
    <row r="378" spans="1:21">
      <c r="A378" t="s">
        <v>4</v>
      </c>
      <c r="B378">
        <v>979399901</v>
      </c>
      <c r="C378" t="s">
        <v>64</v>
      </c>
      <c r="D378">
        <v>319270</v>
      </c>
      <c r="E378" t="str">
        <f t="shared" si="5"/>
        <v>Sum Nettvirksomhet</v>
      </c>
      <c r="F378" t="s">
        <v>19</v>
      </c>
      <c r="G378">
        <v>97317</v>
      </c>
      <c r="J378">
        <v>2596</v>
      </c>
      <c r="L378">
        <v>99913</v>
      </c>
      <c r="M378">
        <v>28381</v>
      </c>
      <c r="Q378">
        <v>2852</v>
      </c>
      <c r="S378">
        <v>31233</v>
      </c>
      <c r="T378">
        <v>68936</v>
      </c>
      <c r="U378">
        <v>68680</v>
      </c>
    </row>
    <row r="379" spans="1:21">
      <c r="A379" t="s">
        <v>4</v>
      </c>
      <c r="B379">
        <v>971030658</v>
      </c>
      <c r="C379" t="s">
        <v>65</v>
      </c>
      <c r="D379">
        <v>319150</v>
      </c>
      <c r="E379" t="str">
        <f t="shared" si="5"/>
        <v>Distribusjonsnett</v>
      </c>
      <c r="F379" t="s">
        <v>10</v>
      </c>
      <c r="G379">
        <v>6274</v>
      </c>
      <c r="L379">
        <v>6274</v>
      </c>
      <c r="M379">
        <v>1865</v>
      </c>
      <c r="Q379">
        <v>179</v>
      </c>
      <c r="S379">
        <v>2044</v>
      </c>
      <c r="T379">
        <v>4409</v>
      </c>
      <c r="U379">
        <v>4230</v>
      </c>
    </row>
    <row r="380" spans="1:21">
      <c r="A380" t="s">
        <v>4</v>
      </c>
      <c r="B380">
        <v>971030658</v>
      </c>
      <c r="C380" t="s">
        <v>65</v>
      </c>
      <c r="D380">
        <v>319160</v>
      </c>
      <c r="E380" t="str">
        <f t="shared" si="5"/>
        <v>Distribusjonsnett</v>
      </c>
      <c r="F380" t="s">
        <v>11</v>
      </c>
      <c r="G380">
        <v>5764</v>
      </c>
      <c r="J380">
        <v>679</v>
      </c>
      <c r="L380">
        <v>6443</v>
      </c>
      <c r="M380">
        <v>974</v>
      </c>
      <c r="Q380">
        <v>184</v>
      </c>
      <c r="S380">
        <v>1158</v>
      </c>
      <c r="T380">
        <v>4790</v>
      </c>
      <c r="U380">
        <v>5285</v>
      </c>
    </row>
    <row r="381" spans="1:21">
      <c r="A381" t="s">
        <v>4</v>
      </c>
      <c r="B381">
        <v>971030658</v>
      </c>
      <c r="C381" t="s">
        <v>65</v>
      </c>
      <c r="D381">
        <v>319180</v>
      </c>
      <c r="E381" t="str">
        <f t="shared" si="5"/>
        <v>Distribusjonsnett</v>
      </c>
      <c r="F381" t="s">
        <v>13</v>
      </c>
      <c r="G381">
        <v>11238</v>
      </c>
      <c r="J381">
        <v>1740</v>
      </c>
      <c r="L381">
        <v>12978</v>
      </c>
      <c r="M381">
        <v>3986</v>
      </c>
      <c r="Q381">
        <v>519</v>
      </c>
      <c r="S381">
        <v>4505</v>
      </c>
      <c r="T381">
        <v>7252</v>
      </c>
      <c r="U381">
        <v>8473</v>
      </c>
    </row>
    <row r="382" spans="1:21">
      <c r="A382" t="s">
        <v>4</v>
      </c>
      <c r="B382">
        <v>971030658</v>
      </c>
      <c r="C382" t="s">
        <v>65</v>
      </c>
      <c r="D382">
        <v>319190</v>
      </c>
      <c r="E382" t="str">
        <f t="shared" si="5"/>
        <v>Distribusjonsnett</v>
      </c>
      <c r="F382" t="s">
        <v>14</v>
      </c>
      <c r="G382">
        <v>4612</v>
      </c>
      <c r="L382">
        <v>4612</v>
      </c>
      <c r="M382">
        <v>1776</v>
      </c>
      <c r="Q382">
        <v>154</v>
      </c>
      <c r="S382">
        <v>1930</v>
      </c>
      <c r="T382">
        <v>2836</v>
      </c>
      <c r="U382">
        <v>2682</v>
      </c>
    </row>
    <row r="383" spans="1:21">
      <c r="A383" t="s">
        <v>4</v>
      </c>
      <c r="B383">
        <v>971030658</v>
      </c>
      <c r="C383" t="s">
        <v>65</v>
      </c>
      <c r="D383">
        <v>319200</v>
      </c>
      <c r="E383" t="str">
        <f t="shared" si="5"/>
        <v>Distribusjonsnett</v>
      </c>
      <c r="F383" t="s">
        <v>15</v>
      </c>
      <c r="G383">
        <v>6971</v>
      </c>
      <c r="J383">
        <v>1932</v>
      </c>
      <c r="L383">
        <v>8903</v>
      </c>
      <c r="M383">
        <v>2046</v>
      </c>
      <c r="Q383">
        <v>296</v>
      </c>
      <c r="S383">
        <v>2342</v>
      </c>
      <c r="T383">
        <v>4925</v>
      </c>
      <c r="U383">
        <v>6561</v>
      </c>
    </row>
    <row r="384" spans="1:21">
      <c r="A384" t="s">
        <v>4</v>
      </c>
      <c r="B384">
        <v>971030658</v>
      </c>
      <c r="C384" t="s">
        <v>65</v>
      </c>
      <c r="D384">
        <v>319250</v>
      </c>
      <c r="E384" t="str">
        <f t="shared" si="5"/>
        <v>Distribusjonsnett</v>
      </c>
      <c r="F384" t="s">
        <v>18</v>
      </c>
      <c r="G384">
        <v>34859</v>
      </c>
      <c r="J384">
        <v>4351</v>
      </c>
      <c r="L384">
        <v>39210</v>
      </c>
      <c r="M384">
        <v>10647</v>
      </c>
      <c r="Q384">
        <v>1332</v>
      </c>
      <c r="S384">
        <v>11979</v>
      </c>
      <c r="T384">
        <v>24212</v>
      </c>
      <c r="U384">
        <v>27231</v>
      </c>
    </row>
    <row r="385" spans="1:21">
      <c r="A385" t="s">
        <v>4</v>
      </c>
      <c r="B385">
        <v>971030658</v>
      </c>
      <c r="C385" t="s">
        <v>65</v>
      </c>
      <c r="D385">
        <v>319270</v>
      </c>
      <c r="E385" t="str">
        <f t="shared" si="5"/>
        <v>Sum Nettvirksomhet</v>
      </c>
      <c r="F385" t="s">
        <v>19</v>
      </c>
      <c r="G385">
        <v>34859</v>
      </c>
      <c r="J385">
        <v>4351</v>
      </c>
      <c r="L385">
        <v>39210</v>
      </c>
      <c r="M385">
        <v>10647</v>
      </c>
      <c r="Q385">
        <v>1332</v>
      </c>
      <c r="S385">
        <v>11979</v>
      </c>
      <c r="T385">
        <v>24212</v>
      </c>
      <c r="U385">
        <v>27231</v>
      </c>
    </row>
    <row r="386" spans="1:21">
      <c r="A386" t="s">
        <v>4</v>
      </c>
      <c r="B386">
        <v>979599684</v>
      </c>
      <c r="C386" t="s">
        <v>66</v>
      </c>
      <c r="D386">
        <v>319150</v>
      </c>
      <c r="E386" t="str">
        <f t="shared" si="5"/>
        <v>Distribusjonsnett</v>
      </c>
      <c r="F386" t="s">
        <v>10</v>
      </c>
      <c r="G386">
        <v>1453</v>
      </c>
      <c r="J386">
        <v>5</v>
      </c>
      <c r="L386">
        <v>1458</v>
      </c>
      <c r="M386">
        <v>555</v>
      </c>
      <c r="Q386">
        <v>42</v>
      </c>
      <c r="S386">
        <v>597</v>
      </c>
      <c r="T386">
        <v>898</v>
      </c>
      <c r="U386">
        <v>861</v>
      </c>
    </row>
    <row r="387" spans="1:21">
      <c r="A387" t="s">
        <v>4</v>
      </c>
      <c r="B387">
        <v>979599684</v>
      </c>
      <c r="C387" t="s">
        <v>66</v>
      </c>
      <c r="D387">
        <v>319160</v>
      </c>
      <c r="E387" t="str">
        <f t="shared" si="5"/>
        <v>Distribusjonsnett</v>
      </c>
      <c r="F387" t="s">
        <v>11</v>
      </c>
      <c r="G387">
        <v>5435</v>
      </c>
      <c r="J387">
        <v>381</v>
      </c>
      <c r="L387">
        <v>5816</v>
      </c>
      <c r="M387">
        <v>901</v>
      </c>
      <c r="Q387">
        <v>166</v>
      </c>
      <c r="S387">
        <v>1067</v>
      </c>
      <c r="T387">
        <v>4534</v>
      </c>
      <c r="U387">
        <v>4749</v>
      </c>
    </row>
    <row r="388" spans="1:21">
      <c r="A388" t="s">
        <v>4</v>
      </c>
      <c r="B388">
        <v>979599684</v>
      </c>
      <c r="C388" t="s">
        <v>66</v>
      </c>
      <c r="D388">
        <v>319170</v>
      </c>
      <c r="E388" t="str">
        <f t="shared" ref="E388:E451" si="6">IF(D388&lt;319060,"Sentralnett",IF(D388&lt;319150,"Regionalnett",IF(D388&lt;319270,"Distribusjonsnett",IF(D388&gt;=319270,"Sum Nettvirksomhet",0))))</f>
        <v>Distribusjonsnett</v>
      </c>
      <c r="F388" t="s">
        <v>12</v>
      </c>
      <c r="G388">
        <v>1726</v>
      </c>
      <c r="L388">
        <v>1726</v>
      </c>
      <c r="M388">
        <v>689</v>
      </c>
      <c r="Q388">
        <v>49</v>
      </c>
      <c r="S388">
        <v>738</v>
      </c>
      <c r="T388">
        <v>1037</v>
      </c>
      <c r="U388">
        <v>988</v>
      </c>
    </row>
    <row r="389" spans="1:21">
      <c r="A389" t="s">
        <v>4</v>
      </c>
      <c r="B389">
        <v>979599684</v>
      </c>
      <c r="C389" t="s">
        <v>66</v>
      </c>
      <c r="D389">
        <v>319180</v>
      </c>
      <c r="E389" t="str">
        <f t="shared" si="6"/>
        <v>Distribusjonsnett</v>
      </c>
      <c r="F389" t="s">
        <v>13</v>
      </c>
      <c r="G389">
        <v>10657</v>
      </c>
      <c r="J389">
        <v>682</v>
      </c>
      <c r="L389">
        <v>11339</v>
      </c>
      <c r="M389">
        <v>2764</v>
      </c>
      <c r="Q389">
        <v>453</v>
      </c>
      <c r="S389">
        <v>3217</v>
      </c>
      <c r="T389">
        <v>7893</v>
      </c>
      <c r="U389">
        <v>8122</v>
      </c>
    </row>
    <row r="390" spans="1:21">
      <c r="A390" t="s">
        <v>4</v>
      </c>
      <c r="B390">
        <v>979599684</v>
      </c>
      <c r="C390" t="s">
        <v>66</v>
      </c>
      <c r="D390">
        <v>319190</v>
      </c>
      <c r="E390" t="str">
        <f t="shared" si="6"/>
        <v>Distribusjonsnett</v>
      </c>
      <c r="F390" t="s">
        <v>14</v>
      </c>
      <c r="G390">
        <v>9648</v>
      </c>
      <c r="J390">
        <v>97</v>
      </c>
      <c r="L390">
        <v>9745</v>
      </c>
      <c r="M390">
        <v>7092</v>
      </c>
      <c r="Q390">
        <v>322</v>
      </c>
      <c r="S390">
        <v>7414</v>
      </c>
      <c r="T390">
        <v>2556</v>
      </c>
      <c r="U390">
        <v>2331</v>
      </c>
    </row>
    <row r="391" spans="1:21">
      <c r="A391" t="s">
        <v>4</v>
      </c>
      <c r="B391">
        <v>979599684</v>
      </c>
      <c r="C391" t="s">
        <v>66</v>
      </c>
      <c r="D391">
        <v>319200</v>
      </c>
      <c r="E391" t="str">
        <f t="shared" si="6"/>
        <v>Distribusjonsnett</v>
      </c>
      <c r="F391" t="s">
        <v>15</v>
      </c>
      <c r="G391">
        <v>8352</v>
      </c>
      <c r="L391">
        <v>8352</v>
      </c>
      <c r="M391">
        <v>2219</v>
      </c>
      <c r="Q391">
        <v>278</v>
      </c>
      <c r="S391">
        <v>2497</v>
      </c>
      <c r="T391">
        <v>6133</v>
      </c>
      <c r="U391">
        <v>5855</v>
      </c>
    </row>
    <row r="392" spans="1:21">
      <c r="A392" t="s">
        <v>4</v>
      </c>
      <c r="B392">
        <v>979599684</v>
      </c>
      <c r="C392" t="s">
        <v>66</v>
      </c>
      <c r="D392">
        <v>319250</v>
      </c>
      <c r="E392" t="str">
        <f t="shared" si="6"/>
        <v>Distribusjonsnett</v>
      </c>
      <c r="F392" t="s">
        <v>18</v>
      </c>
      <c r="G392">
        <v>37271</v>
      </c>
      <c r="J392">
        <v>1165</v>
      </c>
      <c r="L392">
        <v>38436</v>
      </c>
      <c r="M392">
        <v>14220</v>
      </c>
      <c r="Q392">
        <v>1310</v>
      </c>
      <c r="S392">
        <v>15530</v>
      </c>
      <c r="T392">
        <v>23051</v>
      </c>
      <c r="U392">
        <v>22906</v>
      </c>
    </row>
    <row r="393" spans="1:21">
      <c r="A393" t="s">
        <v>4</v>
      </c>
      <c r="B393">
        <v>979599684</v>
      </c>
      <c r="C393" t="s">
        <v>66</v>
      </c>
      <c r="D393">
        <v>319270</v>
      </c>
      <c r="E393" t="str">
        <f t="shared" si="6"/>
        <v>Sum Nettvirksomhet</v>
      </c>
      <c r="F393" t="s">
        <v>19</v>
      </c>
      <c r="G393">
        <v>37271</v>
      </c>
      <c r="J393">
        <v>1165</v>
      </c>
      <c r="L393">
        <v>38436</v>
      </c>
      <c r="M393">
        <v>14220</v>
      </c>
      <c r="Q393">
        <v>1310</v>
      </c>
      <c r="S393">
        <v>15530</v>
      </c>
      <c r="T393">
        <v>23051</v>
      </c>
      <c r="U393">
        <v>22906</v>
      </c>
    </row>
    <row r="394" spans="1:21">
      <c r="A394" t="s">
        <v>4</v>
      </c>
      <c r="B394">
        <v>955664361</v>
      </c>
      <c r="C394" t="s">
        <v>67</v>
      </c>
      <c r="D394">
        <v>319150</v>
      </c>
      <c r="E394" t="str">
        <f t="shared" si="6"/>
        <v>Distribusjonsnett</v>
      </c>
      <c r="F394" t="s">
        <v>10</v>
      </c>
      <c r="G394">
        <v>189</v>
      </c>
      <c r="J394">
        <v>0</v>
      </c>
      <c r="L394">
        <v>189</v>
      </c>
      <c r="M394">
        <v>110</v>
      </c>
      <c r="Q394">
        <v>5</v>
      </c>
      <c r="S394">
        <v>115</v>
      </c>
      <c r="T394">
        <v>79</v>
      </c>
      <c r="U394">
        <v>74</v>
      </c>
    </row>
    <row r="395" spans="1:21">
      <c r="A395" t="s">
        <v>4</v>
      </c>
      <c r="B395">
        <v>955664361</v>
      </c>
      <c r="C395" t="s">
        <v>67</v>
      </c>
      <c r="D395">
        <v>319160</v>
      </c>
      <c r="E395" t="str">
        <f t="shared" si="6"/>
        <v>Distribusjonsnett</v>
      </c>
      <c r="F395" t="s">
        <v>11</v>
      </c>
      <c r="G395">
        <v>8752</v>
      </c>
      <c r="J395">
        <v>1216</v>
      </c>
      <c r="L395">
        <v>9968</v>
      </c>
      <c r="M395">
        <v>2083</v>
      </c>
      <c r="Q395">
        <v>267</v>
      </c>
      <c r="S395">
        <v>2350</v>
      </c>
      <c r="T395">
        <v>6669</v>
      </c>
      <c r="U395">
        <v>7618</v>
      </c>
    </row>
    <row r="396" spans="1:21">
      <c r="A396" t="s">
        <v>4</v>
      </c>
      <c r="B396">
        <v>955664361</v>
      </c>
      <c r="C396" t="s">
        <v>67</v>
      </c>
      <c r="D396">
        <v>319180</v>
      </c>
      <c r="E396" t="str">
        <f t="shared" si="6"/>
        <v>Distribusjonsnett</v>
      </c>
      <c r="F396" t="s">
        <v>13</v>
      </c>
      <c r="G396">
        <v>10071</v>
      </c>
      <c r="J396">
        <v>151</v>
      </c>
      <c r="L396">
        <v>10222</v>
      </c>
      <c r="M396">
        <v>3044</v>
      </c>
      <c r="Q396">
        <v>412</v>
      </c>
      <c r="S396">
        <v>3456</v>
      </c>
      <c r="T396">
        <v>7027</v>
      </c>
      <c r="U396">
        <v>6766</v>
      </c>
    </row>
    <row r="397" spans="1:21">
      <c r="A397" t="s">
        <v>4</v>
      </c>
      <c r="B397">
        <v>955664361</v>
      </c>
      <c r="C397" t="s">
        <v>67</v>
      </c>
      <c r="D397">
        <v>319190</v>
      </c>
      <c r="E397" t="str">
        <f t="shared" si="6"/>
        <v>Distribusjonsnett</v>
      </c>
      <c r="F397" t="s">
        <v>14</v>
      </c>
      <c r="G397">
        <v>263</v>
      </c>
      <c r="J397">
        <v>0</v>
      </c>
      <c r="L397">
        <v>263</v>
      </c>
      <c r="M397">
        <v>187</v>
      </c>
      <c r="Q397">
        <v>9</v>
      </c>
      <c r="S397">
        <v>196</v>
      </c>
      <c r="T397">
        <v>76</v>
      </c>
      <c r="U397">
        <v>67</v>
      </c>
    </row>
    <row r="398" spans="1:21">
      <c r="A398" t="s">
        <v>4</v>
      </c>
      <c r="B398">
        <v>955664361</v>
      </c>
      <c r="C398" t="s">
        <v>67</v>
      </c>
      <c r="D398">
        <v>319200</v>
      </c>
      <c r="E398" t="str">
        <f t="shared" si="6"/>
        <v>Distribusjonsnett</v>
      </c>
      <c r="F398" t="s">
        <v>15</v>
      </c>
      <c r="G398">
        <v>19885</v>
      </c>
      <c r="J398">
        <v>853</v>
      </c>
      <c r="L398">
        <v>20738</v>
      </c>
      <c r="M398">
        <v>5407</v>
      </c>
      <c r="Q398">
        <v>677</v>
      </c>
      <c r="S398">
        <v>6084</v>
      </c>
      <c r="T398">
        <v>14478</v>
      </c>
      <c r="U398">
        <v>14654</v>
      </c>
    </row>
    <row r="399" spans="1:21">
      <c r="A399" t="s">
        <v>4</v>
      </c>
      <c r="B399">
        <v>955664361</v>
      </c>
      <c r="C399" t="s">
        <v>67</v>
      </c>
      <c r="D399">
        <v>319250</v>
      </c>
      <c r="E399" t="str">
        <f t="shared" si="6"/>
        <v>Distribusjonsnett</v>
      </c>
      <c r="F399" t="s">
        <v>18</v>
      </c>
      <c r="G399">
        <v>39160</v>
      </c>
      <c r="J399">
        <v>2220</v>
      </c>
      <c r="L399">
        <v>41380</v>
      </c>
      <c r="M399">
        <v>10831</v>
      </c>
      <c r="Q399">
        <v>1370</v>
      </c>
      <c r="S399">
        <v>12201</v>
      </c>
      <c r="T399">
        <v>28329</v>
      </c>
      <c r="U399">
        <v>29179</v>
      </c>
    </row>
    <row r="400" spans="1:21">
      <c r="A400" t="s">
        <v>4</v>
      </c>
      <c r="B400">
        <v>955664361</v>
      </c>
      <c r="C400" t="s">
        <v>67</v>
      </c>
      <c r="D400">
        <v>319270</v>
      </c>
      <c r="E400" t="str">
        <f t="shared" si="6"/>
        <v>Sum Nettvirksomhet</v>
      </c>
      <c r="F400" t="s">
        <v>19</v>
      </c>
      <c r="G400">
        <v>39160</v>
      </c>
      <c r="J400">
        <v>2220</v>
      </c>
      <c r="L400">
        <v>41380</v>
      </c>
      <c r="M400">
        <v>10831</v>
      </c>
      <c r="Q400">
        <v>1370</v>
      </c>
      <c r="S400">
        <v>12201</v>
      </c>
      <c r="T400">
        <v>28329</v>
      </c>
      <c r="U400">
        <v>29179</v>
      </c>
    </row>
    <row r="401" spans="1:21">
      <c r="A401" t="s">
        <v>4</v>
      </c>
      <c r="B401">
        <v>966309202</v>
      </c>
      <c r="C401" t="s">
        <v>68</v>
      </c>
      <c r="D401">
        <v>319150</v>
      </c>
      <c r="E401" t="str">
        <f t="shared" si="6"/>
        <v>Distribusjonsnett</v>
      </c>
      <c r="F401" t="s">
        <v>10</v>
      </c>
      <c r="G401">
        <v>23780</v>
      </c>
      <c r="J401">
        <v>23</v>
      </c>
      <c r="L401">
        <v>23803</v>
      </c>
      <c r="M401">
        <v>16234</v>
      </c>
      <c r="Q401">
        <v>639</v>
      </c>
      <c r="S401">
        <v>16873</v>
      </c>
      <c r="T401">
        <v>7546</v>
      </c>
      <c r="U401">
        <v>6930</v>
      </c>
    </row>
    <row r="402" spans="1:21">
      <c r="A402" t="s">
        <v>4</v>
      </c>
      <c r="B402">
        <v>966309202</v>
      </c>
      <c r="C402" t="s">
        <v>68</v>
      </c>
      <c r="D402">
        <v>319160</v>
      </c>
      <c r="E402" t="str">
        <f t="shared" si="6"/>
        <v>Distribusjonsnett</v>
      </c>
      <c r="F402" t="s">
        <v>11</v>
      </c>
      <c r="G402">
        <v>12125</v>
      </c>
      <c r="J402">
        <v>1995</v>
      </c>
      <c r="L402">
        <v>14120</v>
      </c>
      <c r="M402">
        <v>2667</v>
      </c>
      <c r="Q402">
        <v>346</v>
      </c>
      <c r="S402">
        <v>3013</v>
      </c>
      <c r="T402">
        <v>9458</v>
      </c>
      <c r="U402">
        <v>11107</v>
      </c>
    </row>
    <row r="403" spans="1:21">
      <c r="A403" t="s">
        <v>4</v>
      </c>
      <c r="B403">
        <v>966309202</v>
      </c>
      <c r="C403" t="s">
        <v>68</v>
      </c>
      <c r="D403">
        <v>319170</v>
      </c>
      <c r="E403" t="str">
        <f t="shared" si="6"/>
        <v>Distribusjonsnett</v>
      </c>
      <c r="F403" t="s">
        <v>12</v>
      </c>
      <c r="G403">
        <v>668</v>
      </c>
      <c r="L403">
        <v>668</v>
      </c>
      <c r="M403">
        <v>19</v>
      </c>
      <c r="Q403">
        <v>19</v>
      </c>
      <c r="S403">
        <v>38</v>
      </c>
      <c r="T403">
        <v>649</v>
      </c>
      <c r="U403">
        <v>630</v>
      </c>
    </row>
    <row r="404" spans="1:21">
      <c r="A404" t="s">
        <v>4</v>
      </c>
      <c r="B404">
        <v>966309202</v>
      </c>
      <c r="C404" t="s">
        <v>68</v>
      </c>
      <c r="D404">
        <v>319180</v>
      </c>
      <c r="E404" t="str">
        <f t="shared" si="6"/>
        <v>Distribusjonsnett</v>
      </c>
      <c r="F404" t="s">
        <v>13</v>
      </c>
      <c r="G404">
        <v>10560</v>
      </c>
      <c r="J404">
        <v>950</v>
      </c>
      <c r="L404">
        <v>11510</v>
      </c>
      <c r="M404">
        <v>4122</v>
      </c>
      <c r="Q404">
        <v>354</v>
      </c>
      <c r="S404">
        <v>4476</v>
      </c>
      <c r="T404">
        <v>6438</v>
      </c>
      <c r="U404">
        <v>7034</v>
      </c>
    </row>
    <row r="405" spans="1:21">
      <c r="A405" t="s">
        <v>4</v>
      </c>
      <c r="B405">
        <v>966309202</v>
      </c>
      <c r="C405" t="s">
        <v>68</v>
      </c>
      <c r="D405">
        <v>319190</v>
      </c>
      <c r="E405" t="str">
        <f t="shared" si="6"/>
        <v>Distribusjonsnett</v>
      </c>
      <c r="F405" t="s">
        <v>14</v>
      </c>
      <c r="G405">
        <v>3554</v>
      </c>
      <c r="J405">
        <v>104</v>
      </c>
      <c r="L405">
        <v>3658</v>
      </c>
      <c r="M405">
        <v>1744</v>
      </c>
      <c r="Q405">
        <v>104</v>
      </c>
      <c r="S405">
        <v>1848</v>
      </c>
      <c r="T405">
        <v>1810</v>
      </c>
      <c r="U405">
        <v>1810</v>
      </c>
    </row>
    <row r="406" spans="1:21">
      <c r="A406" t="s">
        <v>4</v>
      </c>
      <c r="B406">
        <v>966309202</v>
      </c>
      <c r="C406" t="s">
        <v>68</v>
      </c>
      <c r="D406">
        <v>319200</v>
      </c>
      <c r="E406" t="str">
        <f t="shared" si="6"/>
        <v>Distribusjonsnett</v>
      </c>
      <c r="F406" t="s">
        <v>15</v>
      </c>
      <c r="G406">
        <v>2628</v>
      </c>
      <c r="J406">
        <v>637</v>
      </c>
      <c r="L406">
        <v>3265</v>
      </c>
      <c r="M406">
        <v>238</v>
      </c>
      <c r="Q406">
        <v>88</v>
      </c>
      <c r="S406">
        <v>326</v>
      </c>
      <c r="T406">
        <v>2390</v>
      </c>
      <c r="U406">
        <v>2939</v>
      </c>
    </row>
    <row r="407" spans="1:21">
      <c r="A407" t="s">
        <v>4</v>
      </c>
      <c r="B407">
        <v>966309202</v>
      </c>
      <c r="C407" t="s">
        <v>68</v>
      </c>
      <c r="D407">
        <v>319250</v>
      </c>
      <c r="E407" t="str">
        <f t="shared" si="6"/>
        <v>Distribusjonsnett</v>
      </c>
      <c r="F407" t="s">
        <v>18</v>
      </c>
      <c r="G407">
        <v>53315</v>
      </c>
      <c r="J407">
        <v>3709</v>
      </c>
      <c r="L407">
        <v>57024</v>
      </c>
      <c r="M407">
        <v>25024</v>
      </c>
      <c r="Q407">
        <v>1550</v>
      </c>
      <c r="S407">
        <v>26574</v>
      </c>
      <c r="T407">
        <v>28291</v>
      </c>
      <c r="U407">
        <v>30450</v>
      </c>
    </row>
    <row r="408" spans="1:21">
      <c r="A408" t="s">
        <v>4</v>
      </c>
      <c r="B408">
        <v>966309202</v>
      </c>
      <c r="C408" t="s">
        <v>68</v>
      </c>
      <c r="D408">
        <v>319270</v>
      </c>
      <c r="E408" t="str">
        <f t="shared" si="6"/>
        <v>Sum Nettvirksomhet</v>
      </c>
      <c r="F408" t="s">
        <v>19</v>
      </c>
      <c r="G408">
        <v>53315</v>
      </c>
      <c r="J408">
        <v>3709</v>
      </c>
      <c r="L408">
        <v>57024</v>
      </c>
      <c r="M408">
        <v>25024</v>
      </c>
      <c r="Q408">
        <v>1550</v>
      </c>
      <c r="S408">
        <v>26574</v>
      </c>
      <c r="T408">
        <v>28291</v>
      </c>
      <c r="U408">
        <v>30450</v>
      </c>
    </row>
    <row r="409" spans="1:21">
      <c r="A409" t="s">
        <v>4</v>
      </c>
      <c r="B409">
        <v>986347801</v>
      </c>
      <c r="C409" t="s">
        <v>69</v>
      </c>
      <c r="D409">
        <v>319060</v>
      </c>
      <c r="E409" t="str">
        <f t="shared" si="6"/>
        <v>Regionalnett</v>
      </c>
      <c r="F409" t="s">
        <v>6</v>
      </c>
      <c r="G409">
        <v>14963</v>
      </c>
      <c r="L409">
        <v>14963</v>
      </c>
      <c r="M409">
        <v>14711</v>
      </c>
      <c r="Q409">
        <v>126</v>
      </c>
      <c r="S409">
        <v>14837</v>
      </c>
      <c r="T409">
        <v>252</v>
      </c>
      <c r="U409">
        <v>126</v>
      </c>
    </row>
    <row r="410" spans="1:21">
      <c r="A410" t="s">
        <v>4</v>
      </c>
      <c r="B410">
        <v>986347801</v>
      </c>
      <c r="C410" t="s">
        <v>69</v>
      </c>
      <c r="D410">
        <v>319070</v>
      </c>
      <c r="E410" t="str">
        <f t="shared" si="6"/>
        <v>Regionalnett</v>
      </c>
      <c r="F410" t="s">
        <v>7</v>
      </c>
      <c r="G410">
        <v>4256</v>
      </c>
      <c r="L410">
        <v>4256</v>
      </c>
      <c r="M410">
        <v>4141</v>
      </c>
      <c r="Q410">
        <v>41</v>
      </c>
      <c r="S410">
        <v>4182</v>
      </c>
      <c r="T410">
        <v>115</v>
      </c>
      <c r="U410">
        <v>74</v>
      </c>
    </row>
    <row r="411" spans="1:21">
      <c r="A411" t="s">
        <v>4</v>
      </c>
      <c r="B411">
        <v>986347801</v>
      </c>
      <c r="C411" t="s">
        <v>69</v>
      </c>
      <c r="D411">
        <v>319080</v>
      </c>
      <c r="E411" t="str">
        <f t="shared" si="6"/>
        <v>Regionalnett</v>
      </c>
      <c r="F411" t="s">
        <v>30</v>
      </c>
      <c r="G411">
        <v>46000</v>
      </c>
      <c r="L411">
        <v>46000</v>
      </c>
      <c r="M411">
        <v>6571</v>
      </c>
      <c r="Q411">
        <v>1314</v>
      </c>
      <c r="S411">
        <v>7885</v>
      </c>
      <c r="T411">
        <v>39429</v>
      </c>
      <c r="U411">
        <v>38115</v>
      </c>
    </row>
    <row r="412" spans="1:21">
      <c r="A412" t="s">
        <v>4</v>
      </c>
      <c r="B412">
        <v>986347801</v>
      </c>
      <c r="C412" t="s">
        <v>69</v>
      </c>
      <c r="D412">
        <v>319090</v>
      </c>
      <c r="E412" t="str">
        <f t="shared" si="6"/>
        <v>Regionalnett</v>
      </c>
      <c r="F412" t="s">
        <v>8</v>
      </c>
      <c r="G412">
        <v>6649</v>
      </c>
      <c r="L412">
        <v>6649</v>
      </c>
      <c r="M412">
        <v>6595</v>
      </c>
      <c r="Q412">
        <v>36</v>
      </c>
      <c r="S412">
        <v>6631</v>
      </c>
      <c r="T412">
        <v>54</v>
      </c>
      <c r="U412">
        <v>18</v>
      </c>
    </row>
    <row r="413" spans="1:21">
      <c r="A413" t="s">
        <v>4</v>
      </c>
      <c r="B413">
        <v>986347801</v>
      </c>
      <c r="C413" t="s">
        <v>69</v>
      </c>
      <c r="D413">
        <v>319130</v>
      </c>
      <c r="E413" t="str">
        <f t="shared" si="6"/>
        <v>Regionalnett</v>
      </c>
      <c r="F413" t="s">
        <v>9</v>
      </c>
      <c r="G413">
        <v>71868</v>
      </c>
      <c r="L413">
        <v>71868</v>
      </c>
      <c r="M413">
        <v>32018</v>
      </c>
      <c r="Q413">
        <v>1517</v>
      </c>
      <c r="S413">
        <v>33535</v>
      </c>
      <c r="T413">
        <v>39850</v>
      </c>
      <c r="U413">
        <v>38333</v>
      </c>
    </row>
    <row r="414" spans="1:21">
      <c r="A414" t="s">
        <v>4</v>
      </c>
      <c r="B414">
        <v>986347801</v>
      </c>
      <c r="C414" t="s">
        <v>69</v>
      </c>
      <c r="D414">
        <v>319150</v>
      </c>
      <c r="E414" t="str">
        <f t="shared" si="6"/>
        <v>Distribusjonsnett</v>
      </c>
      <c r="F414" t="s">
        <v>10</v>
      </c>
      <c r="G414">
        <v>10354</v>
      </c>
      <c r="L414">
        <v>10354</v>
      </c>
      <c r="M414">
        <v>8271</v>
      </c>
      <c r="Q414">
        <v>139</v>
      </c>
      <c r="S414">
        <v>8410</v>
      </c>
      <c r="T414">
        <v>2083</v>
      </c>
      <c r="U414">
        <v>1944</v>
      </c>
    </row>
    <row r="415" spans="1:21">
      <c r="A415" t="s">
        <v>4</v>
      </c>
      <c r="B415">
        <v>986347801</v>
      </c>
      <c r="C415" t="s">
        <v>69</v>
      </c>
      <c r="D415">
        <v>319160</v>
      </c>
      <c r="E415" t="str">
        <f t="shared" si="6"/>
        <v>Distribusjonsnett</v>
      </c>
      <c r="F415" t="s">
        <v>11</v>
      </c>
      <c r="G415">
        <v>19097</v>
      </c>
      <c r="J415">
        <v>730</v>
      </c>
      <c r="L415">
        <v>19827</v>
      </c>
      <c r="M415">
        <v>17424</v>
      </c>
      <c r="Q415">
        <v>392</v>
      </c>
      <c r="S415">
        <v>17816</v>
      </c>
      <c r="T415">
        <v>1673</v>
      </c>
      <c r="U415">
        <v>2011</v>
      </c>
    </row>
    <row r="416" spans="1:21">
      <c r="A416" t="s">
        <v>4</v>
      </c>
      <c r="B416">
        <v>986347801</v>
      </c>
      <c r="C416" t="s">
        <v>69</v>
      </c>
      <c r="D416">
        <v>319180</v>
      </c>
      <c r="E416" t="str">
        <f t="shared" si="6"/>
        <v>Distribusjonsnett</v>
      </c>
      <c r="F416" t="s">
        <v>13</v>
      </c>
      <c r="G416">
        <v>23638</v>
      </c>
      <c r="J416">
        <v>3238</v>
      </c>
      <c r="L416">
        <v>26876</v>
      </c>
      <c r="M416">
        <v>7647</v>
      </c>
      <c r="Q416">
        <v>989</v>
      </c>
      <c r="S416">
        <v>8636</v>
      </c>
      <c r="T416">
        <v>15991</v>
      </c>
      <c r="U416">
        <v>18240</v>
      </c>
    </row>
    <row r="417" spans="1:21">
      <c r="A417" t="s">
        <v>4</v>
      </c>
      <c r="B417">
        <v>986347801</v>
      </c>
      <c r="C417" t="s">
        <v>69</v>
      </c>
      <c r="D417">
        <v>319190</v>
      </c>
      <c r="E417" t="str">
        <f t="shared" si="6"/>
        <v>Distribusjonsnett</v>
      </c>
      <c r="F417" t="s">
        <v>14</v>
      </c>
      <c r="G417">
        <v>12219</v>
      </c>
      <c r="J417">
        <v>60</v>
      </c>
      <c r="L417">
        <v>12279</v>
      </c>
      <c r="M417">
        <v>4520</v>
      </c>
      <c r="Q417">
        <v>403</v>
      </c>
      <c r="S417">
        <v>4923</v>
      </c>
      <c r="T417">
        <v>7699</v>
      </c>
      <c r="U417">
        <v>7356</v>
      </c>
    </row>
    <row r="418" spans="1:21">
      <c r="A418" t="s">
        <v>4</v>
      </c>
      <c r="B418">
        <v>986347801</v>
      </c>
      <c r="C418" t="s">
        <v>69</v>
      </c>
      <c r="D418">
        <v>319200</v>
      </c>
      <c r="E418" t="str">
        <f t="shared" si="6"/>
        <v>Distribusjonsnett</v>
      </c>
      <c r="F418" t="s">
        <v>15</v>
      </c>
      <c r="G418">
        <v>29457</v>
      </c>
      <c r="J418">
        <v>4499</v>
      </c>
      <c r="L418">
        <v>33956</v>
      </c>
      <c r="M418">
        <v>5196</v>
      </c>
      <c r="Q418">
        <v>1124</v>
      </c>
      <c r="S418">
        <v>6320</v>
      </c>
      <c r="T418">
        <v>24261</v>
      </c>
      <c r="U418">
        <v>27636</v>
      </c>
    </row>
    <row r="419" spans="1:21">
      <c r="A419" t="s">
        <v>4</v>
      </c>
      <c r="B419">
        <v>986347801</v>
      </c>
      <c r="C419" t="s">
        <v>69</v>
      </c>
      <c r="D419">
        <v>319250</v>
      </c>
      <c r="E419" t="str">
        <f t="shared" si="6"/>
        <v>Distribusjonsnett</v>
      </c>
      <c r="F419" t="s">
        <v>18</v>
      </c>
      <c r="G419">
        <v>94765</v>
      </c>
      <c r="J419">
        <v>8527</v>
      </c>
      <c r="L419">
        <v>103292</v>
      </c>
      <c r="M419">
        <v>43058</v>
      </c>
      <c r="Q419">
        <v>3047</v>
      </c>
      <c r="S419">
        <v>46105</v>
      </c>
      <c r="T419">
        <v>51707</v>
      </c>
      <c r="U419">
        <v>57187</v>
      </c>
    </row>
    <row r="420" spans="1:21">
      <c r="A420" t="s">
        <v>4</v>
      </c>
      <c r="B420">
        <v>986347801</v>
      </c>
      <c r="C420" t="s">
        <v>69</v>
      </c>
      <c r="D420">
        <v>319270</v>
      </c>
      <c r="E420" t="str">
        <f t="shared" si="6"/>
        <v>Sum Nettvirksomhet</v>
      </c>
      <c r="F420" t="s">
        <v>19</v>
      </c>
      <c r="G420">
        <v>166633</v>
      </c>
      <c r="J420">
        <v>8527</v>
      </c>
      <c r="L420">
        <v>175160</v>
      </c>
      <c r="M420">
        <v>75076</v>
      </c>
      <c r="Q420">
        <v>4564</v>
      </c>
      <c r="S420">
        <v>79640</v>
      </c>
      <c r="T420">
        <v>91557</v>
      </c>
      <c r="U420">
        <v>95520</v>
      </c>
    </row>
    <row r="421" spans="1:21">
      <c r="A421" t="s">
        <v>4</v>
      </c>
      <c r="B421">
        <v>938260494</v>
      </c>
      <c r="C421" t="s">
        <v>70</v>
      </c>
      <c r="D421">
        <v>319000</v>
      </c>
      <c r="E421" t="str">
        <f t="shared" si="6"/>
        <v>Sentralnett</v>
      </c>
      <c r="F421" t="s">
        <v>6</v>
      </c>
      <c r="G421">
        <v>0</v>
      </c>
      <c r="L421">
        <v>0</v>
      </c>
      <c r="M421">
        <v>0</v>
      </c>
      <c r="S421">
        <v>0</v>
      </c>
      <c r="T421">
        <v>0</v>
      </c>
      <c r="U421">
        <v>0</v>
      </c>
    </row>
    <row r="422" spans="1:21">
      <c r="A422" t="s">
        <v>4</v>
      </c>
      <c r="B422">
        <v>938260494</v>
      </c>
      <c r="C422" t="s">
        <v>70</v>
      </c>
      <c r="D422">
        <v>319010</v>
      </c>
      <c r="E422" t="str">
        <f t="shared" si="6"/>
        <v>Sentralnett</v>
      </c>
      <c r="F422" t="s">
        <v>7</v>
      </c>
      <c r="G422">
        <v>0</v>
      </c>
      <c r="L422">
        <v>0</v>
      </c>
      <c r="M422">
        <v>0</v>
      </c>
      <c r="S422">
        <v>0</v>
      </c>
      <c r="T422">
        <v>0</v>
      </c>
      <c r="U422">
        <v>0</v>
      </c>
    </row>
    <row r="423" spans="1:21">
      <c r="A423" t="s">
        <v>4</v>
      </c>
      <c r="B423">
        <v>938260494</v>
      </c>
      <c r="C423" t="s">
        <v>70</v>
      </c>
      <c r="D423">
        <v>319020</v>
      </c>
      <c r="E423" t="str">
        <f t="shared" si="6"/>
        <v>Sentralnett</v>
      </c>
      <c r="F423" t="s">
        <v>30</v>
      </c>
      <c r="G423">
        <v>0</v>
      </c>
      <c r="L423">
        <v>0</v>
      </c>
      <c r="M423">
        <v>0</v>
      </c>
      <c r="S423">
        <v>0</v>
      </c>
      <c r="T423">
        <v>0</v>
      </c>
      <c r="U423">
        <v>0</v>
      </c>
    </row>
    <row r="424" spans="1:21">
      <c r="A424" t="s">
        <v>4</v>
      </c>
      <c r="B424">
        <v>938260494</v>
      </c>
      <c r="C424" t="s">
        <v>70</v>
      </c>
      <c r="D424">
        <v>319050</v>
      </c>
      <c r="E424" t="str">
        <f t="shared" si="6"/>
        <v>Sentralnett</v>
      </c>
      <c r="F424" t="s">
        <v>32</v>
      </c>
      <c r="G424">
        <v>0</v>
      </c>
      <c r="L424">
        <v>0</v>
      </c>
      <c r="M424">
        <v>0</v>
      </c>
      <c r="S424">
        <v>0</v>
      </c>
      <c r="T424">
        <v>0</v>
      </c>
      <c r="U424">
        <v>0</v>
      </c>
    </row>
    <row r="425" spans="1:21">
      <c r="A425" t="s">
        <v>4</v>
      </c>
      <c r="B425">
        <v>938260494</v>
      </c>
      <c r="C425" t="s">
        <v>70</v>
      </c>
      <c r="D425">
        <v>319060</v>
      </c>
      <c r="E425" t="str">
        <f t="shared" si="6"/>
        <v>Regionalnett</v>
      </c>
      <c r="F425" t="s">
        <v>6</v>
      </c>
      <c r="G425">
        <v>2814</v>
      </c>
      <c r="L425">
        <v>2814</v>
      </c>
      <c r="M425">
        <v>2814</v>
      </c>
      <c r="S425">
        <v>2814</v>
      </c>
      <c r="T425">
        <v>0</v>
      </c>
      <c r="U425">
        <v>0</v>
      </c>
    </row>
    <row r="426" spans="1:21">
      <c r="A426" t="s">
        <v>4</v>
      </c>
      <c r="B426">
        <v>938260494</v>
      </c>
      <c r="C426" t="s">
        <v>70</v>
      </c>
      <c r="D426">
        <v>319090</v>
      </c>
      <c r="E426" t="str">
        <f t="shared" si="6"/>
        <v>Regionalnett</v>
      </c>
      <c r="F426" t="s">
        <v>8</v>
      </c>
      <c r="G426">
        <v>445</v>
      </c>
      <c r="L426">
        <v>445</v>
      </c>
      <c r="M426">
        <v>445</v>
      </c>
      <c r="S426">
        <v>445</v>
      </c>
      <c r="T426">
        <v>0</v>
      </c>
      <c r="U426">
        <v>0</v>
      </c>
    </row>
    <row r="427" spans="1:21">
      <c r="A427" t="s">
        <v>4</v>
      </c>
      <c r="B427">
        <v>938260494</v>
      </c>
      <c r="C427" t="s">
        <v>70</v>
      </c>
      <c r="D427">
        <v>319100</v>
      </c>
      <c r="E427" t="str">
        <f t="shared" si="6"/>
        <v>Regionalnett</v>
      </c>
      <c r="F427" t="s">
        <v>22</v>
      </c>
      <c r="G427">
        <v>2597</v>
      </c>
      <c r="L427">
        <v>2597</v>
      </c>
      <c r="M427">
        <v>2597</v>
      </c>
      <c r="S427">
        <v>2597</v>
      </c>
      <c r="T427">
        <v>0</v>
      </c>
      <c r="U427">
        <v>0</v>
      </c>
    </row>
    <row r="428" spans="1:21">
      <c r="A428" t="s">
        <v>4</v>
      </c>
      <c r="B428">
        <v>938260494</v>
      </c>
      <c r="C428" t="s">
        <v>70</v>
      </c>
      <c r="D428">
        <v>319130</v>
      </c>
      <c r="E428" t="str">
        <f t="shared" si="6"/>
        <v>Regionalnett</v>
      </c>
      <c r="F428" t="s">
        <v>9</v>
      </c>
      <c r="G428">
        <v>5856</v>
      </c>
      <c r="L428">
        <v>5856</v>
      </c>
      <c r="M428">
        <v>5856</v>
      </c>
      <c r="S428">
        <v>5856</v>
      </c>
      <c r="T428">
        <v>0</v>
      </c>
      <c r="U428">
        <v>0</v>
      </c>
    </row>
    <row r="429" spans="1:21">
      <c r="A429" t="s">
        <v>4</v>
      </c>
      <c r="B429">
        <v>938260494</v>
      </c>
      <c r="C429" t="s">
        <v>70</v>
      </c>
      <c r="D429">
        <v>319150</v>
      </c>
      <c r="E429" t="str">
        <f t="shared" si="6"/>
        <v>Distribusjonsnett</v>
      </c>
      <c r="F429" t="s">
        <v>10</v>
      </c>
      <c r="G429">
        <v>6117</v>
      </c>
      <c r="L429">
        <v>6117</v>
      </c>
      <c r="M429">
        <v>5718</v>
      </c>
      <c r="Q429">
        <v>70</v>
      </c>
      <c r="S429">
        <v>5788</v>
      </c>
      <c r="T429">
        <v>399</v>
      </c>
      <c r="U429">
        <v>329</v>
      </c>
    </row>
    <row r="430" spans="1:21">
      <c r="A430" t="s">
        <v>4</v>
      </c>
      <c r="B430">
        <v>938260494</v>
      </c>
      <c r="C430" t="s">
        <v>70</v>
      </c>
      <c r="D430">
        <v>319160</v>
      </c>
      <c r="E430" t="str">
        <f t="shared" si="6"/>
        <v>Distribusjonsnett</v>
      </c>
      <c r="F430" t="s">
        <v>11</v>
      </c>
      <c r="G430">
        <v>618</v>
      </c>
      <c r="J430">
        <v>32</v>
      </c>
      <c r="L430">
        <v>650</v>
      </c>
      <c r="M430">
        <v>52</v>
      </c>
      <c r="Q430">
        <v>18</v>
      </c>
      <c r="S430">
        <v>70</v>
      </c>
      <c r="T430">
        <v>566</v>
      </c>
      <c r="U430">
        <v>580</v>
      </c>
    </row>
    <row r="431" spans="1:21">
      <c r="A431" t="s">
        <v>4</v>
      </c>
      <c r="B431">
        <v>938260494</v>
      </c>
      <c r="C431" t="s">
        <v>70</v>
      </c>
      <c r="D431">
        <v>319180</v>
      </c>
      <c r="E431" t="str">
        <f t="shared" si="6"/>
        <v>Distribusjonsnett</v>
      </c>
      <c r="F431" t="s">
        <v>13</v>
      </c>
      <c r="G431">
        <v>5132</v>
      </c>
      <c r="I431">
        <v>-98</v>
      </c>
      <c r="J431">
        <v>53</v>
      </c>
      <c r="L431">
        <v>5087</v>
      </c>
      <c r="M431">
        <v>2997</v>
      </c>
      <c r="Q431">
        <v>97</v>
      </c>
      <c r="S431">
        <v>3094</v>
      </c>
      <c r="T431">
        <v>2135</v>
      </c>
      <c r="U431">
        <v>1993</v>
      </c>
    </row>
    <row r="432" spans="1:21">
      <c r="A432" t="s">
        <v>4</v>
      </c>
      <c r="B432">
        <v>938260494</v>
      </c>
      <c r="C432" t="s">
        <v>70</v>
      </c>
      <c r="D432">
        <v>319190</v>
      </c>
      <c r="E432" t="str">
        <f t="shared" si="6"/>
        <v>Distribusjonsnett</v>
      </c>
      <c r="F432" t="s">
        <v>14</v>
      </c>
      <c r="G432">
        <v>5444</v>
      </c>
      <c r="L432">
        <v>5444</v>
      </c>
      <c r="M432">
        <v>3867</v>
      </c>
      <c r="Q432">
        <v>62</v>
      </c>
      <c r="S432">
        <v>3929</v>
      </c>
      <c r="T432">
        <v>1577</v>
      </c>
      <c r="U432">
        <v>1515</v>
      </c>
    </row>
    <row r="433" spans="1:21">
      <c r="A433" t="s">
        <v>4</v>
      </c>
      <c r="B433">
        <v>938260494</v>
      </c>
      <c r="C433" t="s">
        <v>70</v>
      </c>
      <c r="D433">
        <v>319200</v>
      </c>
      <c r="E433" t="str">
        <f t="shared" si="6"/>
        <v>Distribusjonsnett</v>
      </c>
      <c r="F433" t="s">
        <v>15</v>
      </c>
      <c r="G433">
        <v>1715</v>
      </c>
      <c r="J433">
        <v>177</v>
      </c>
      <c r="L433">
        <v>1892</v>
      </c>
      <c r="M433">
        <v>191</v>
      </c>
      <c r="Q433">
        <v>60</v>
      </c>
      <c r="S433">
        <v>251</v>
      </c>
      <c r="T433">
        <v>1524</v>
      </c>
      <c r="U433">
        <v>1641</v>
      </c>
    </row>
    <row r="434" spans="1:21">
      <c r="A434" t="s">
        <v>4</v>
      </c>
      <c r="B434">
        <v>938260494</v>
      </c>
      <c r="C434" t="s">
        <v>70</v>
      </c>
      <c r="D434">
        <v>319250</v>
      </c>
      <c r="E434" t="str">
        <f t="shared" si="6"/>
        <v>Distribusjonsnett</v>
      </c>
      <c r="F434" t="s">
        <v>18</v>
      </c>
      <c r="G434">
        <v>19026</v>
      </c>
      <c r="I434">
        <v>-98</v>
      </c>
      <c r="J434">
        <v>262</v>
      </c>
      <c r="L434">
        <v>19190</v>
      </c>
      <c r="M434">
        <v>12825</v>
      </c>
      <c r="Q434">
        <v>307</v>
      </c>
      <c r="S434">
        <v>13132</v>
      </c>
      <c r="T434">
        <v>6201</v>
      </c>
      <c r="U434">
        <v>6058</v>
      </c>
    </row>
    <row r="435" spans="1:21">
      <c r="A435" t="s">
        <v>4</v>
      </c>
      <c r="B435">
        <v>938260494</v>
      </c>
      <c r="C435" t="s">
        <v>70</v>
      </c>
      <c r="D435">
        <v>319270</v>
      </c>
      <c r="E435" t="str">
        <f t="shared" si="6"/>
        <v>Sum Nettvirksomhet</v>
      </c>
      <c r="F435" t="s">
        <v>19</v>
      </c>
      <c r="G435">
        <v>24882</v>
      </c>
      <c r="I435">
        <v>-98</v>
      </c>
      <c r="J435">
        <v>262</v>
      </c>
      <c r="L435">
        <v>25046</v>
      </c>
      <c r="M435">
        <v>18681</v>
      </c>
      <c r="Q435">
        <v>307</v>
      </c>
      <c r="S435">
        <v>18988</v>
      </c>
      <c r="T435">
        <v>6201</v>
      </c>
      <c r="U435">
        <v>6058</v>
      </c>
    </row>
    <row r="436" spans="1:21">
      <c r="A436" t="s">
        <v>4</v>
      </c>
      <c r="B436">
        <v>933297292</v>
      </c>
      <c r="C436" t="s">
        <v>71</v>
      </c>
      <c r="D436">
        <v>319150</v>
      </c>
      <c r="E436" t="str">
        <f t="shared" si="6"/>
        <v>Distribusjonsnett</v>
      </c>
      <c r="F436" t="s">
        <v>10</v>
      </c>
      <c r="G436">
        <v>724</v>
      </c>
      <c r="J436">
        <v>60</v>
      </c>
      <c r="L436">
        <v>784</v>
      </c>
      <c r="M436">
        <v>309</v>
      </c>
      <c r="Q436">
        <v>22</v>
      </c>
      <c r="S436">
        <v>331</v>
      </c>
      <c r="T436">
        <v>415</v>
      </c>
      <c r="U436">
        <v>453</v>
      </c>
    </row>
    <row r="437" spans="1:21">
      <c r="A437" t="s">
        <v>4</v>
      </c>
      <c r="B437">
        <v>933297292</v>
      </c>
      <c r="C437" t="s">
        <v>71</v>
      </c>
      <c r="D437">
        <v>319160</v>
      </c>
      <c r="E437" t="str">
        <f t="shared" si="6"/>
        <v>Distribusjonsnett</v>
      </c>
      <c r="F437" t="s">
        <v>11</v>
      </c>
      <c r="G437">
        <v>6093</v>
      </c>
      <c r="J437">
        <v>369</v>
      </c>
      <c r="L437">
        <v>6462</v>
      </c>
      <c r="M437">
        <v>1358</v>
      </c>
      <c r="Q437">
        <v>186</v>
      </c>
      <c r="S437">
        <v>1544</v>
      </c>
      <c r="T437">
        <v>4735</v>
      </c>
      <c r="U437">
        <v>4918</v>
      </c>
    </row>
    <row r="438" spans="1:21">
      <c r="A438" t="s">
        <v>4</v>
      </c>
      <c r="B438">
        <v>933297292</v>
      </c>
      <c r="C438" t="s">
        <v>71</v>
      </c>
      <c r="D438">
        <v>319180</v>
      </c>
      <c r="E438" t="str">
        <f t="shared" si="6"/>
        <v>Distribusjonsnett</v>
      </c>
      <c r="F438" t="s">
        <v>13</v>
      </c>
      <c r="G438">
        <v>5519</v>
      </c>
      <c r="J438">
        <v>711</v>
      </c>
      <c r="L438">
        <v>6230</v>
      </c>
      <c r="M438">
        <v>1075</v>
      </c>
      <c r="Q438">
        <v>248</v>
      </c>
      <c r="S438">
        <v>1323</v>
      </c>
      <c r="T438">
        <v>4444</v>
      </c>
      <c r="U438">
        <v>4907</v>
      </c>
    </row>
    <row r="439" spans="1:21">
      <c r="A439" t="s">
        <v>4</v>
      </c>
      <c r="B439">
        <v>933297292</v>
      </c>
      <c r="C439" t="s">
        <v>71</v>
      </c>
      <c r="D439">
        <v>319190</v>
      </c>
      <c r="E439" t="str">
        <f t="shared" si="6"/>
        <v>Distribusjonsnett</v>
      </c>
      <c r="F439" t="s">
        <v>14</v>
      </c>
      <c r="G439">
        <v>1909</v>
      </c>
      <c r="J439">
        <v>249</v>
      </c>
      <c r="L439">
        <v>2158</v>
      </c>
      <c r="M439">
        <v>395</v>
      </c>
      <c r="Q439">
        <v>68</v>
      </c>
      <c r="S439">
        <v>463</v>
      </c>
      <c r="T439">
        <v>1514</v>
      </c>
      <c r="U439">
        <v>1695</v>
      </c>
    </row>
    <row r="440" spans="1:21">
      <c r="A440" t="s">
        <v>4</v>
      </c>
      <c r="B440">
        <v>933297292</v>
      </c>
      <c r="C440" t="s">
        <v>71</v>
      </c>
      <c r="D440">
        <v>319200</v>
      </c>
      <c r="E440" t="str">
        <f t="shared" si="6"/>
        <v>Distribusjonsnett</v>
      </c>
      <c r="F440" t="s">
        <v>15</v>
      </c>
      <c r="G440">
        <v>6735</v>
      </c>
      <c r="J440">
        <v>668</v>
      </c>
      <c r="L440">
        <v>7403</v>
      </c>
      <c r="M440">
        <v>1871</v>
      </c>
      <c r="Q440">
        <v>260</v>
      </c>
      <c r="S440">
        <v>2131</v>
      </c>
      <c r="T440">
        <v>4864</v>
      </c>
      <c r="U440">
        <v>5272</v>
      </c>
    </row>
    <row r="441" spans="1:21">
      <c r="A441" t="s">
        <v>4</v>
      </c>
      <c r="B441">
        <v>933297292</v>
      </c>
      <c r="C441" t="s">
        <v>71</v>
      </c>
      <c r="D441">
        <v>319250</v>
      </c>
      <c r="E441" t="str">
        <f t="shared" si="6"/>
        <v>Distribusjonsnett</v>
      </c>
      <c r="F441" t="s">
        <v>18</v>
      </c>
      <c r="G441">
        <v>20980</v>
      </c>
      <c r="J441">
        <v>2057</v>
      </c>
      <c r="L441">
        <v>23037</v>
      </c>
      <c r="M441">
        <v>5008</v>
      </c>
      <c r="Q441">
        <v>784</v>
      </c>
      <c r="S441">
        <v>5792</v>
      </c>
      <c r="T441">
        <v>15972</v>
      </c>
      <c r="U441">
        <v>17245</v>
      </c>
    </row>
    <row r="442" spans="1:21">
      <c r="A442" t="s">
        <v>4</v>
      </c>
      <c r="B442">
        <v>933297292</v>
      </c>
      <c r="C442" t="s">
        <v>71</v>
      </c>
      <c r="D442">
        <v>319270</v>
      </c>
      <c r="E442" t="str">
        <f t="shared" si="6"/>
        <v>Sum Nettvirksomhet</v>
      </c>
      <c r="F442" t="s">
        <v>19</v>
      </c>
      <c r="G442">
        <v>20980</v>
      </c>
      <c r="J442">
        <v>2057</v>
      </c>
      <c r="L442">
        <v>23037</v>
      </c>
      <c r="M442">
        <v>5008</v>
      </c>
      <c r="Q442">
        <v>784</v>
      </c>
      <c r="S442">
        <v>5792</v>
      </c>
      <c r="T442">
        <v>15972</v>
      </c>
      <c r="U442">
        <v>17245</v>
      </c>
    </row>
    <row r="443" spans="1:21">
      <c r="A443" t="s">
        <v>4</v>
      </c>
      <c r="B443">
        <v>980038408</v>
      </c>
      <c r="C443" t="s">
        <v>72</v>
      </c>
      <c r="D443">
        <v>319070</v>
      </c>
      <c r="E443" t="str">
        <f t="shared" si="6"/>
        <v>Regionalnett</v>
      </c>
      <c r="F443" t="s">
        <v>7</v>
      </c>
      <c r="G443">
        <v>26660</v>
      </c>
      <c r="J443">
        <v>688</v>
      </c>
      <c r="L443">
        <v>27348</v>
      </c>
      <c r="M443">
        <v>7359</v>
      </c>
      <c r="Q443">
        <v>772</v>
      </c>
      <c r="S443">
        <v>8131</v>
      </c>
      <c r="T443">
        <v>19301</v>
      </c>
      <c r="U443">
        <v>19217</v>
      </c>
    </row>
    <row r="444" spans="1:21">
      <c r="A444" t="s">
        <v>4</v>
      </c>
      <c r="B444">
        <v>980038408</v>
      </c>
      <c r="C444" t="s">
        <v>72</v>
      </c>
      <c r="D444">
        <v>319090</v>
      </c>
      <c r="E444" t="str">
        <f t="shared" si="6"/>
        <v>Regionalnett</v>
      </c>
      <c r="F444" t="s">
        <v>8</v>
      </c>
      <c r="G444">
        <v>2533</v>
      </c>
      <c r="J444">
        <v>3500</v>
      </c>
      <c r="L444">
        <v>6033</v>
      </c>
      <c r="M444">
        <v>819</v>
      </c>
      <c r="Q444">
        <v>171</v>
      </c>
      <c r="S444">
        <v>990</v>
      </c>
      <c r="T444">
        <v>1714</v>
      </c>
      <c r="U444">
        <v>5043</v>
      </c>
    </row>
    <row r="445" spans="1:21">
      <c r="A445" t="s">
        <v>4</v>
      </c>
      <c r="B445">
        <v>980038408</v>
      </c>
      <c r="C445" t="s">
        <v>72</v>
      </c>
      <c r="D445">
        <v>319130</v>
      </c>
      <c r="E445" t="str">
        <f t="shared" si="6"/>
        <v>Regionalnett</v>
      </c>
      <c r="F445" t="s">
        <v>9</v>
      </c>
      <c r="G445">
        <v>29193</v>
      </c>
      <c r="J445">
        <v>4188</v>
      </c>
      <c r="L445">
        <v>33381</v>
      </c>
      <c r="M445">
        <v>8178</v>
      </c>
      <c r="Q445">
        <v>943</v>
      </c>
      <c r="S445">
        <v>9121</v>
      </c>
      <c r="T445">
        <v>21015</v>
      </c>
      <c r="U445">
        <v>24260</v>
      </c>
    </row>
    <row r="446" spans="1:21">
      <c r="A446" t="s">
        <v>4</v>
      </c>
      <c r="B446">
        <v>980038408</v>
      </c>
      <c r="C446" t="s">
        <v>72</v>
      </c>
      <c r="D446">
        <v>319150</v>
      </c>
      <c r="E446" t="str">
        <f t="shared" si="6"/>
        <v>Distribusjonsnett</v>
      </c>
      <c r="F446" t="s">
        <v>10</v>
      </c>
      <c r="G446">
        <v>415</v>
      </c>
      <c r="L446">
        <v>415</v>
      </c>
      <c r="M446">
        <v>176</v>
      </c>
      <c r="Q446">
        <v>12</v>
      </c>
      <c r="S446">
        <v>188</v>
      </c>
      <c r="T446">
        <v>239</v>
      </c>
      <c r="U446">
        <v>227</v>
      </c>
    </row>
    <row r="447" spans="1:21">
      <c r="A447" t="s">
        <v>4</v>
      </c>
      <c r="B447">
        <v>980038408</v>
      </c>
      <c r="C447" t="s">
        <v>72</v>
      </c>
      <c r="D447">
        <v>319160</v>
      </c>
      <c r="E447" t="str">
        <f t="shared" si="6"/>
        <v>Distribusjonsnett</v>
      </c>
      <c r="F447" t="s">
        <v>11</v>
      </c>
      <c r="G447">
        <v>40435</v>
      </c>
      <c r="J447">
        <v>1960</v>
      </c>
      <c r="L447">
        <v>42395</v>
      </c>
      <c r="M447">
        <v>4192</v>
      </c>
      <c r="Q447">
        <v>1183</v>
      </c>
      <c r="S447">
        <v>5375</v>
      </c>
      <c r="T447">
        <v>36243</v>
      </c>
      <c r="U447">
        <v>37020</v>
      </c>
    </row>
    <row r="448" spans="1:21">
      <c r="A448" t="s">
        <v>4</v>
      </c>
      <c r="B448">
        <v>980038408</v>
      </c>
      <c r="C448" t="s">
        <v>72</v>
      </c>
      <c r="D448">
        <v>319170</v>
      </c>
      <c r="E448" t="str">
        <f t="shared" si="6"/>
        <v>Distribusjonsnett</v>
      </c>
      <c r="F448" t="s">
        <v>12</v>
      </c>
      <c r="G448">
        <v>132</v>
      </c>
      <c r="L448">
        <v>132</v>
      </c>
      <c r="M448">
        <v>62</v>
      </c>
      <c r="Q448">
        <v>4</v>
      </c>
      <c r="S448">
        <v>66</v>
      </c>
      <c r="T448">
        <v>70</v>
      </c>
      <c r="U448">
        <v>66</v>
      </c>
    </row>
    <row r="449" spans="1:21">
      <c r="A449" t="s">
        <v>4</v>
      </c>
      <c r="B449">
        <v>980038408</v>
      </c>
      <c r="C449" t="s">
        <v>72</v>
      </c>
      <c r="D449">
        <v>319180</v>
      </c>
      <c r="E449" t="str">
        <f t="shared" si="6"/>
        <v>Distribusjonsnett</v>
      </c>
      <c r="F449" t="s">
        <v>13</v>
      </c>
      <c r="G449">
        <v>60016</v>
      </c>
      <c r="J449">
        <v>10748</v>
      </c>
      <c r="L449">
        <v>70764</v>
      </c>
      <c r="M449">
        <v>11511</v>
      </c>
      <c r="Q449">
        <v>2616</v>
      </c>
      <c r="S449">
        <v>14127</v>
      </c>
      <c r="T449">
        <v>48505</v>
      </c>
      <c r="U449">
        <v>56637</v>
      </c>
    </row>
    <row r="450" spans="1:21">
      <c r="A450" t="s">
        <v>4</v>
      </c>
      <c r="B450">
        <v>980038408</v>
      </c>
      <c r="C450" t="s">
        <v>72</v>
      </c>
      <c r="D450">
        <v>319190</v>
      </c>
      <c r="E450" t="str">
        <f t="shared" si="6"/>
        <v>Distribusjonsnett</v>
      </c>
      <c r="F450" t="s">
        <v>14</v>
      </c>
      <c r="G450">
        <v>2630</v>
      </c>
      <c r="J450">
        <v>131</v>
      </c>
      <c r="L450">
        <v>2761</v>
      </c>
      <c r="M450">
        <v>987</v>
      </c>
      <c r="Q450">
        <v>90</v>
      </c>
      <c r="S450">
        <v>1077</v>
      </c>
      <c r="T450">
        <v>1643</v>
      </c>
      <c r="U450">
        <v>1684</v>
      </c>
    </row>
    <row r="451" spans="1:21">
      <c r="A451" t="s">
        <v>4</v>
      </c>
      <c r="B451">
        <v>980038408</v>
      </c>
      <c r="C451" t="s">
        <v>72</v>
      </c>
      <c r="D451">
        <v>319200</v>
      </c>
      <c r="E451" t="str">
        <f t="shared" si="6"/>
        <v>Distribusjonsnett</v>
      </c>
      <c r="F451" t="s">
        <v>15</v>
      </c>
      <c r="G451">
        <v>102511</v>
      </c>
      <c r="J451">
        <v>10808</v>
      </c>
      <c r="L451">
        <v>113319</v>
      </c>
      <c r="M451">
        <v>23551</v>
      </c>
      <c r="Q451">
        <v>3597</v>
      </c>
      <c r="S451">
        <v>27148</v>
      </c>
      <c r="T451">
        <v>78960</v>
      </c>
      <c r="U451">
        <v>86171</v>
      </c>
    </row>
    <row r="452" spans="1:21">
      <c r="A452" t="s">
        <v>4</v>
      </c>
      <c r="B452">
        <v>980038408</v>
      </c>
      <c r="C452" t="s">
        <v>72</v>
      </c>
      <c r="D452">
        <v>319250</v>
      </c>
      <c r="E452" t="str">
        <f t="shared" ref="E452:E515" si="7">IF(D452&lt;319060,"Sentralnett",IF(D452&lt;319150,"Regionalnett",IF(D452&lt;319270,"Distribusjonsnett",IF(D452&gt;=319270,"Sum Nettvirksomhet",0))))</f>
        <v>Distribusjonsnett</v>
      </c>
      <c r="F452" t="s">
        <v>18</v>
      </c>
      <c r="G452">
        <v>206139</v>
      </c>
      <c r="J452">
        <v>23647</v>
      </c>
      <c r="L452">
        <v>229786</v>
      </c>
      <c r="M452">
        <v>40479</v>
      </c>
      <c r="Q452">
        <v>7502</v>
      </c>
      <c r="S452">
        <v>47981</v>
      </c>
      <c r="T452">
        <v>165660</v>
      </c>
      <c r="U452">
        <v>181805</v>
      </c>
    </row>
    <row r="453" spans="1:21">
      <c r="A453" t="s">
        <v>4</v>
      </c>
      <c r="B453">
        <v>980038408</v>
      </c>
      <c r="C453" t="s">
        <v>72</v>
      </c>
      <c r="D453">
        <v>319270</v>
      </c>
      <c r="E453" t="str">
        <f t="shared" si="7"/>
        <v>Sum Nettvirksomhet</v>
      </c>
      <c r="F453" t="s">
        <v>19</v>
      </c>
      <c r="G453">
        <v>235332</v>
      </c>
      <c r="J453">
        <v>27835</v>
      </c>
      <c r="L453">
        <v>263167</v>
      </c>
      <c r="M453">
        <v>48657</v>
      </c>
      <c r="Q453">
        <v>8445</v>
      </c>
      <c r="S453">
        <v>57102</v>
      </c>
      <c r="T453">
        <v>186675</v>
      </c>
      <c r="U453">
        <v>206065</v>
      </c>
    </row>
    <row r="454" spans="1:21">
      <c r="A454" t="s">
        <v>4</v>
      </c>
      <c r="B454">
        <v>914078865</v>
      </c>
      <c r="C454" t="s">
        <v>73</v>
      </c>
      <c r="D454">
        <v>319060</v>
      </c>
      <c r="E454" t="str">
        <f t="shared" si="7"/>
        <v>Regionalnett</v>
      </c>
      <c r="F454" t="s">
        <v>6</v>
      </c>
      <c r="G454">
        <v>938</v>
      </c>
      <c r="L454">
        <v>938</v>
      </c>
      <c r="M454">
        <v>812</v>
      </c>
      <c r="Q454">
        <v>4</v>
      </c>
      <c r="S454">
        <v>816</v>
      </c>
      <c r="T454">
        <v>126</v>
      </c>
      <c r="U454">
        <v>122</v>
      </c>
    </row>
    <row r="455" spans="1:21">
      <c r="A455" t="s">
        <v>4</v>
      </c>
      <c r="B455">
        <v>914078865</v>
      </c>
      <c r="C455" t="s">
        <v>73</v>
      </c>
      <c r="D455">
        <v>319070</v>
      </c>
      <c r="E455" t="str">
        <f t="shared" si="7"/>
        <v>Regionalnett</v>
      </c>
      <c r="F455" t="s">
        <v>7</v>
      </c>
      <c r="G455">
        <v>220</v>
      </c>
      <c r="L455">
        <v>220</v>
      </c>
      <c r="M455">
        <v>220</v>
      </c>
      <c r="S455">
        <v>220</v>
      </c>
      <c r="T455">
        <v>0</v>
      </c>
      <c r="U455">
        <v>0</v>
      </c>
    </row>
    <row r="456" spans="1:21">
      <c r="A456" t="s">
        <v>4</v>
      </c>
      <c r="B456">
        <v>914078865</v>
      </c>
      <c r="C456" t="s">
        <v>73</v>
      </c>
      <c r="D456">
        <v>319090</v>
      </c>
      <c r="E456" t="str">
        <f t="shared" si="7"/>
        <v>Regionalnett</v>
      </c>
      <c r="F456" t="s">
        <v>8</v>
      </c>
      <c r="G456">
        <v>4993</v>
      </c>
      <c r="L456">
        <v>4993</v>
      </c>
      <c r="M456">
        <v>1113</v>
      </c>
      <c r="Q456">
        <v>121</v>
      </c>
      <c r="S456">
        <v>1234</v>
      </c>
      <c r="T456">
        <v>3880</v>
      </c>
      <c r="U456">
        <v>3759</v>
      </c>
    </row>
    <row r="457" spans="1:21">
      <c r="A457" t="s">
        <v>4</v>
      </c>
      <c r="B457">
        <v>914078865</v>
      </c>
      <c r="C457" t="s">
        <v>73</v>
      </c>
      <c r="D457">
        <v>319130</v>
      </c>
      <c r="E457" t="str">
        <f t="shared" si="7"/>
        <v>Regionalnett</v>
      </c>
      <c r="F457" t="s">
        <v>9</v>
      </c>
      <c r="G457">
        <v>6151</v>
      </c>
      <c r="L457">
        <v>6151</v>
      </c>
      <c r="M457">
        <v>2145</v>
      </c>
      <c r="Q457">
        <v>125</v>
      </c>
      <c r="S457">
        <v>2270</v>
      </c>
      <c r="T457">
        <v>4006</v>
      </c>
      <c r="U457">
        <v>3881</v>
      </c>
    </row>
    <row r="458" spans="1:21">
      <c r="A458" t="s">
        <v>4</v>
      </c>
      <c r="B458">
        <v>914078865</v>
      </c>
      <c r="C458" t="s">
        <v>73</v>
      </c>
      <c r="D458">
        <v>319150</v>
      </c>
      <c r="E458" t="str">
        <f t="shared" si="7"/>
        <v>Distribusjonsnett</v>
      </c>
      <c r="F458" t="s">
        <v>10</v>
      </c>
      <c r="G458">
        <v>3828</v>
      </c>
      <c r="L458">
        <v>3828</v>
      </c>
      <c r="M458">
        <v>285</v>
      </c>
      <c r="Q458">
        <v>108</v>
      </c>
      <c r="S458">
        <v>393</v>
      </c>
      <c r="T458">
        <v>3543</v>
      </c>
      <c r="U458">
        <v>3435</v>
      </c>
    </row>
    <row r="459" spans="1:21">
      <c r="A459" t="s">
        <v>4</v>
      </c>
      <c r="B459">
        <v>914078865</v>
      </c>
      <c r="C459" t="s">
        <v>73</v>
      </c>
      <c r="D459">
        <v>319160</v>
      </c>
      <c r="E459" t="str">
        <f t="shared" si="7"/>
        <v>Distribusjonsnett</v>
      </c>
      <c r="F459" t="s">
        <v>11</v>
      </c>
      <c r="G459">
        <v>10977</v>
      </c>
      <c r="J459">
        <v>91</v>
      </c>
      <c r="L459">
        <v>11068</v>
      </c>
      <c r="M459">
        <v>3866</v>
      </c>
      <c r="Q459">
        <v>316</v>
      </c>
      <c r="S459">
        <v>4182</v>
      </c>
      <c r="T459">
        <v>7111</v>
      </c>
      <c r="U459">
        <v>6886</v>
      </c>
    </row>
    <row r="460" spans="1:21">
      <c r="A460" t="s">
        <v>4</v>
      </c>
      <c r="B460">
        <v>914078865</v>
      </c>
      <c r="C460" t="s">
        <v>73</v>
      </c>
      <c r="D460">
        <v>319180</v>
      </c>
      <c r="E460" t="str">
        <f t="shared" si="7"/>
        <v>Distribusjonsnett</v>
      </c>
      <c r="F460" t="s">
        <v>13</v>
      </c>
      <c r="G460">
        <v>9273</v>
      </c>
      <c r="J460">
        <v>308</v>
      </c>
      <c r="L460">
        <v>9581</v>
      </c>
      <c r="M460">
        <v>3635</v>
      </c>
      <c r="Q460">
        <v>273</v>
      </c>
      <c r="S460">
        <v>3908</v>
      </c>
      <c r="T460">
        <v>5638</v>
      </c>
      <c r="U460">
        <v>5673</v>
      </c>
    </row>
    <row r="461" spans="1:21">
      <c r="A461" t="s">
        <v>4</v>
      </c>
      <c r="B461">
        <v>914078865</v>
      </c>
      <c r="C461" t="s">
        <v>73</v>
      </c>
      <c r="D461">
        <v>319190</v>
      </c>
      <c r="E461" t="str">
        <f t="shared" si="7"/>
        <v>Distribusjonsnett</v>
      </c>
      <c r="F461" t="s">
        <v>14</v>
      </c>
      <c r="G461">
        <v>733</v>
      </c>
      <c r="L461">
        <v>733</v>
      </c>
      <c r="M461">
        <v>500</v>
      </c>
      <c r="Q461">
        <v>24</v>
      </c>
      <c r="S461">
        <v>524</v>
      </c>
      <c r="T461">
        <v>233</v>
      </c>
      <c r="U461">
        <v>209</v>
      </c>
    </row>
    <row r="462" spans="1:21">
      <c r="A462" t="s">
        <v>4</v>
      </c>
      <c r="B462">
        <v>914078865</v>
      </c>
      <c r="C462" t="s">
        <v>73</v>
      </c>
      <c r="D462">
        <v>319200</v>
      </c>
      <c r="E462" t="str">
        <f t="shared" si="7"/>
        <v>Distribusjonsnett</v>
      </c>
      <c r="F462" t="s">
        <v>15</v>
      </c>
      <c r="G462">
        <v>3927</v>
      </c>
      <c r="J462">
        <v>1115</v>
      </c>
      <c r="L462">
        <v>5042</v>
      </c>
      <c r="M462">
        <v>2128</v>
      </c>
      <c r="Q462">
        <v>128</v>
      </c>
      <c r="S462">
        <v>2256</v>
      </c>
      <c r="T462">
        <v>1799</v>
      </c>
      <c r="U462">
        <v>2786</v>
      </c>
    </row>
    <row r="463" spans="1:21">
      <c r="A463" t="s">
        <v>4</v>
      </c>
      <c r="B463">
        <v>914078865</v>
      </c>
      <c r="C463" t="s">
        <v>73</v>
      </c>
      <c r="D463">
        <v>319220</v>
      </c>
      <c r="E463" t="str">
        <f t="shared" si="7"/>
        <v>Distribusjonsnett</v>
      </c>
      <c r="F463" t="s">
        <v>22</v>
      </c>
      <c r="G463">
        <v>37</v>
      </c>
      <c r="L463">
        <v>37</v>
      </c>
      <c r="M463">
        <v>10</v>
      </c>
      <c r="Q463">
        <v>1</v>
      </c>
      <c r="S463">
        <v>11</v>
      </c>
      <c r="T463">
        <v>27</v>
      </c>
      <c r="U463">
        <v>26</v>
      </c>
    </row>
    <row r="464" spans="1:21">
      <c r="A464" t="s">
        <v>4</v>
      </c>
      <c r="B464">
        <v>914078865</v>
      </c>
      <c r="C464" t="s">
        <v>73</v>
      </c>
      <c r="D464">
        <v>319230</v>
      </c>
      <c r="E464" t="str">
        <f t="shared" si="7"/>
        <v>Distribusjonsnett</v>
      </c>
      <c r="F464" t="s">
        <v>17</v>
      </c>
      <c r="G464">
        <v>421</v>
      </c>
      <c r="L464">
        <v>421</v>
      </c>
      <c r="M464">
        <v>126</v>
      </c>
      <c r="Q464">
        <v>42</v>
      </c>
      <c r="S464">
        <v>168</v>
      </c>
      <c r="T464">
        <v>295</v>
      </c>
      <c r="U464">
        <v>253</v>
      </c>
    </row>
    <row r="465" spans="1:21">
      <c r="A465" t="s">
        <v>4</v>
      </c>
      <c r="B465">
        <v>914078865</v>
      </c>
      <c r="C465" t="s">
        <v>73</v>
      </c>
      <c r="D465">
        <v>319250</v>
      </c>
      <c r="E465" t="str">
        <f t="shared" si="7"/>
        <v>Distribusjonsnett</v>
      </c>
      <c r="F465" t="s">
        <v>18</v>
      </c>
      <c r="G465">
        <v>29196</v>
      </c>
      <c r="J465">
        <v>1514</v>
      </c>
      <c r="L465">
        <v>30710</v>
      </c>
      <c r="M465">
        <v>10550</v>
      </c>
      <c r="Q465">
        <v>892</v>
      </c>
      <c r="S465">
        <v>11442</v>
      </c>
      <c r="T465">
        <v>18646</v>
      </c>
      <c r="U465">
        <v>19268</v>
      </c>
    </row>
    <row r="466" spans="1:21">
      <c r="A466" t="s">
        <v>4</v>
      </c>
      <c r="B466">
        <v>914078865</v>
      </c>
      <c r="C466" t="s">
        <v>73</v>
      </c>
      <c r="D466">
        <v>319270</v>
      </c>
      <c r="E466" t="str">
        <f t="shared" si="7"/>
        <v>Sum Nettvirksomhet</v>
      </c>
      <c r="F466" t="s">
        <v>19</v>
      </c>
      <c r="G466">
        <v>35347</v>
      </c>
      <c r="J466">
        <v>1514</v>
      </c>
      <c r="L466">
        <v>36861</v>
      </c>
      <c r="M466">
        <v>12695</v>
      </c>
      <c r="Q466">
        <v>1017</v>
      </c>
      <c r="S466">
        <v>13712</v>
      </c>
      <c r="T466">
        <v>22652</v>
      </c>
      <c r="U466">
        <v>23149</v>
      </c>
    </row>
    <row r="467" spans="1:21">
      <c r="A467" t="s">
        <v>4</v>
      </c>
      <c r="B467">
        <v>977106184</v>
      </c>
      <c r="C467" t="s">
        <v>74</v>
      </c>
      <c r="D467">
        <v>319150</v>
      </c>
      <c r="E467" t="str">
        <f t="shared" si="7"/>
        <v>Distribusjonsnett</v>
      </c>
      <c r="F467" t="s">
        <v>10</v>
      </c>
      <c r="G467">
        <v>588</v>
      </c>
      <c r="L467">
        <v>588</v>
      </c>
      <c r="M467">
        <v>59</v>
      </c>
      <c r="Q467">
        <v>15</v>
      </c>
      <c r="S467">
        <v>74</v>
      </c>
      <c r="T467">
        <v>529</v>
      </c>
      <c r="U467">
        <v>514</v>
      </c>
    </row>
    <row r="468" spans="1:21">
      <c r="A468" t="s">
        <v>4</v>
      </c>
      <c r="B468">
        <v>977106184</v>
      </c>
      <c r="C468" t="s">
        <v>74</v>
      </c>
      <c r="D468">
        <v>319180</v>
      </c>
      <c r="E468" t="str">
        <f t="shared" si="7"/>
        <v>Distribusjonsnett</v>
      </c>
      <c r="F468" t="s">
        <v>13</v>
      </c>
      <c r="G468">
        <v>4751</v>
      </c>
      <c r="J468">
        <v>136</v>
      </c>
      <c r="L468">
        <v>4887</v>
      </c>
      <c r="M468">
        <v>650</v>
      </c>
      <c r="Q468">
        <v>170</v>
      </c>
      <c r="S468">
        <v>820</v>
      </c>
      <c r="T468">
        <v>4101</v>
      </c>
      <c r="U468">
        <v>4067</v>
      </c>
    </row>
    <row r="469" spans="1:21">
      <c r="A469" t="s">
        <v>4</v>
      </c>
      <c r="B469">
        <v>977106184</v>
      </c>
      <c r="C469" t="s">
        <v>74</v>
      </c>
      <c r="D469">
        <v>319190</v>
      </c>
      <c r="E469" t="str">
        <f t="shared" si="7"/>
        <v>Distribusjonsnett</v>
      </c>
      <c r="F469" t="s">
        <v>14</v>
      </c>
      <c r="G469">
        <v>3256</v>
      </c>
      <c r="J469">
        <v>673</v>
      </c>
      <c r="L469">
        <v>3929</v>
      </c>
      <c r="M469">
        <v>555</v>
      </c>
      <c r="Q469">
        <v>111</v>
      </c>
      <c r="S469">
        <v>666</v>
      </c>
      <c r="T469">
        <v>2701</v>
      </c>
      <c r="U469">
        <v>3263</v>
      </c>
    </row>
    <row r="470" spans="1:21">
      <c r="A470" t="s">
        <v>4</v>
      </c>
      <c r="B470">
        <v>977106184</v>
      </c>
      <c r="C470" t="s">
        <v>74</v>
      </c>
      <c r="D470">
        <v>319220</v>
      </c>
      <c r="E470" t="str">
        <f t="shared" si="7"/>
        <v>Distribusjonsnett</v>
      </c>
      <c r="F470" t="s">
        <v>22</v>
      </c>
      <c r="G470">
        <v>1200</v>
      </c>
      <c r="L470">
        <v>1200</v>
      </c>
      <c r="M470">
        <v>1200</v>
      </c>
      <c r="S470">
        <v>1200</v>
      </c>
      <c r="T470">
        <v>0</v>
      </c>
      <c r="U470">
        <v>0</v>
      </c>
    </row>
    <row r="471" spans="1:21">
      <c r="A471" t="s">
        <v>4</v>
      </c>
      <c r="B471">
        <v>977106184</v>
      </c>
      <c r="C471" t="s">
        <v>74</v>
      </c>
      <c r="D471">
        <v>319250</v>
      </c>
      <c r="E471" t="str">
        <f t="shared" si="7"/>
        <v>Distribusjonsnett</v>
      </c>
      <c r="F471" t="s">
        <v>18</v>
      </c>
      <c r="G471">
        <v>9795</v>
      </c>
      <c r="J471">
        <v>809</v>
      </c>
      <c r="L471">
        <v>10604</v>
      </c>
      <c r="M471">
        <v>2464</v>
      </c>
      <c r="Q471">
        <v>296</v>
      </c>
      <c r="S471">
        <v>2760</v>
      </c>
      <c r="T471">
        <v>7331</v>
      </c>
      <c r="U471">
        <v>7844</v>
      </c>
    </row>
    <row r="472" spans="1:21">
      <c r="A472" t="s">
        <v>4</v>
      </c>
      <c r="B472">
        <v>977106184</v>
      </c>
      <c r="C472" t="s">
        <v>74</v>
      </c>
      <c r="D472">
        <v>319270</v>
      </c>
      <c r="E472" t="str">
        <f t="shared" si="7"/>
        <v>Sum Nettvirksomhet</v>
      </c>
      <c r="F472" t="s">
        <v>19</v>
      </c>
      <c r="G472">
        <v>9795</v>
      </c>
      <c r="J472">
        <v>809</v>
      </c>
      <c r="L472">
        <v>10604</v>
      </c>
      <c r="M472">
        <v>2464</v>
      </c>
      <c r="Q472">
        <v>296</v>
      </c>
      <c r="S472">
        <v>2760</v>
      </c>
      <c r="T472">
        <v>7331</v>
      </c>
      <c r="U472">
        <v>7844</v>
      </c>
    </row>
    <row r="473" spans="1:21">
      <c r="A473" t="s">
        <v>4</v>
      </c>
      <c r="B473">
        <v>980283976</v>
      </c>
      <c r="C473" t="s">
        <v>75</v>
      </c>
      <c r="D473">
        <v>319060</v>
      </c>
      <c r="E473" t="str">
        <f t="shared" si="7"/>
        <v>Regionalnett</v>
      </c>
      <c r="F473" t="s">
        <v>6</v>
      </c>
      <c r="G473">
        <v>330</v>
      </c>
      <c r="L473">
        <v>330</v>
      </c>
      <c r="M473">
        <v>72</v>
      </c>
      <c r="Q473">
        <v>10</v>
      </c>
      <c r="S473">
        <v>82</v>
      </c>
      <c r="T473">
        <v>258</v>
      </c>
      <c r="U473">
        <v>248</v>
      </c>
    </row>
    <row r="474" spans="1:21">
      <c r="A474" t="s">
        <v>4</v>
      </c>
      <c r="B474">
        <v>980283976</v>
      </c>
      <c r="C474" t="s">
        <v>75</v>
      </c>
      <c r="D474">
        <v>319090</v>
      </c>
      <c r="E474" t="str">
        <f t="shared" si="7"/>
        <v>Regionalnett</v>
      </c>
      <c r="F474" t="s">
        <v>8</v>
      </c>
      <c r="G474">
        <v>495</v>
      </c>
      <c r="L474">
        <v>495</v>
      </c>
      <c r="M474">
        <v>159</v>
      </c>
      <c r="Q474">
        <v>14</v>
      </c>
      <c r="S474">
        <v>173</v>
      </c>
      <c r="T474">
        <v>336</v>
      </c>
      <c r="U474">
        <v>322</v>
      </c>
    </row>
    <row r="475" spans="1:21">
      <c r="A475" t="s">
        <v>4</v>
      </c>
      <c r="B475">
        <v>980283976</v>
      </c>
      <c r="C475" t="s">
        <v>75</v>
      </c>
      <c r="D475">
        <v>319130</v>
      </c>
      <c r="E475" t="str">
        <f t="shared" si="7"/>
        <v>Regionalnett</v>
      </c>
      <c r="F475" t="s">
        <v>9</v>
      </c>
      <c r="G475">
        <v>825</v>
      </c>
      <c r="L475">
        <v>825</v>
      </c>
      <c r="M475">
        <v>231</v>
      </c>
      <c r="Q475">
        <v>24</v>
      </c>
      <c r="S475">
        <v>255</v>
      </c>
      <c r="T475">
        <v>594</v>
      </c>
      <c r="U475">
        <v>570</v>
      </c>
    </row>
    <row r="476" spans="1:21">
      <c r="A476" t="s">
        <v>4</v>
      </c>
      <c r="B476">
        <v>980283976</v>
      </c>
      <c r="C476" t="s">
        <v>75</v>
      </c>
      <c r="D476">
        <v>319160</v>
      </c>
      <c r="E476" t="str">
        <f t="shared" si="7"/>
        <v>Distribusjonsnett</v>
      </c>
      <c r="F476" t="s">
        <v>11</v>
      </c>
      <c r="G476">
        <v>14032</v>
      </c>
      <c r="J476">
        <v>1115</v>
      </c>
      <c r="L476">
        <v>15147</v>
      </c>
      <c r="M476">
        <v>4286</v>
      </c>
      <c r="Q476">
        <v>574</v>
      </c>
      <c r="S476">
        <v>4860</v>
      </c>
      <c r="T476">
        <v>9746</v>
      </c>
      <c r="U476">
        <v>10287</v>
      </c>
    </row>
    <row r="477" spans="1:21">
      <c r="A477" t="s">
        <v>4</v>
      </c>
      <c r="B477">
        <v>980283976</v>
      </c>
      <c r="C477" t="s">
        <v>75</v>
      </c>
      <c r="D477">
        <v>319180</v>
      </c>
      <c r="E477" t="str">
        <f t="shared" si="7"/>
        <v>Distribusjonsnett</v>
      </c>
      <c r="F477" t="s">
        <v>13</v>
      </c>
      <c r="G477">
        <v>24012</v>
      </c>
      <c r="J477">
        <v>1914</v>
      </c>
      <c r="L477">
        <v>25926</v>
      </c>
      <c r="M477">
        <v>6069</v>
      </c>
      <c r="Q477">
        <v>813</v>
      </c>
      <c r="S477">
        <v>6882</v>
      </c>
      <c r="T477">
        <v>17943</v>
      </c>
      <c r="U477">
        <v>19044</v>
      </c>
    </row>
    <row r="478" spans="1:21">
      <c r="A478" t="s">
        <v>4</v>
      </c>
      <c r="B478">
        <v>980283976</v>
      </c>
      <c r="C478" t="s">
        <v>75</v>
      </c>
      <c r="D478">
        <v>319200</v>
      </c>
      <c r="E478" t="str">
        <f t="shared" si="7"/>
        <v>Distribusjonsnett</v>
      </c>
      <c r="F478" t="s">
        <v>15</v>
      </c>
      <c r="G478">
        <v>60183</v>
      </c>
      <c r="J478">
        <v>4752</v>
      </c>
      <c r="L478">
        <v>64935</v>
      </c>
      <c r="M478">
        <v>17143</v>
      </c>
      <c r="Q478">
        <v>1966</v>
      </c>
      <c r="S478">
        <v>19109</v>
      </c>
      <c r="T478">
        <v>43040</v>
      </c>
      <c r="U478">
        <v>45826</v>
      </c>
    </row>
    <row r="479" spans="1:21">
      <c r="A479" t="s">
        <v>4</v>
      </c>
      <c r="B479">
        <v>980283976</v>
      </c>
      <c r="C479" t="s">
        <v>75</v>
      </c>
      <c r="D479">
        <v>319250</v>
      </c>
      <c r="E479" t="str">
        <f t="shared" si="7"/>
        <v>Distribusjonsnett</v>
      </c>
      <c r="F479" t="s">
        <v>18</v>
      </c>
      <c r="G479">
        <v>98227</v>
      </c>
      <c r="J479">
        <v>7781</v>
      </c>
      <c r="L479">
        <v>106008</v>
      </c>
      <c r="M479">
        <v>27498</v>
      </c>
      <c r="Q479">
        <v>3353</v>
      </c>
      <c r="S479">
        <v>30851</v>
      </c>
      <c r="T479">
        <v>70729</v>
      </c>
      <c r="U479">
        <v>75157</v>
      </c>
    </row>
    <row r="480" spans="1:21">
      <c r="A480" t="s">
        <v>4</v>
      </c>
      <c r="B480">
        <v>980283976</v>
      </c>
      <c r="C480" t="s">
        <v>75</v>
      </c>
      <c r="D480">
        <v>319270</v>
      </c>
      <c r="E480" t="str">
        <f t="shared" si="7"/>
        <v>Sum Nettvirksomhet</v>
      </c>
      <c r="F480" t="s">
        <v>19</v>
      </c>
      <c r="G480">
        <v>99052</v>
      </c>
      <c r="J480">
        <v>7781</v>
      </c>
      <c r="L480">
        <v>106833</v>
      </c>
      <c r="M480">
        <v>27729</v>
      </c>
      <c r="Q480">
        <v>3377</v>
      </c>
      <c r="S480">
        <v>31106</v>
      </c>
      <c r="T480">
        <v>71323</v>
      </c>
      <c r="U480">
        <v>75727</v>
      </c>
    </row>
    <row r="481" spans="1:21">
      <c r="A481" t="s">
        <v>4</v>
      </c>
      <c r="B481">
        <v>963022158</v>
      </c>
      <c r="C481" t="s">
        <v>76</v>
      </c>
      <c r="D481">
        <v>319150</v>
      </c>
      <c r="E481" t="str">
        <f t="shared" si="7"/>
        <v>Distribusjonsnett</v>
      </c>
      <c r="F481" t="s">
        <v>10</v>
      </c>
      <c r="G481">
        <v>3204</v>
      </c>
      <c r="J481">
        <v>17</v>
      </c>
      <c r="L481">
        <v>3221</v>
      </c>
      <c r="M481">
        <v>1503</v>
      </c>
      <c r="Q481">
        <v>103</v>
      </c>
      <c r="S481">
        <v>1606</v>
      </c>
      <c r="T481">
        <v>1701</v>
      </c>
      <c r="U481">
        <v>1615</v>
      </c>
    </row>
    <row r="482" spans="1:21">
      <c r="A482" t="s">
        <v>4</v>
      </c>
      <c r="B482">
        <v>963022158</v>
      </c>
      <c r="C482" t="s">
        <v>76</v>
      </c>
      <c r="D482">
        <v>319180</v>
      </c>
      <c r="E482" t="str">
        <f t="shared" si="7"/>
        <v>Distribusjonsnett</v>
      </c>
      <c r="F482" t="s">
        <v>13</v>
      </c>
      <c r="G482">
        <v>2506</v>
      </c>
      <c r="J482">
        <v>396</v>
      </c>
      <c r="L482">
        <v>2902</v>
      </c>
      <c r="M482">
        <v>956</v>
      </c>
      <c r="Q482">
        <v>84</v>
      </c>
      <c r="S482">
        <v>1040</v>
      </c>
      <c r="T482">
        <v>1550</v>
      </c>
      <c r="U482">
        <v>1862</v>
      </c>
    </row>
    <row r="483" spans="1:21">
      <c r="A483" t="s">
        <v>4</v>
      </c>
      <c r="B483">
        <v>963022158</v>
      </c>
      <c r="C483" t="s">
        <v>76</v>
      </c>
      <c r="D483">
        <v>319190</v>
      </c>
      <c r="E483" t="str">
        <f t="shared" si="7"/>
        <v>Distribusjonsnett</v>
      </c>
      <c r="F483" t="s">
        <v>14</v>
      </c>
      <c r="G483">
        <v>5554</v>
      </c>
      <c r="J483">
        <v>236</v>
      </c>
      <c r="L483">
        <v>5790</v>
      </c>
      <c r="M483">
        <v>1956</v>
      </c>
      <c r="Q483">
        <v>181</v>
      </c>
      <c r="S483">
        <v>2137</v>
      </c>
      <c r="T483">
        <v>3598</v>
      </c>
      <c r="U483">
        <v>3653</v>
      </c>
    </row>
    <row r="484" spans="1:21">
      <c r="A484" t="s">
        <v>4</v>
      </c>
      <c r="B484">
        <v>963022158</v>
      </c>
      <c r="C484" t="s">
        <v>76</v>
      </c>
      <c r="D484">
        <v>319250</v>
      </c>
      <c r="E484" t="str">
        <f t="shared" si="7"/>
        <v>Distribusjonsnett</v>
      </c>
      <c r="F484" t="s">
        <v>18</v>
      </c>
      <c r="G484">
        <v>11264</v>
      </c>
      <c r="J484">
        <v>649</v>
      </c>
      <c r="L484">
        <v>11913</v>
      </c>
      <c r="M484">
        <v>4415</v>
      </c>
      <c r="Q484">
        <v>368</v>
      </c>
      <c r="S484">
        <v>4783</v>
      </c>
      <c r="T484">
        <v>6849</v>
      </c>
      <c r="U484">
        <v>7130</v>
      </c>
    </row>
    <row r="485" spans="1:21">
      <c r="A485" t="s">
        <v>4</v>
      </c>
      <c r="B485">
        <v>963022158</v>
      </c>
      <c r="C485" t="s">
        <v>76</v>
      </c>
      <c r="D485">
        <v>319270</v>
      </c>
      <c r="E485" t="str">
        <f t="shared" si="7"/>
        <v>Sum Nettvirksomhet</v>
      </c>
      <c r="F485" t="s">
        <v>19</v>
      </c>
      <c r="G485">
        <v>11264</v>
      </c>
      <c r="J485">
        <v>649</v>
      </c>
      <c r="L485">
        <v>11913</v>
      </c>
      <c r="M485">
        <v>4415</v>
      </c>
      <c r="Q485">
        <v>368</v>
      </c>
      <c r="S485">
        <v>4783</v>
      </c>
      <c r="T485">
        <v>6849</v>
      </c>
      <c r="U485">
        <v>7130</v>
      </c>
    </row>
    <row r="486" spans="1:21">
      <c r="A486" t="s">
        <v>4</v>
      </c>
      <c r="B486">
        <v>877051412</v>
      </c>
      <c r="C486" t="s">
        <v>77</v>
      </c>
      <c r="D486">
        <v>319190</v>
      </c>
      <c r="E486" t="str">
        <f t="shared" si="7"/>
        <v>Distribusjonsnett</v>
      </c>
      <c r="F486" t="s">
        <v>14</v>
      </c>
      <c r="G486">
        <v>1260</v>
      </c>
      <c r="J486">
        <v>11</v>
      </c>
      <c r="L486">
        <v>1271</v>
      </c>
      <c r="M486">
        <v>122</v>
      </c>
      <c r="Q486">
        <v>47</v>
      </c>
      <c r="S486">
        <v>169</v>
      </c>
      <c r="T486">
        <v>1138</v>
      </c>
      <c r="U486">
        <v>1102</v>
      </c>
    </row>
    <row r="487" spans="1:21">
      <c r="A487" t="s">
        <v>4</v>
      </c>
      <c r="B487">
        <v>877051412</v>
      </c>
      <c r="C487" t="s">
        <v>77</v>
      </c>
      <c r="D487">
        <v>319200</v>
      </c>
      <c r="E487" t="str">
        <f t="shared" si="7"/>
        <v>Distribusjonsnett</v>
      </c>
      <c r="F487" t="s">
        <v>15</v>
      </c>
      <c r="G487">
        <v>81</v>
      </c>
      <c r="L487">
        <v>81</v>
      </c>
      <c r="M487">
        <v>9</v>
      </c>
      <c r="Q487">
        <v>3</v>
      </c>
      <c r="S487">
        <v>12</v>
      </c>
      <c r="T487">
        <v>72</v>
      </c>
      <c r="U487">
        <v>69</v>
      </c>
    </row>
    <row r="488" spans="1:21">
      <c r="A488" t="s">
        <v>4</v>
      </c>
      <c r="B488">
        <v>877051412</v>
      </c>
      <c r="C488" t="s">
        <v>77</v>
      </c>
      <c r="D488">
        <v>319250</v>
      </c>
      <c r="E488" t="str">
        <f t="shared" si="7"/>
        <v>Distribusjonsnett</v>
      </c>
      <c r="F488" t="s">
        <v>18</v>
      </c>
      <c r="G488">
        <v>1341</v>
      </c>
      <c r="J488">
        <v>11</v>
      </c>
      <c r="L488">
        <v>1352</v>
      </c>
      <c r="M488">
        <v>131</v>
      </c>
      <c r="Q488">
        <v>50</v>
      </c>
      <c r="S488">
        <v>181</v>
      </c>
      <c r="T488">
        <v>1210</v>
      </c>
      <c r="U488">
        <v>1171</v>
      </c>
    </row>
    <row r="489" spans="1:21">
      <c r="A489" t="s">
        <v>4</v>
      </c>
      <c r="B489">
        <v>877051412</v>
      </c>
      <c r="C489" t="s">
        <v>77</v>
      </c>
      <c r="D489">
        <v>319270</v>
      </c>
      <c r="E489" t="str">
        <f t="shared" si="7"/>
        <v>Sum Nettvirksomhet</v>
      </c>
      <c r="F489" t="s">
        <v>19</v>
      </c>
      <c r="G489">
        <v>1341</v>
      </c>
      <c r="J489">
        <v>11</v>
      </c>
      <c r="L489">
        <v>1352</v>
      </c>
      <c r="M489">
        <v>131</v>
      </c>
      <c r="Q489">
        <v>50</v>
      </c>
      <c r="S489">
        <v>181</v>
      </c>
      <c r="T489">
        <v>1210</v>
      </c>
      <c r="U489">
        <v>1171</v>
      </c>
    </row>
    <row r="490" spans="1:21">
      <c r="A490" t="s">
        <v>4</v>
      </c>
      <c r="B490">
        <v>912631532</v>
      </c>
      <c r="C490" t="s">
        <v>78</v>
      </c>
      <c r="D490">
        <v>319060</v>
      </c>
      <c r="E490" t="str">
        <f t="shared" si="7"/>
        <v>Regionalnett</v>
      </c>
      <c r="F490" t="s">
        <v>6</v>
      </c>
      <c r="G490">
        <v>1291</v>
      </c>
      <c r="L490">
        <v>1291</v>
      </c>
      <c r="M490">
        <v>170</v>
      </c>
      <c r="Q490">
        <v>37</v>
      </c>
      <c r="S490">
        <v>207</v>
      </c>
      <c r="T490">
        <v>1121</v>
      </c>
      <c r="U490">
        <v>1084</v>
      </c>
    </row>
    <row r="491" spans="1:21">
      <c r="A491" t="s">
        <v>4</v>
      </c>
      <c r="B491">
        <v>912631532</v>
      </c>
      <c r="C491" t="s">
        <v>78</v>
      </c>
      <c r="D491">
        <v>319090</v>
      </c>
      <c r="E491" t="str">
        <f t="shared" si="7"/>
        <v>Regionalnett</v>
      </c>
      <c r="F491" t="s">
        <v>8</v>
      </c>
      <c r="G491">
        <v>1439</v>
      </c>
      <c r="L491">
        <v>1439</v>
      </c>
      <c r="M491">
        <v>539</v>
      </c>
      <c r="Q491">
        <v>48</v>
      </c>
      <c r="S491">
        <v>587</v>
      </c>
      <c r="T491">
        <v>900</v>
      </c>
      <c r="U491">
        <v>852</v>
      </c>
    </row>
    <row r="492" spans="1:21">
      <c r="A492" t="s">
        <v>4</v>
      </c>
      <c r="B492">
        <v>912631532</v>
      </c>
      <c r="C492" t="s">
        <v>78</v>
      </c>
      <c r="D492">
        <v>319130</v>
      </c>
      <c r="E492" t="str">
        <f t="shared" si="7"/>
        <v>Regionalnett</v>
      </c>
      <c r="F492" t="s">
        <v>9</v>
      </c>
      <c r="G492">
        <v>2730</v>
      </c>
      <c r="L492">
        <v>2730</v>
      </c>
      <c r="M492">
        <v>709</v>
      </c>
      <c r="Q492">
        <v>85</v>
      </c>
      <c r="S492">
        <v>794</v>
      </c>
      <c r="T492">
        <v>2021</v>
      </c>
      <c r="U492">
        <v>1936</v>
      </c>
    </row>
    <row r="493" spans="1:21">
      <c r="A493" t="s">
        <v>4</v>
      </c>
      <c r="B493">
        <v>912631532</v>
      </c>
      <c r="C493" t="s">
        <v>78</v>
      </c>
      <c r="D493">
        <v>319150</v>
      </c>
      <c r="E493" t="str">
        <f t="shared" si="7"/>
        <v>Distribusjonsnett</v>
      </c>
      <c r="F493" t="s">
        <v>10</v>
      </c>
      <c r="G493">
        <v>8981</v>
      </c>
      <c r="J493">
        <v>838</v>
      </c>
      <c r="L493">
        <v>9819</v>
      </c>
      <c r="M493">
        <v>3916</v>
      </c>
      <c r="Q493">
        <v>269</v>
      </c>
      <c r="S493">
        <v>4185</v>
      </c>
      <c r="T493">
        <v>5065</v>
      </c>
      <c r="U493">
        <v>5634</v>
      </c>
    </row>
    <row r="494" spans="1:21">
      <c r="A494" t="s">
        <v>4</v>
      </c>
      <c r="B494">
        <v>912631532</v>
      </c>
      <c r="C494" t="s">
        <v>78</v>
      </c>
      <c r="D494">
        <v>319160</v>
      </c>
      <c r="E494" t="str">
        <f t="shared" si="7"/>
        <v>Distribusjonsnett</v>
      </c>
      <c r="F494" t="s">
        <v>11</v>
      </c>
      <c r="G494">
        <v>23785</v>
      </c>
      <c r="J494">
        <v>2098</v>
      </c>
      <c r="L494">
        <v>25883</v>
      </c>
      <c r="M494">
        <v>5064</v>
      </c>
      <c r="Q494">
        <v>710</v>
      </c>
      <c r="S494">
        <v>5774</v>
      </c>
      <c r="T494">
        <v>18721</v>
      </c>
      <c r="U494">
        <v>20109</v>
      </c>
    </row>
    <row r="495" spans="1:21">
      <c r="A495" t="s">
        <v>4</v>
      </c>
      <c r="B495">
        <v>912631532</v>
      </c>
      <c r="C495" t="s">
        <v>78</v>
      </c>
      <c r="D495">
        <v>319170</v>
      </c>
      <c r="E495" t="str">
        <f t="shared" si="7"/>
        <v>Distribusjonsnett</v>
      </c>
      <c r="F495" t="s">
        <v>12</v>
      </c>
      <c r="G495">
        <v>2836</v>
      </c>
      <c r="L495">
        <v>2836</v>
      </c>
      <c r="M495">
        <v>838</v>
      </c>
      <c r="Q495">
        <v>95</v>
      </c>
      <c r="S495">
        <v>933</v>
      </c>
      <c r="T495">
        <v>1998</v>
      </c>
      <c r="U495">
        <v>1903</v>
      </c>
    </row>
    <row r="496" spans="1:21">
      <c r="A496" t="s">
        <v>4</v>
      </c>
      <c r="B496">
        <v>912631532</v>
      </c>
      <c r="C496" t="s">
        <v>78</v>
      </c>
      <c r="D496">
        <v>319180</v>
      </c>
      <c r="E496" t="str">
        <f t="shared" si="7"/>
        <v>Distribusjonsnett</v>
      </c>
      <c r="F496" t="s">
        <v>13</v>
      </c>
      <c r="G496">
        <v>67419</v>
      </c>
      <c r="J496">
        <v>10957</v>
      </c>
      <c r="L496">
        <v>78376</v>
      </c>
      <c r="M496">
        <v>16526</v>
      </c>
      <c r="Q496">
        <v>2916</v>
      </c>
      <c r="S496">
        <v>19442</v>
      </c>
      <c r="T496">
        <v>50893</v>
      </c>
      <c r="U496">
        <v>58934</v>
      </c>
    </row>
    <row r="497" spans="1:21">
      <c r="A497" t="s">
        <v>4</v>
      </c>
      <c r="B497">
        <v>912631532</v>
      </c>
      <c r="C497" t="s">
        <v>78</v>
      </c>
      <c r="D497">
        <v>319190</v>
      </c>
      <c r="E497" t="str">
        <f t="shared" si="7"/>
        <v>Distribusjonsnett</v>
      </c>
      <c r="F497" t="s">
        <v>14</v>
      </c>
      <c r="G497">
        <v>6760</v>
      </c>
      <c r="J497">
        <v>72</v>
      </c>
      <c r="L497">
        <v>6832</v>
      </c>
      <c r="M497">
        <v>4794</v>
      </c>
      <c r="Q497">
        <v>227</v>
      </c>
      <c r="S497">
        <v>5021</v>
      </c>
      <c r="T497">
        <v>1966</v>
      </c>
      <c r="U497">
        <v>1811</v>
      </c>
    </row>
    <row r="498" spans="1:21">
      <c r="A498" t="s">
        <v>4</v>
      </c>
      <c r="B498">
        <v>912631532</v>
      </c>
      <c r="C498" t="s">
        <v>78</v>
      </c>
      <c r="D498">
        <v>319200</v>
      </c>
      <c r="E498" t="str">
        <f t="shared" si="7"/>
        <v>Distribusjonsnett</v>
      </c>
      <c r="F498" t="s">
        <v>15</v>
      </c>
      <c r="G498">
        <v>29366</v>
      </c>
      <c r="J498">
        <v>12977</v>
      </c>
      <c r="L498">
        <v>42343</v>
      </c>
      <c r="M498">
        <v>9393</v>
      </c>
      <c r="Q498">
        <v>1195</v>
      </c>
      <c r="S498">
        <v>10588</v>
      </c>
      <c r="T498">
        <v>19973</v>
      </c>
      <c r="U498">
        <v>31755</v>
      </c>
    </row>
    <row r="499" spans="1:21">
      <c r="A499" t="s">
        <v>4</v>
      </c>
      <c r="B499">
        <v>912631532</v>
      </c>
      <c r="C499" t="s">
        <v>78</v>
      </c>
      <c r="D499">
        <v>319230</v>
      </c>
      <c r="E499" t="str">
        <f t="shared" si="7"/>
        <v>Distribusjonsnett</v>
      </c>
      <c r="F499" t="s">
        <v>17</v>
      </c>
      <c r="G499">
        <v>88</v>
      </c>
      <c r="J499">
        <v>261</v>
      </c>
      <c r="L499">
        <v>349</v>
      </c>
      <c r="M499">
        <v>5</v>
      </c>
      <c r="Q499">
        <v>27</v>
      </c>
      <c r="S499">
        <v>32</v>
      </c>
      <c r="T499">
        <v>83</v>
      </c>
      <c r="U499">
        <v>317</v>
      </c>
    </row>
    <row r="500" spans="1:21">
      <c r="A500" t="s">
        <v>4</v>
      </c>
      <c r="B500">
        <v>912631532</v>
      </c>
      <c r="C500" t="s">
        <v>78</v>
      </c>
      <c r="D500">
        <v>319250</v>
      </c>
      <c r="E500" t="str">
        <f t="shared" si="7"/>
        <v>Distribusjonsnett</v>
      </c>
      <c r="F500" t="s">
        <v>18</v>
      </c>
      <c r="G500">
        <v>139235</v>
      </c>
      <c r="J500">
        <v>27203</v>
      </c>
      <c r="L500">
        <v>166438</v>
      </c>
      <c r="M500">
        <v>40536</v>
      </c>
      <c r="Q500">
        <v>5439</v>
      </c>
      <c r="S500">
        <v>45975</v>
      </c>
      <c r="T500">
        <v>98699</v>
      </c>
      <c r="U500">
        <v>120463</v>
      </c>
    </row>
    <row r="501" spans="1:21">
      <c r="A501" t="s">
        <v>4</v>
      </c>
      <c r="B501">
        <v>912631532</v>
      </c>
      <c r="C501" t="s">
        <v>78</v>
      </c>
      <c r="D501">
        <v>319270</v>
      </c>
      <c r="E501" t="str">
        <f t="shared" si="7"/>
        <v>Sum Nettvirksomhet</v>
      </c>
      <c r="F501" t="s">
        <v>19</v>
      </c>
      <c r="G501">
        <v>141965</v>
      </c>
      <c r="J501">
        <v>27203</v>
      </c>
      <c r="L501">
        <v>169168</v>
      </c>
      <c r="M501">
        <v>41245</v>
      </c>
      <c r="Q501">
        <v>5524</v>
      </c>
      <c r="S501">
        <v>46769</v>
      </c>
      <c r="T501">
        <v>100720</v>
      </c>
      <c r="U501">
        <v>122399</v>
      </c>
    </row>
    <row r="502" spans="1:21">
      <c r="A502" t="s">
        <v>4</v>
      </c>
      <c r="B502">
        <v>981375521</v>
      </c>
      <c r="C502" t="s">
        <v>79</v>
      </c>
      <c r="D502">
        <v>319150</v>
      </c>
      <c r="E502" t="str">
        <f t="shared" si="7"/>
        <v>Distribusjonsnett</v>
      </c>
      <c r="F502" t="s">
        <v>10</v>
      </c>
      <c r="G502">
        <v>1579</v>
      </c>
      <c r="L502">
        <v>1579</v>
      </c>
      <c r="M502">
        <v>280</v>
      </c>
      <c r="Q502">
        <v>46</v>
      </c>
      <c r="S502">
        <v>326</v>
      </c>
      <c r="T502">
        <v>1299</v>
      </c>
      <c r="U502">
        <v>1253</v>
      </c>
    </row>
    <row r="503" spans="1:21">
      <c r="A503" t="s">
        <v>4</v>
      </c>
      <c r="B503">
        <v>981375521</v>
      </c>
      <c r="C503" t="s">
        <v>79</v>
      </c>
      <c r="D503">
        <v>319180</v>
      </c>
      <c r="E503" t="str">
        <f t="shared" si="7"/>
        <v>Distribusjonsnett</v>
      </c>
      <c r="F503" t="s">
        <v>13</v>
      </c>
      <c r="G503">
        <v>11292</v>
      </c>
      <c r="J503">
        <v>712</v>
      </c>
      <c r="L503">
        <v>12004</v>
      </c>
      <c r="M503">
        <v>1778</v>
      </c>
      <c r="Q503">
        <v>466</v>
      </c>
      <c r="S503">
        <v>2244</v>
      </c>
      <c r="T503">
        <v>9514</v>
      </c>
      <c r="U503">
        <v>9760</v>
      </c>
    </row>
    <row r="504" spans="1:21">
      <c r="A504" t="s">
        <v>4</v>
      </c>
      <c r="B504">
        <v>981375521</v>
      </c>
      <c r="C504" t="s">
        <v>79</v>
      </c>
      <c r="D504">
        <v>319190</v>
      </c>
      <c r="E504" t="str">
        <f t="shared" si="7"/>
        <v>Distribusjonsnett</v>
      </c>
      <c r="F504" t="s">
        <v>14</v>
      </c>
      <c r="G504">
        <v>9074</v>
      </c>
      <c r="J504">
        <v>156</v>
      </c>
      <c r="L504">
        <v>9230</v>
      </c>
      <c r="M504">
        <v>5171</v>
      </c>
      <c r="Q504">
        <v>266</v>
      </c>
      <c r="S504">
        <v>5437</v>
      </c>
      <c r="T504">
        <v>3903</v>
      </c>
      <c r="U504">
        <v>3793</v>
      </c>
    </row>
    <row r="505" spans="1:21">
      <c r="A505" t="s">
        <v>4</v>
      </c>
      <c r="B505">
        <v>981375521</v>
      </c>
      <c r="C505" t="s">
        <v>79</v>
      </c>
      <c r="D505">
        <v>319230</v>
      </c>
      <c r="E505" t="str">
        <f t="shared" si="7"/>
        <v>Distribusjonsnett</v>
      </c>
      <c r="F505" t="s">
        <v>17</v>
      </c>
      <c r="G505">
        <v>83</v>
      </c>
      <c r="L505">
        <v>83</v>
      </c>
      <c r="Q505">
        <v>7</v>
      </c>
      <c r="S505">
        <v>7</v>
      </c>
      <c r="T505">
        <v>83</v>
      </c>
      <c r="U505">
        <v>76</v>
      </c>
    </row>
    <row r="506" spans="1:21">
      <c r="A506" t="s">
        <v>4</v>
      </c>
      <c r="B506">
        <v>981375521</v>
      </c>
      <c r="C506" t="s">
        <v>79</v>
      </c>
      <c r="D506">
        <v>319250</v>
      </c>
      <c r="E506" t="str">
        <f t="shared" si="7"/>
        <v>Distribusjonsnett</v>
      </c>
      <c r="F506" t="s">
        <v>18</v>
      </c>
      <c r="G506">
        <v>22028</v>
      </c>
      <c r="J506">
        <v>868</v>
      </c>
      <c r="L506">
        <v>22896</v>
      </c>
      <c r="M506">
        <v>7229</v>
      </c>
      <c r="Q506">
        <v>785</v>
      </c>
      <c r="S506">
        <v>8014</v>
      </c>
      <c r="T506">
        <v>14799</v>
      </c>
      <c r="U506">
        <v>14882</v>
      </c>
    </row>
    <row r="507" spans="1:21">
      <c r="A507" t="s">
        <v>4</v>
      </c>
      <c r="B507">
        <v>981375521</v>
      </c>
      <c r="C507" t="s">
        <v>79</v>
      </c>
      <c r="D507">
        <v>319270</v>
      </c>
      <c r="E507" t="str">
        <f t="shared" si="7"/>
        <v>Sum Nettvirksomhet</v>
      </c>
      <c r="F507" t="s">
        <v>19</v>
      </c>
      <c r="G507">
        <v>22028</v>
      </c>
      <c r="J507">
        <v>868</v>
      </c>
      <c r="L507">
        <v>22896</v>
      </c>
      <c r="M507">
        <v>7229</v>
      </c>
      <c r="Q507">
        <v>785</v>
      </c>
      <c r="S507">
        <v>8014</v>
      </c>
      <c r="T507">
        <v>14799</v>
      </c>
      <c r="U507">
        <v>14882</v>
      </c>
    </row>
    <row r="508" spans="1:21">
      <c r="A508" t="s">
        <v>4</v>
      </c>
      <c r="B508">
        <v>983099807</v>
      </c>
      <c r="C508" t="s">
        <v>80</v>
      </c>
      <c r="D508">
        <v>319000</v>
      </c>
      <c r="E508" t="str">
        <f t="shared" si="7"/>
        <v>Sentralnett</v>
      </c>
      <c r="F508" t="s">
        <v>6</v>
      </c>
      <c r="G508">
        <v>0</v>
      </c>
      <c r="L508">
        <v>0</v>
      </c>
      <c r="T508">
        <v>0</v>
      </c>
      <c r="U508">
        <v>0</v>
      </c>
    </row>
    <row r="509" spans="1:21">
      <c r="A509" t="s">
        <v>4</v>
      </c>
      <c r="B509">
        <v>983099807</v>
      </c>
      <c r="C509" t="s">
        <v>80</v>
      </c>
      <c r="D509">
        <v>319050</v>
      </c>
      <c r="E509" t="str">
        <f t="shared" si="7"/>
        <v>Sentralnett</v>
      </c>
      <c r="F509" t="s">
        <v>32</v>
      </c>
      <c r="G509">
        <v>0</v>
      </c>
      <c r="L509">
        <v>0</v>
      </c>
      <c r="T509">
        <v>0</v>
      </c>
      <c r="U509">
        <v>0</v>
      </c>
    </row>
    <row r="510" spans="1:21">
      <c r="A510" t="s">
        <v>4</v>
      </c>
      <c r="B510">
        <v>983099807</v>
      </c>
      <c r="C510" t="s">
        <v>80</v>
      </c>
      <c r="D510">
        <v>319060</v>
      </c>
      <c r="E510" t="str">
        <f t="shared" si="7"/>
        <v>Regionalnett</v>
      </c>
      <c r="F510" t="s">
        <v>6</v>
      </c>
      <c r="G510">
        <v>1343</v>
      </c>
      <c r="L510">
        <v>1343</v>
      </c>
      <c r="M510">
        <v>1343</v>
      </c>
      <c r="S510">
        <v>1343</v>
      </c>
      <c r="T510">
        <v>0</v>
      </c>
      <c r="U510">
        <v>0</v>
      </c>
    </row>
    <row r="511" spans="1:21">
      <c r="A511" t="s">
        <v>4</v>
      </c>
      <c r="B511">
        <v>983099807</v>
      </c>
      <c r="C511" t="s">
        <v>80</v>
      </c>
      <c r="D511">
        <v>319090</v>
      </c>
      <c r="E511" t="str">
        <f t="shared" si="7"/>
        <v>Regionalnett</v>
      </c>
      <c r="F511" t="s">
        <v>8</v>
      </c>
      <c r="G511">
        <v>247</v>
      </c>
      <c r="L511">
        <v>247</v>
      </c>
      <c r="M511">
        <v>52</v>
      </c>
      <c r="Q511">
        <v>5</v>
      </c>
      <c r="S511">
        <v>57</v>
      </c>
      <c r="T511">
        <v>195</v>
      </c>
      <c r="U511">
        <v>190</v>
      </c>
    </row>
    <row r="512" spans="1:21">
      <c r="A512" t="s">
        <v>4</v>
      </c>
      <c r="B512">
        <v>983099807</v>
      </c>
      <c r="C512" t="s">
        <v>80</v>
      </c>
      <c r="D512">
        <v>319130</v>
      </c>
      <c r="E512" t="str">
        <f t="shared" si="7"/>
        <v>Regionalnett</v>
      </c>
      <c r="F512" t="s">
        <v>9</v>
      </c>
      <c r="G512">
        <v>1590</v>
      </c>
      <c r="L512">
        <v>1590</v>
      </c>
      <c r="M512">
        <v>1395</v>
      </c>
      <c r="Q512">
        <v>5</v>
      </c>
      <c r="S512">
        <v>1400</v>
      </c>
      <c r="T512">
        <v>195</v>
      </c>
      <c r="U512">
        <v>190</v>
      </c>
    </row>
    <row r="513" spans="1:21">
      <c r="A513" t="s">
        <v>4</v>
      </c>
      <c r="B513">
        <v>983099807</v>
      </c>
      <c r="C513" t="s">
        <v>80</v>
      </c>
      <c r="D513">
        <v>319150</v>
      </c>
      <c r="E513" t="str">
        <f t="shared" si="7"/>
        <v>Distribusjonsnett</v>
      </c>
      <c r="F513" t="s">
        <v>10</v>
      </c>
      <c r="G513">
        <v>11771</v>
      </c>
      <c r="L513">
        <v>11771</v>
      </c>
      <c r="M513">
        <v>2619</v>
      </c>
      <c r="Q513">
        <v>235</v>
      </c>
      <c r="S513">
        <v>2854</v>
      </c>
      <c r="T513">
        <v>9152</v>
      </c>
      <c r="U513">
        <v>8917</v>
      </c>
    </row>
    <row r="514" spans="1:21">
      <c r="A514" t="s">
        <v>4</v>
      </c>
      <c r="B514">
        <v>983099807</v>
      </c>
      <c r="C514" t="s">
        <v>80</v>
      </c>
      <c r="D514">
        <v>319160</v>
      </c>
      <c r="E514" t="str">
        <f t="shared" si="7"/>
        <v>Distribusjonsnett</v>
      </c>
      <c r="F514" t="s">
        <v>11</v>
      </c>
      <c r="G514">
        <v>7784</v>
      </c>
      <c r="L514">
        <v>7784</v>
      </c>
      <c r="M514">
        <v>2595</v>
      </c>
      <c r="Q514">
        <v>156</v>
      </c>
      <c r="S514">
        <v>2751</v>
      </c>
      <c r="T514">
        <v>5189</v>
      </c>
      <c r="U514">
        <v>5033</v>
      </c>
    </row>
    <row r="515" spans="1:21">
      <c r="A515" t="s">
        <v>4</v>
      </c>
      <c r="B515">
        <v>983099807</v>
      </c>
      <c r="C515" t="s">
        <v>80</v>
      </c>
      <c r="D515">
        <v>319170</v>
      </c>
      <c r="E515" t="str">
        <f t="shared" si="7"/>
        <v>Distribusjonsnett</v>
      </c>
      <c r="F515" t="s">
        <v>12</v>
      </c>
      <c r="G515">
        <v>4024</v>
      </c>
      <c r="L515">
        <v>4024</v>
      </c>
      <c r="M515">
        <v>505</v>
      </c>
      <c r="Q515">
        <v>80</v>
      </c>
      <c r="S515">
        <v>585</v>
      </c>
      <c r="T515">
        <v>3519</v>
      </c>
      <c r="U515">
        <v>3439</v>
      </c>
    </row>
    <row r="516" spans="1:21">
      <c r="A516" t="s">
        <v>4</v>
      </c>
      <c r="B516">
        <v>983099807</v>
      </c>
      <c r="C516" t="s">
        <v>80</v>
      </c>
      <c r="D516">
        <v>319180</v>
      </c>
      <c r="E516" t="str">
        <f t="shared" ref="E516:E579" si="8">IF(D516&lt;319060,"Sentralnett",IF(D516&lt;319150,"Regionalnett",IF(D516&lt;319270,"Distribusjonsnett",IF(D516&gt;=319270,"Sum Nettvirksomhet",0))))</f>
        <v>Distribusjonsnett</v>
      </c>
      <c r="F516" t="s">
        <v>13</v>
      </c>
      <c r="G516">
        <v>30330</v>
      </c>
      <c r="J516">
        <v>677</v>
      </c>
      <c r="L516">
        <v>31007</v>
      </c>
      <c r="M516">
        <v>7068</v>
      </c>
      <c r="Q516">
        <v>689</v>
      </c>
      <c r="S516">
        <v>7757</v>
      </c>
      <c r="T516">
        <v>23262</v>
      </c>
      <c r="U516">
        <v>23250</v>
      </c>
    </row>
    <row r="517" spans="1:21">
      <c r="A517" t="s">
        <v>4</v>
      </c>
      <c r="B517">
        <v>983099807</v>
      </c>
      <c r="C517" t="s">
        <v>80</v>
      </c>
      <c r="D517">
        <v>319190</v>
      </c>
      <c r="E517" t="str">
        <f t="shared" si="8"/>
        <v>Distribusjonsnett</v>
      </c>
      <c r="F517" t="s">
        <v>14</v>
      </c>
      <c r="G517">
        <v>2146</v>
      </c>
      <c r="J517">
        <v>170</v>
      </c>
      <c r="L517">
        <v>2316</v>
      </c>
      <c r="M517">
        <v>904</v>
      </c>
      <c r="Q517">
        <v>51</v>
      </c>
      <c r="S517">
        <v>955</v>
      </c>
      <c r="T517">
        <v>1242</v>
      </c>
      <c r="U517">
        <v>1361</v>
      </c>
    </row>
    <row r="518" spans="1:21">
      <c r="A518" t="s">
        <v>4</v>
      </c>
      <c r="B518">
        <v>983099807</v>
      </c>
      <c r="C518" t="s">
        <v>80</v>
      </c>
      <c r="D518">
        <v>319200</v>
      </c>
      <c r="E518" t="str">
        <f t="shared" si="8"/>
        <v>Distribusjonsnett</v>
      </c>
      <c r="F518" t="s">
        <v>15</v>
      </c>
      <c r="G518">
        <v>12547</v>
      </c>
      <c r="J518">
        <v>364</v>
      </c>
      <c r="L518">
        <v>12911</v>
      </c>
      <c r="M518">
        <v>4103</v>
      </c>
      <c r="Q518">
        <v>287</v>
      </c>
      <c r="S518">
        <v>4390</v>
      </c>
      <c r="T518">
        <v>8444</v>
      </c>
      <c r="U518">
        <v>8521</v>
      </c>
    </row>
    <row r="519" spans="1:21">
      <c r="A519" t="s">
        <v>4</v>
      </c>
      <c r="B519">
        <v>983099807</v>
      </c>
      <c r="C519" t="s">
        <v>80</v>
      </c>
      <c r="D519">
        <v>319220</v>
      </c>
      <c r="E519" t="str">
        <f t="shared" si="8"/>
        <v>Distribusjonsnett</v>
      </c>
      <c r="F519" t="s">
        <v>22</v>
      </c>
      <c r="G519">
        <v>974</v>
      </c>
      <c r="L519">
        <v>974</v>
      </c>
      <c r="M519">
        <v>91</v>
      </c>
      <c r="Q519">
        <v>24</v>
      </c>
      <c r="S519">
        <v>115</v>
      </c>
      <c r="T519">
        <v>883</v>
      </c>
      <c r="U519">
        <v>859</v>
      </c>
    </row>
    <row r="520" spans="1:21">
      <c r="A520" t="s">
        <v>4</v>
      </c>
      <c r="B520">
        <v>983099807</v>
      </c>
      <c r="C520" t="s">
        <v>80</v>
      </c>
      <c r="D520">
        <v>319250</v>
      </c>
      <c r="E520" t="str">
        <f t="shared" si="8"/>
        <v>Distribusjonsnett</v>
      </c>
      <c r="F520" t="s">
        <v>18</v>
      </c>
      <c r="G520">
        <v>69576</v>
      </c>
      <c r="J520">
        <v>1211</v>
      </c>
      <c r="L520">
        <v>70787</v>
      </c>
      <c r="M520">
        <v>17885</v>
      </c>
      <c r="Q520">
        <v>1522</v>
      </c>
      <c r="S520">
        <v>19407</v>
      </c>
      <c r="T520">
        <v>51691</v>
      </c>
      <c r="U520">
        <v>51380</v>
      </c>
    </row>
    <row r="521" spans="1:21">
      <c r="A521" t="s">
        <v>4</v>
      </c>
      <c r="B521">
        <v>983099807</v>
      </c>
      <c r="C521" t="s">
        <v>80</v>
      </c>
      <c r="D521">
        <v>319270</v>
      </c>
      <c r="E521" t="str">
        <f t="shared" si="8"/>
        <v>Sum Nettvirksomhet</v>
      </c>
      <c r="F521" t="s">
        <v>19</v>
      </c>
      <c r="G521">
        <v>71166</v>
      </c>
      <c r="J521">
        <v>1211</v>
      </c>
      <c r="L521">
        <v>72377</v>
      </c>
      <c r="M521">
        <v>19280</v>
      </c>
      <c r="Q521">
        <v>1527</v>
      </c>
      <c r="S521">
        <v>20807</v>
      </c>
      <c r="T521">
        <v>51886</v>
      </c>
      <c r="U521">
        <v>51570</v>
      </c>
    </row>
    <row r="522" spans="1:21">
      <c r="A522" t="s">
        <v>4</v>
      </c>
      <c r="B522">
        <v>956740134</v>
      </c>
      <c r="C522" t="s">
        <v>81</v>
      </c>
      <c r="D522">
        <v>319060</v>
      </c>
      <c r="E522" t="str">
        <f t="shared" si="8"/>
        <v>Regionalnett</v>
      </c>
      <c r="F522" t="s">
        <v>6</v>
      </c>
      <c r="G522">
        <v>4218</v>
      </c>
      <c r="L522">
        <v>4218</v>
      </c>
      <c r="M522">
        <v>3967</v>
      </c>
      <c r="Q522">
        <v>67</v>
      </c>
      <c r="S522">
        <v>4034</v>
      </c>
      <c r="T522">
        <v>251</v>
      </c>
      <c r="U522">
        <v>184</v>
      </c>
    </row>
    <row r="523" spans="1:21">
      <c r="A523" t="s">
        <v>4</v>
      </c>
      <c r="B523">
        <v>956740134</v>
      </c>
      <c r="C523" t="s">
        <v>81</v>
      </c>
      <c r="D523">
        <v>319090</v>
      </c>
      <c r="E523" t="str">
        <f t="shared" si="8"/>
        <v>Regionalnett</v>
      </c>
      <c r="F523" t="s">
        <v>8</v>
      </c>
      <c r="G523">
        <v>11887</v>
      </c>
      <c r="L523">
        <v>11887</v>
      </c>
      <c r="M523">
        <v>4845</v>
      </c>
      <c r="Q523">
        <v>317</v>
      </c>
      <c r="S523">
        <v>5162</v>
      </c>
      <c r="T523">
        <v>7042</v>
      </c>
      <c r="U523">
        <v>6725</v>
      </c>
    </row>
    <row r="524" spans="1:21">
      <c r="A524" t="s">
        <v>4</v>
      </c>
      <c r="B524">
        <v>956740134</v>
      </c>
      <c r="C524" t="s">
        <v>81</v>
      </c>
      <c r="D524">
        <v>319130</v>
      </c>
      <c r="E524" t="str">
        <f t="shared" si="8"/>
        <v>Regionalnett</v>
      </c>
      <c r="F524" t="s">
        <v>9</v>
      </c>
      <c r="G524">
        <v>16105</v>
      </c>
      <c r="L524">
        <v>16105</v>
      </c>
      <c r="M524">
        <v>8812</v>
      </c>
      <c r="Q524">
        <v>384</v>
      </c>
      <c r="S524">
        <v>9196</v>
      </c>
      <c r="T524">
        <v>7293</v>
      </c>
      <c r="U524">
        <v>6909</v>
      </c>
    </row>
    <row r="525" spans="1:21">
      <c r="A525" t="s">
        <v>4</v>
      </c>
      <c r="B525">
        <v>956740134</v>
      </c>
      <c r="C525" t="s">
        <v>81</v>
      </c>
      <c r="D525">
        <v>319150</v>
      </c>
      <c r="E525" t="str">
        <f t="shared" si="8"/>
        <v>Distribusjonsnett</v>
      </c>
      <c r="F525" t="s">
        <v>10</v>
      </c>
      <c r="G525">
        <v>2618</v>
      </c>
      <c r="L525">
        <v>2618</v>
      </c>
      <c r="M525">
        <v>2030</v>
      </c>
      <c r="Q525">
        <v>48</v>
      </c>
      <c r="S525">
        <v>2078</v>
      </c>
      <c r="T525">
        <v>588</v>
      </c>
      <c r="U525">
        <v>540</v>
      </c>
    </row>
    <row r="526" spans="1:21">
      <c r="A526" t="s">
        <v>4</v>
      </c>
      <c r="B526">
        <v>956740134</v>
      </c>
      <c r="C526" t="s">
        <v>81</v>
      </c>
      <c r="D526">
        <v>319180</v>
      </c>
      <c r="E526" t="str">
        <f t="shared" si="8"/>
        <v>Distribusjonsnett</v>
      </c>
      <c r="F526" t="s">
        <v>13</v>
      </c>
      <c r="G526">
        <v>5358</v>
      </c>
      <c r="I526">
        <v>116</v>
      </c>
      <c r="J526">
        <v>70</v>
      </c>
      <c r="L526">
        <v>5544</v>
      </c>
      <c r="M526">
        <v>551</v>
      </c>
      <c r="O526">
        <v>20</v>
      </c>
      <c r="Q526">
        <v>204</v>
      </c>
      <c r="S526">
        <v>775</v>
      </c>
      <c r="T526">
        <v>4807</v>
      </c>
      <c r="U526">
        <v>4769</v>
      </c>
    </row>
    <row r="527" spans="1:21">
      <c r="A527" t="s">
        <v>4</v>
      </c>
      <c r="B527">
        <v>956740134</v>
      </c>
      <c r="C527" t="s">
        <v>81</v>
      </c>
      <c r="D527">
        <v>319190</v>
      </c>
      <c r="E527" t="str">
        <f t="shared" si="8"/>
        <v>Distribusjonsnett</v>
      </c>
      <c r="F527" t="s">
        <v>14</v>
      </c>
      <c r="J527">
        <v>205</v>
      </c>
      <c r="L527">
        <v>205</v>
      </c>
      <c r="Q527">
        <v>7</v>
      </c>
      <c r="S527">
        <v>7</v>
      </c>
      <c r="U527">
        <v>198</v>
      </c>
    </row>
    <row r="528" spans="1:21">
      <c r="A528" t="s">
        <v>4</v>
      </c>
      <c r="B528">
        <v>956740134</v>
      </c>
      <c r="C528" t="s">
        <v>81</v>
      </c>
      <c r="D528">
        <v>319200</v>
      </c>
      <c r="E528" t="str">
        <f t="shared" si="8"/>
        <v>Distribusjonsnett</v>
      </c>
      <c r="F528" t="s">
        <v>15</v>
      </c>
      <c r="G528">
        <v>809</v>
      </c>
      <c r="L528">
        <v>809</v>
      </c>
      <c r="M528">
        <v>182</v>
      </c>
      <c r="Q528">
        <v>26</v>
      </c>
      <c r="S528">
        <v>208</v>
      </c>
      <c r="T528">
        <v>627</v>
      </c>
      <c r="U528">
        <v>601</v>
      </c>
    </row>
    <row r="529" spans="1:21">
      <c r="A529" t="s">
        <v>4</v>
      </c>
      <c r="B529">
        <v>956740134</v>
      </c>
      <c r="C529" t="s">
        <v>81</v>
      </c>
      <c r="D529">
        <v>319250</v>
      </c>
      <c r="E529" t="str">
        <f t="shared" si="8"/>
        <v>Distribusjonsnett</v>
      </c>
      <c r="F529" t="s">
        <v>18</v>
      </c>
      <c r="G529">
        <v>8785</v>
      </c>
      <c r="I529">
        <v>116</v>
      </c>
      <c r="J529">
        <v>275</v>
      </c>
      <c r="L529">
        <v>9176</v>
      </c>
      <c r="M529">
        <v>2763</v>
      </c>
      <c r="O529">
        <v>20</v>
      </c>
      <c r="Q529">
        <v>285</v>
      </c>
      <c r="S529">
        <v>3068</v>
      </c>
      <c r="T529">
        <v>6022</v>
      </c>
      <c r="U529">
        <v>6108</v>
      </c>
    </row>
    <row r="530" spans="1:21">
      <c r="A530" t="s">
        <v>4</v>
      </c>
      <c r="B530">
        <v>956740134</v>
      </c>
      <c r="C530" t="s">
        <v>81</v>
      </c>
      <c r="D530">
        <v>319270</v>
      </c>
      <c r="E530" t="str">
        <f t="shared" si="8"/>
        <v>Sum Nettvirksomhet</v>
      </c>
      <c r="F530" t="s">
        <v>19</v>
      </c>
      <c r="G530">
        <v>24890</v>
      </c>
      <c r="I530">
        <v>116</v>
      </c>
      <c r="J530">
        <v>275</v>
      </c>
      <c r="L530">
        <v>25281</v>
      </c>
      <c r="M530">
        <v>11575</v>
      </c>
      <c r="O530">
        <v>20</v>
      </c>
      <c r="Q530">
        <v>669</v>
      </c>
      <c r="S530">
        <v>12264</v>
      </c>
      <c r="T530">
        <v>13315</v>
      </c>
      <c r="U530">
        <v>13017</v>
      </c>
    </row>
    <row r="531" spans="1:21">
      <c r="A531" t="s">
        <v>4</v>
      </c>
      <c r="B531">
        <v>990892679</v>
      </c>
      <c r="C531" t="s">
        <v>82</v>
      </c>
      <c r="D531">
        <v>319060</v>
      </c>
      <c r="E531" t="str">
        <f t="shared" si="8"/>
        <v>Regionalnett</v>
      </c>
      <c r="F531" t="s">
        <v>6</v>
      </c>
      <c r="G531">
        <v>29534</v>
      </c>
      <c r="L531">
        <v>29534</v>
      </c>
      <c r="M531">
        <v>26034</v>
      </c>
      <c r="Q531">
        <v>656</v>
      </c>
      <c r="S531">
        <v>26690</v>
      </c>
      <c r="T531">
        <v>3500</v>
      </c>
      <c r="U531">
        <v>2844</v>
      </c>
    </row>
    <row r="532" spans="1:21">
      <c r="A532" t="s">
        <v>4</v>
      </c>
      <c r="B532">
        <v>990892679</v>
      </c>
      <c r="C532" t="s">
        <v>82</v>
      </c>
      <c r="D532">
        <v>319090</v>
      </c>
      <c r="E532" t="str">
        <f t="shared" si="8"/>
        <v>Regionalnett</v>
      </c>
      <c r="F532" t="s">
        <v>8</v>
      </c>
      <c r="G532">
        <v>6618</v>
      </c>
      <c r="L532">
        <v>6618</v>
      </c>
      <c r="M532">
        <v>5666</v>
      </c>
      <c r="Q532">
        <v>147</v>
      </c>
      <c r="S532">
        <v>5813</v>
      </c>
      <c r="T532">
        <v>952</v>
      </c>
      <c r="U532">
        <v>805</v>
      </c>
    </row>
    <row r="533" spans="1:21">
      <c r="A533" t="s">
        <v>4</v>
      </c>
      <c r="B533">
        <v>990892679</v>
      </c>
      <c r="C533" t="s">
        <v>82</v>
      </c>
      <c r="D533">
        <v>319130</v>
      </c>
      <c r="E533" t="str">
        <f t="shared" si="8"/>
        <v>Regionalnett</v>
      </c>
      <c r="F533" t="s">
        <v>9</v>
      </c>
      <c r="G533">
        <v>36152</v>
      </c>
      <c r="L533">
        <v>36152</v>
      </c>
      <c r="M533">
        <v>31700</v>
      </c>
      <c r="Q533">
        <v>803</v>
      </c>
      <c r="S533">
        <v>32503</v>
      </c>
      <c r="T533">
        <v>4452</v>
      </c>
      <c r="U533">
        <v>3649</v>
      </c>
    </row>
    <row r="534" spans="1:21">
      <c r="A534" t="s">
        <v>4</v>
      </c>
      <c r="B534">
        <v>990892679</v>
      </c>
      <c r="C534" t="s">
        <v>82</v>
      </c>
      <c r="D534">
        <v>319150</v>
      </c>
      <c r="E534" t="str">
        <f t="shared" si="8"/>
        <v>Distribusjonsnett</v>
      </c>
      <c r="F534" t="s">
        <v>10</v>
      </c>
      <c r="G534">
        <v>61048</v>
      </c>
      <c r="H534">
        <v>0</v>
      </c>
      <c r="I534">
        <v>0</v>
      </c>
      <c r="J534">
        <v>5308</v>
      </c>
      <c r="L534">
        <v>66356</v>
      </c>
      <c r="M534">
        <v>36254</v>
      </c>
      <c r="P534">
        <v>0</v>
      </c>
      <c r="Q534">
        <v>1475</v>
      </c>
      <c r="S534">
        <v>37729</v>
      </c>
      <c r="T534">
        <v>24794</v>
      </c>
      <c r="U534">
        <v>28627</v>
      </c>
    </row>
    <row r="535" spans="1:21">
      <c r="A535" t="s">
        <v>4</v>
      </c>
      <c r="B535">
        <v>990892679</v>
      </c>
      <c r="C535" t="s">
        <v>82</v>
      </c>
      <c r="D535">
        <v>319160</v>
      </c>
      <c r="E535" t="str">
        <f t="shared" si="8"/>
        <v>Distribusjonsnett</v>
      </c>
      <c r="F535" t="s">
        <v>11</v>
      </c>
      <c r="G535">
        <v>16066</v>
      </c>
      <c r="I535">
        <v>-150</v>
      </c>
      <c r="J535">
        <v>55</v>
      </c>
      <c r="L535">
        <v>15971</v>
      </c>
      <c r="M535">
        <v>4499</v>
      </c>
      <c r="O535">
        <v>-3</v>
      </c>
      <c r="P535">
        <v>0</v>
      </c>
      <c r="Q535">
        <v>359</v>
      </c>
      <c r="S535">
        <v>4855</v>
      </c>
      <c r="T535">
        <v>11567</v>
      </c>
      <c r="U535">
        <v>11116</v>
      </c>
    </row>
    <row r="536" spans="1:21">
      <c r="A536" t="s">
        <v>4</v>
      </c>
      <c r="B536">
        <v>990892679</v>
      </c>
      <c r="C536" t="s">
        <v>82</v>
      </c>
      <c r="D536">
        <v>319170</v>
      </c>
      <c r="E536" t="str">
        <f t="shared" si="8"/>
        <v>Distribusjonsnett</v>
      </c>
      <c r="F536" t="s">
        <v>12</v>
      </c>
      <c r="G536">
        <v>53247</v>
      </c>
      <c r="L536">
        <v>53247</v>
      </c>
      <c r="M536">
        <v>22159</v>
      </c>
      <c r="P536">
        <v>0</v>
      </c>
      <c r="Q536">
        <v>1183</v>
      </c>
      <c r="S536">
        <v>23342</v>
      </c>
      <c r="T536">
        <v>31088</v>
      </c>
      <c r="U536">
        <v>29905</v>
      </c>
    </row>
    <row r="537" spans="1:21">
      <c r="A537" t="s">
        <v>4</v>
      </c>
      <c r="B537">
        <v>990892679</v>
      </c>
      <c r="C537" t="s">
        <v>82</v>
      </c>
      <c r="D537">
        <v>319180</v>
      </c>
      <c r="E537" t="str">
        <f t="shared" si="8"/>
        <v>Distribusjonsnett</v>
      </c>
      <c r="F537" t="s">
        <v>13</v>
      </c>
      <c r="G537">
        <v>59511</v>
      </c>
      <c r="I537">
        <v>-158</v>
      </c>
      <c r="J537">
        <v>6738</v>
      </c>
      <c r="L537">
        <v>66091</v>
      </c>
      <c r="M537">
        <v>9378</v>
      </c>
      <c r="O537">
        <v>-3</v>
      </c>
      <c r="P537">
        <v>0</v>
      </c>
      <c r="Q537">
        <v>1472</v>
      </c>
      <c r="S537">
        <v>10847</v>
      </c>
      <c r="T537">
        <v>50133</v>
      </c>
      <c r="U537">
        <v>55244</v>
      </c>
    </row>
    <row r="538" spans="1:21">
      <c r="A538" t="s">
        <v>4</v>
      </c>
      <c r="B538">
        <v>990892679</v>
      </c>
      <c r="C538" t="s">
        <v>82</v>
      </c>
      <c r="D538">
        <v>319190</v>
      </c>
      <c r="E538" t="str">
        <f t="shared" si="8"/>
        <v>Distribusjonsnett</v>
      </c>
      <c r="F538" t="s">
        <v>14</v>
      </c>
      <c r="G538">
        <v>14990</v>
      </c>
      <c r="I538">
        <v>-142</v>
      </c>
      <c r="J538">
        <v>2550</v>
      </c>
      <c r="L538">
        <v>17398</v>
      </c>
      <c r="M538">
        <v>6841</v>
      </c>
      <c r="O538">
        <v>-3</v>
      </c>
      <c r="P538">
        <v>0</v>
      </c>
      <c r="Q538">
        <v>391</v>
      </c>
      <c r="S538">
        <v>7229</v>
      </c>
      <c r="T538">
        <v>8149</v>
      </c>
      <c r="U538">
        <v>10169</v>
      </c>
    </row>
    <row r="539" spans="1:21">
      <c r="A539" t="s">
        <v>4</v>
      </c>
      <c r="B539">
        <v>990892679</v>
      </c>
      <c r="C539" t="s">
        <v>82</v>
      </c>
      <c r="D539">
        <v>319200</v>
      </c>
      <c r="E539" t="str">
        <f t="shared" si="8"/>
        <v>Distribusjonsnett</v>
      </c>
      <c r="F539" t="s">
        <v>15</v>
      </c>
      <c r="G539">
        <v>46741</v>
      </c>
      <c r="I539">
        <v>-1503</v>
      </c>
      <c r="J539">
        <v>2387</v>
      </c>
      <c r="L539">
        <v>47625</v>
      </c>
      <c r="M539">
        <v>8640</v>
      </c>
      <c r="O539">
        <v>-33</v>
      </c>
      <c r="P539">
        <v>0</v>
      </c>
      <c r="Q539">
        <v>1090</v>
      </c>
      <c r="S539">
        <v>9697</v>
      </c>
      <c r="T539">
        <v>38101</v>
      </c>
      <c r="U539">
        <v>37928</v>
      </c>
    </row>
    <row r="540" spans="1:21">
      <c r="A540" t="s">
        <v>4</v>
      </c>
      <c r="B540">
        <v>990892679</v>
      </c>
      <c r="C540" t="s">
        <v>82</v>
      </c>
      <c r="D540">
        <v>319210</v>
      </c>
      <c r="E540" t="str">
        <f t="shared" si="8"/>
        <v>Distribusjonsnett</v>
      </c>
      <c r="F540" t="s">
        <v>16</v>
      </c>
      <c r="G540">
        <v>63</v>
      </c>
      <c r="L540">
        <v>63</v>
      </c>
      <c r="M540">
        <v>44</v>
      </c>
      <c r="P540">
        <v>0</v>
      </c>
      <c r="Q540">
        <v>2</v>
      </c>
      <c r="S540">
        <v>46</v>
      </c>
      <c r="T540">
        <v>19</v>
      </c>
      <c r="U540">
        <v>17</v>
      </c>
    </row>
    <row r="541" spans="1:21">
      <c r="A541" t="s">
        <v>4</v>
      </c>
      <c r="B541">
        <v>990892679</v>
      </c>
      <c r="C541" t="s">
        <v>82</v>
      </c>
      <c r="D541">
        <v>319250</v>
      </c>
      <c r="E541" t="str">
        <f t="shared" si="8"/>
        <v>Distribusjonsnett</v>
      </c>
      <c r="F541" t="s">
        <v>18</v>
      </c>
      <c r="G541">
        <v>251666</v>
      </c>
      <c r="H541">
        <v>0</v>
      </c>
      <c r="I541">
        <v>-1953</v>
      </c>
      <c r="J541">
        <v>17038</v>
      </c>
      <c r="L541">
        <v>266751</v>
      </c>
      <c r="M541">
        <v>87815</v>
      </c>
      <c r="O541">
        <v>-42</v>
      </c>
      <c r="P541">
        <v>0</v>
      </c>
      <c r="Q541">
        <v>5972</v>
      </c>
      <c r="S541">
        <v>93745</v>
      </c>
      <c r="T541">
        <v>163851</v>
      </c>
      <c r="U541">
        <v>173006</v>
      </c>
    </row>
    <row r="542" spans="1:21">
      <c r="A542" t="s">
        <v>4</v>
      </c>
      <c r="B542">
        <v>990892679</v>
      </c>
      <c r="C542" t="s">
        <v>82</v>
      </c>
      <c r="D542">
        <v>319270</v>
      </c>
      <c r="E542" t="str">
        <f t="shared" si="8"/>
        <v>Sum Nettvirksomhet</v>
      </c>
      <c r="F542" t="s">
        <v>19</v>
      </c>
      <c r="G542">
        <v>287818</v>
      </c>
      <c r="H542">
        <v>0</v>
      </c>
      <c r="I542">
        <v>-1953</v>
      </c>
      <c r="J542">
        <v>17038</v>
      </c>
      <c r="L542">
        <v>302903</v>
      </c>
      <c r="M542">
        <v>119515</v>
      </c>
      <c r="O542">
        <v>-42</v>
      </c>
      <c r="P542">
        <v>0</v>
      </c>
      <c r="Q542">
        <v>6775</v>
      </c>
      <c r="S542">
        <v>126248</v>
      </c>
      <c r="T542">
        <v>168303</v>
      </c>
      <c r="U542">
        <v>176655</v>
      </c>
    </row>
    <row r="543" spans="1:21">
      <c r="A543" t="s">
        <v>4</v>
      </c>
      <c r="B543">
        <v>960684737</v>
      </c>
      <c r="C543" t="s">
        <v>83</v>
      </c>
      <c r="D543">
        <v>319060</v>
      </c>
      <c r="E543" t="str">
        <f t="shared" si="8"/>
        <v>Regionalnett</v>
      </c>
      <c r="F543" t="s">
        <v>6</v>
      </c>
      <c r="G543">
        <v>28175</v>
      </c>
      <c r="K543">
        <v>2500</v>
      </c>
      <c r="L543">
        <v>25675</v>
      </c>
      <c r="M543">
        <v>27165</v>
      </c>
      <c r="P543">
        <v>2500</v>
      </c>
      <c r="Q543">
        <v>195</v>
      </c>
      <c r="S543">
        <v>24860</v>
      </c>
      <c r="T543">
        <v>1010</v>
      </c>
      <c r="U543">
        <v>815</v>
      </c>
    </row>
    <row r="544" spans="1:21">
      <c r="A544" t="s">
        <v>4</v>
      </c>
      <c r="B544">
        <v>960684737</v>
      </c>
      <c r="C544" t="s">
        <v>83</v>
      </c>
      <c r="D544">
        <v>319070</v>
      </c>
      <c r="E544" t="str">
        <f t="shared" si="8"/>
        <v>Regionalnett</v>
      </c>
      <c r="F544" t="s">
        <v>7</v>
      </c>
      <c r="G544">
        <v>5101</v>
      </c>
      <c r="L544">
        <v>5101</v>
      </c>
      <c r="M544">
        <v>4265</v>
      </c>
      <c r="Q544">
        <v>61</v>
      </c>
      <c r="S544">
        <v>4326</v>
      </c>
      <c r="T544">
        <v>836</v>
      </c>
      <c r="U544">
        <v>775</v>
      </c>
    </row>
    <row r="545" spans="1:21">
      <c r="A545" t="s">
        <v>4</v>
      </c>
      <c r="B545">
        <v>960684737</v>
      </c>
      <c r="C545" t="s">
        <v>83</v>
      </c>
      <c r="D545">
        <v>319090</v>
      </c>
      <c r="E545" t="str">
        <f t="shared" si="8"/>
        <v>Regionalnett</v>
      </c>
      <c r="F545" t="s">
        <v>8</v>
      </c>
      <c r="G545">
        <v>9973</v>
      </c>
      <c r="K545">
        <v>-2500</v>
      </c>
      <c r="L545">
        <v>12473</v>
      </c>
      <c r="M545">
        <v>2823</v>
      </c>
      <c r="P545">
        <v>-2500</v>
      </c>
      <c r="Q545">
        <v>447</v>
      </c>
      <c r="S545">
        <v>5770</v>
      </c>
      <c r="T545">
        <v>7150</v>
      </c>
      <c r="U545">
        <v>6703</v>
      </c>
    </row>
    <row r="546" spans="1:21">
      <c r="A546" t="s">
        <v>4</v>
      </c>
      <c r="B546">
        <v>960684737</v>
      </c>
      <c r="C546" t="s">
        <v>83</v>
      </c>
      <c r="D546">
        <v>319100</v>
      </c>
      <c r="E546" t="str">
        <f t="shared" si="8"/>
        <v>Regionalnett</v>
      </c>
      <c r="F546" t="s">
        <v>22</v>
      </c>
      <c r="G546">
        <v>0</v>
      </c>
      <c r="L546">
        <v>0</v>
      </c>
      <c r="M546">
        <v>0</v>
      </c>
      <c r="S546">
        <v>0</v>
      </c>
      <c r="T546">
        <v>0</v>
      </c>
      <c r="U546">
        <v>0</v>
      </c>
    </row>
    <row r="547" spans="1:21">
      <c r="A547" t="s">
        <v>4</v>
      </c>
      <c r="B547">
        <v>960684737</v>
      </c>
      <c r="C547" t="s">
        <v>83</v>
      </c>
      <c r="D547">
        <v>319130</v>
      </c>
      <c r="E547" t="str">
        <f t="shared" si="8"/>
        <v>Regionalnett</v>
      </c>
      <c r="F547" t="s">
        <v>9</v>
      </c>
      <c r="G547">
        <v>43249</v>
      </c>
      <c r="K547">
        <v>0</v>
      </c>
      <c r="L547">
        <v>43249</v>
      </c>
      <c r="M547">
        <v>34253</v>
      </c>
      <c r="P547">
        <v>0</v>
      </c>
      <c r="Q547">
        <v>703</v>
      </c>
      <c r="S547">
        <v>34956</v>
      </c>
      <c r="T547">
        <v>8996</v>
      </c>
      <c r="U547">
        <v>8293</v>
      </c>
    </row>
    <row r="548" spans="1:21">
      <c r="A548" t="s">
        <v>4</v>
      </c>
      <c r="B548">
        <v>960684737</v>
      </c>
      <c r="C548" t="s">
        <v>83</v>
      </c>
      <c r="D548">
        <v>319150</v>
      </c>
      <c r="E548" t="str">
        <f t="shared" si="8"/>
        <v>Distribusjonsnett</v>
      </c>
      <c r="F548" t="s">
        <v>10</v>
      </c>
      <c r="G548">
        <v>12604</v>
      </c>
      <c r="J548">
        <v>82</v>
      </c>
      <c r="L548">
        <v>12686</v>
      </c>
      <c r="M548">
        <v>9349</v>
      </c>
      <c r="Q548">
        <v>246</v>
      </c>
      <c r="S548">
        <v>9595</v>
      </c>
      <c r="T548">
        <v>3255</v>
      </c>
      <c r="U548">
        <v>3091</v>
      </c>
    </row>
    <row r="549" spans="1:21">
      <c r="A549" t="s">
        <v>4</v>
      </c>
      <c r="B549">
        <v>960684737</v>
      </c>
      <c r="C549" t="s">
        <v>83</v>
      </c>
      <c r="D549">
        <v>319160</v>
      </c>
      <c r="E549" t="str">
        <f t="shared" si="8"/>
        <v>Distribusjonsnett</v>
      </c>
      <c r="F549" t="s">
        <v>11</v>
      </c>
      <c r="G549">
        <v>18195</v>
      </c>
      <c r="J549">
        <v>1224</v>
      </c>
      <c r="L549">
        <v>19419</v>
      </c>
      <c r="M549">
        <v>4755</v>
      </c>
      <c r="Q549">
        <v>520</v>
      </c>
      <c r="S549">
        <v>5275</v>
      </c>
      <c r="T549">
        <v>13440</v>
      </c>
      <c r="U549">
        <v>14144</v>
      </c>
    </row>
    <row r="550" spans="1:21">
      <c r="A550" t="s">
        <v>4</v>
      </c>
      <c r="B550">
        <v>960684737</v>
      </c>
      <c r="C550" t="s">
        <v>83</v>
      </c>
      <c r="D550">
        <v>319170</v>
      </c>
      <c r="E550" t="str">
        <f t="shared" si="8"/>
        <v>Distribusjonsnett</v>
      </c>
      <c r="F550" t="s">
        <v>12</v>
      </c>
      <c r="G550">
        <v>29</v>
      </c>
      <c r="L550">
        <v>29</v>
      </c>
      <c r="M550">
        <v>16</v>
      </c>
      <c r="Q550">
        <v>1</v>
      </c>
      <c r="S550">
        <v>17</v>
      </c>
      <c r="T550">
        <v>13</v>
      </c>
      <c r="U550">
        <v>12</v>
      </c>
    </row>
    <row r="551" spans="1:21">
      <c r="A551" t="s">
        <v>4</v>
      </c>
      <c r="B551">
        <v>960684737</v>
      </c>
      <c r="C551" t="s">
        <v>83</v>
      </c>
      <c r="D551">
        <v>319180</v>
      </c>
      <c r="E551" t="str">
        <f t="shared" si="8"/>
        <v>Distribusjonsnett</v>
      </c>
      <c r="F551" t="s">
        <v>13</v>
      </c>
      <c r="G551">
        <v>51635</v>
      </c>
      <c r="J551">
        <v>3403</v>
      </c>
      <c r="L551">
        <v>55038</v>
      </c>
      <c r="M551">
        <v>16710</v>
      </c>
      <c r="Q551">
        <v>2036</v>
      </c>
      <c r="S551">
        <v>18746</v>
      </c>
      <c r="T551">
        <v>34925</v>
      </c>
      <c r="U551">
        <v>36292</v>
      </c>
    </row>
    <row r="552" spans="1:21">
      <c r="A552" t="s">
        <v>4</v>
      </c>
      <c r="B552">
        <v>960684737</v>
      </c>
      <c r="C552" t="s">
        <v>83</v>
      </c>
      <c r="D552">
        <v>319190</v>
      </c>
      <c r="E552" t="str">
        <f t="shared" si="8"/>
        <v>Distribusjonsnett</v>
      </c>
      <c r="F552" t="s">
        <v>14</v>
      </c>
      <c r="G552">
        <v>20874</v>
      </c>
      <c r="J552">
        <v>999</v>
      </c>
      <c r="L552">
        <v>21873</v>
      </c>
      <c r="M552">
        <v>12023</v>
      </c>
      <c r="Q552">
        <v>649</v>
      </c>
      <c r="S552">
        <v>12672</v>
      </c>
      <c r="T552">
        <v>8851</v>
      </c>
      <c r="U552">
        <v>9201</v>
      </c>
    </row>
    <row r="553" spans="1:21">
      <c r="A553" t="s">
        <v>4</v>
      </c>
      <c r="B553">
        <v>960684737</v>
      </c>
      <c r="C553" t="s">
        <v>83</v>
      </c>
      <c r="D553">
        <v>319200</v>
      </c>
      <c r="E553" t="str">
        <f t="shared" si="8"/>
        <v>Distribusjonsnett</v>
      </c>
      <c r="F553" t="s">
        <v>15</v>
      </c>
      <c r="G553">
        <v>25739</v>
      </c>
      <c r="L553">
        <v>25739</v>
      </c>
      <c r="M553">
        <v>11628</v>
      </c>
      <c r="Q553">
        <v>824</v>
      </c>
      <c r="S553">
        <v>12452</v>
      </c>
      <c r="T553">
        <v>14111</v>
      </c>
      <c r="U553">
        <v>13287</v>
      </c>
    </row>
    <row r="554" spans="1:21">
      <c r="A554" t="s">
        <v>4</v>
      </c>
      <c r="B554">
        <v>960684737</v>
      </c>
      <c r="C554" t="s">
        <v>83</v>
      </c>
      <c r="D554">
        <v>319210</v>
      </c>
      <c r="E554" t="str">
        <f t="shared" si="8"/>
        <v>Distribusjonsnett</v>
      </c>
      <c r="F554" t="s">
        <v>16</v>
      </c>
      <c r="G554">
        <v>152</v>
      </c>
      <c r="L554">
        <v>152</v>
      </c>
      <c r="M554">
        <v>93</v>
      </c>
      <c r="Q554">
        <v>5</v>
      </c>
      <c r="S554">
        <v>98</v>
      </c>
      <c r="T554">
        <v>59</v>
      </c>
      <c r="U554">
        <v>54</v>
      </c>
    </row>
    <row r="555" spans="1:21">
      <c r="A555" t="s">
        <v>4</v>
      </c>
      <c r="B555">
        <v>960684737</v>
      </c>
      <c r="C555" t="s">
        <v>83</v>
      </c>
      <c r="D555">
        <v>319250</v>
      </c>
      <c r="E555" t="str">
        <f t="shared" si="8"/>
        <v>Distribusjonsnett</v>
      </c>
      <c r="F555" t="s">
        <v>18</v>
      </c>
      <c r="G555">
        <v>129228</v>
      </c>
      <c r="J555">
        <v>5708</v>
      </c>
      <c r="L555">
        <v>134936</v>
      </c>
      <c r="M555">
        <v>54574</v>
      </c>
      <c r="Q555">
        <v>4281</v>
      </c>
      <c r="S555">
        <v>58855</v>
      </c>
      <c r="T555">
        <v>74654</v>
      </c>
      <c r="U555">
        <v>76081</v>
      </c>
    </row>
    <row r="556" spans="1:21">
      <c r="A556" t="s">
        <v>4</v>
      </c>
      <c r="B556">
        <v>960684737</v>
      </c>
      <c r="C556" t="s">
        <v>83</v>
      </c>
      <c r="D556">
        <v>319270</v>
      </c>
      <c r="E556" t="str">
        <f t="shared" si="8"/>
        <v>Sum Nettvirksomhet</v>
      </c>
      <c r="F556" t="s">
        <v>19</v>
      </c>
      <c r="G556">
        <v>172477</v>
      </c>
      <c r="J556">
        <v>5708</v>
      </c>
      <c r="K556">
        <v>0</v>
      </c>
      <c r="L556">
        <v>178185</v>
      </c>
      <c r="M556">
        <v>88827</v>
      </c>
      <c r="P556">
        <v>0</v>
      </c>
      <c r="Q556">
        <v>4984</v>
      </c>
      <c r="S556">
        <v>93811</v>
      </c>
      <c r="T556">
        <v>83650</v>
      </c>
      <c r="U556">
        <v>84374</v>
      </c>
    </row>
    <row r="557" spans="1:21">
      <c r="A557" t="s">
        <v>4</v>
      </c>
      <c r="B557">
        <v>995114666</v>
      </c>
      <c r="C557" t="s">
        <v>84</v>
      </c>
      <c r="D557">
        <v>319060</v>
      </c>
      <c r="E557" t="str">
        <f t="shared" si="8"/>
        <v>Regionalnett</v>
      </c>
      <c r="F557" t="s">
        <v>6</v>
      </c>
      <c r="G557">
        <v>4584</v>
      </c>
      <c r="L557">
        <v>4584</v>
      </c>
      <c r="M557">
        <v>4053</v>
      </c>
      <c r="Q557">
        <v>131</v>
      </c>
      <c r="S557">
        <v>4184</v>
      </c>
      <c r="T557">
        <v>531</v>
      </c>
      <c r="U557">
        <v>400</v>
      </c>
    </row>
    <row r="558" spans="1:21">
      <c r="A558" t="s">
        <v>4</v>
      </c>
      <c r="B558">
        <v>995114666</v>
      </c>
      <c r="C558" t="s">
        <v>84</v>
      </c>
      <c r="D558">
        <v>319070</v>
      </c>
      <c r="E558" t="str">
        <f t="shared" si="8"/>
        <v>Regionalnett</v>
      </c>
      <c r="F558" t="s">
        <v>7</v>
      </c>
      <c r="Q558">
        <v>0</v>
      </c>
      <c r="S558">
        <v>0</v>
      </c>
      <c r="U558">
        <v>0</v>
      </c>
    </row>
    <row r="559" spans="1:21">
      <c r="A559" t="s">
        <v>4</v>
      </c>
      <c r="B559">
        <v>995114666</v>
      </c>
      <c r="C559" t="s">
        <v>84</v>
      </c>
      <c r="D559">
        <v>319080</v>
      </c>
      <c r="E559" t="str">
        <f t="shared" si="8"/>
        <v>Regionalnett</v>
      </c>
      <c r="F559" t="s">
        <v>30</v>
      </c>
      <c r="G559">
        <v>531</v>
      </c>
      <c r="L559">
        <v>531</v>
      </c>
      <c r="M559">
        <v>516</v>
      </c>
      <c r="Q559">
        <v>15</v>
      </c>
      <c r="S559">
        <v>531</v>
      </c>
      <c r="T559">
        <v>15</v>
      </c>
      <c r="U559">
        <v>0</v>
      </c>
    </row>
    <row r="560" spans="1:21">
      <c r="A560" t="s">
        <v>4</v>
      </c>
      <c r="B560">
        <v>995114666</v>
      </c>
      <c r="C560" t="s">
        <v>84</v>
      </c>
      <c r="D560">
        <v>319090</v>
      </c>
      <c r="E560" t="str">
        <f t="shared" si="8"/>
        <v>Regionalnett</v>
      </c>
      <c r="F560" t="s">
        <v>8</v>
      </c>
      <c r="G560">
        <v>5945</v>
      </c>
      <c r="L560">
        <v>5945</v>
      </c>
      <c r="M560">
        <v>5436</v>
      </c>
      <c r="Q560">
        <v>122</v>
      </c>
      <c r="S560">
        <v>5558</v>
      </c>
      <c r="T560">
        <v>509</v>
      </c>
      <c r="U560">
        <v>387</v>
      </c>
    </row>
    <row r="561" spans="1:21">
      <c r="A561" t="s">
        <v>4</v>
      </c>
      <c r="B561">
        <v>995114666</v>
      </c>
      <c r="C561" t="s">
        <v>84</v>
      </c>
      <c r="D561">
        <v>319130</v>
      </c>
      <c r="E561" t="str">
        <f t="shared" si="8"/>
        <v>Regionalnett</v>
      </c>
      <c r="F561" t="s">
        <v>9</v>
      </c>
      <c r="G561">
        <v>11060</v>
      </c>
      <c r="L561">
        <v>11060</v>
      </c>
      <c r="M561">
        <v>10005</v>
      </c>
      <c r="Q561">
        <v>268</v>
      </c>
      <c r="S561">
        <v>10273</v>
      </c>
      <c r="T561">
        <v>1055</v>
      </c>
      <c r="U561">
        <v>787</v>
      </c>
    </row>
    <row r="562" spans="1:21">
      <c r="A562" t="s">
        <v>4</v>
      </c>
      <c r="B562">
        <v>995114666</v>
      </c>
      <c r="C562" t="s">
        <v>84</v>
      </c>
      <c r="D562">
        <v>319150</v>
      </c>
      <c r="E562" t="str">
        <f t="shared" si="8"/>
        <v>Distribusjonsnett</v>
      </c>
      <c r="F562" t="s">
        <v>10</v>
      </c>
      <c r="G562">
        <v>5537</v>
      </c>
      <c r="L562">
        <v>5537</v>
      </c>
      <c r="M562">
        <v>2996</v>
      </c>
      <c r="Q562">
        <v>129</v>
      </c>
      <c r="S562">
        <v>3125</v>
      </c>
      <c r="T562">
        <v>2541</v>
      </c>
      <c r="U562">
        <v>2412</v>
      </c>
    </row>
    <row r="563" spans="1:21">
      <c r="A563" t="s">
        <v>4</v>
      </c>
      <c r="B563">
        <v>995114666</v>
      </c>
      <c r="C563" t="s">
        <v>84</v>
      </c>
      <c r="D563">
        <v>319160</v>
      </c>
      <c r="E563" t="str">
        <f t="shared" si="8"/>
        <v>Distribusjonsnett</v>
      </c>
      <c r="F563" t="s">
        <v>11</v>
      </c>
      <c r="G563">
        <v>3911</v>
      </c>
      <c r="J563">
        <v>3981</v>
      </c>
      <c r="L563">
        <v>7892</v>
      </c>
      <c r="M563">
        <v>447</v>
      </c>
      <c r="Q563">
        <v>264</v>
      </c>
      <c r="S563">
        <v>711</v>
      </c>
      <c r="T563">
        <v>3464</v>
      </c>
      <c r="U563">
        <v>7181</v>
      </c>
    </row>
    <row r="564" spans="1:21">
      <c r="A564" t="s">
        <v>4</v>
      </c>
      <c r="B564">
        <v>995114666</v>
      </c>
      <c r="C564" t="s">
        <v>84</v>
      </c>
      <c r="D564">
        <v>319170</v>
      </c>
      <c r="E564" t="str">
        <f t="shared" si="8"/>
        <v>Distribusjonsnett</v>
      </c>
      <c r="F564" t="s">
        <v>12</v>
      </c>
      <c r="G564">
        <v>0</v>
      </c>
      <c r="L564">
        <v>0</v>
      </c>
      <c r="Q564">
        <v>0</v>
      </c>
      <c r="S564">
        <v>0</v>
      </c>
      <c r="T564">
        <v>0</v>
      </c>
      <c r="U564">
        <v>0</v>
      </c>
    </row>
    <row r="565" spans="1:21">
      <c r="A565" t="s">
        <v>4</v>
      </c>
      <c r="B565">
        <v>995114666</v>
      </c>
      <c r="C565" t="s">
        <v>84</v>
      </c>
      <c r="D565">
        <v>319180</v>
      </c>
      <c r="E565" t="str">
        <f t="shared" si="8"/>
        <v>Distribusjonsnett</v>
      </c>
      <c r="F565" t="s">
        <v>13</v>
      </c>
      <c r="G565">
        <v>7609</v>
      </c>
      <c r="H565">
        <v>0</v>
      </c>
      <c r="I565">
        <v>0</v>
      </c>
      <c r="J565">
        <v>1313</v>
      </c>
      <c r="L565">
        <v>8922</v>
      </c>
      <c r="M565">
        <v>1354</v>
      </c>
      <c r="Q565">
        <v>443</v>
      </c>
      <c r="S565">
        <v>1797</v>
      </c>
      <c r="T565">
        <v>6255</v>
      </c>
      <c r="U565">
        <v>7125</v>
      </c>
    </row>
    <row r="566" spans="1:21">
      <c r="A566" t="s">
        <v>4</v>
      </c>
      <c r="B566">
        <v>995114666</v>
      </c>
      <c r="C566" t="s">
        <v>84</v>
      </c>
      <c r="D566">
        <v>319190</v>
      </c>
      <c r="E566" t="str">
        <f t="shared" si="8"/>
        <v>Distribusjonsnett</v>
      </c>
      <c r="F566" t="s">
        <v>14</v>
      </c>
      <c r="G566">
        <v>8809</v>
      </c>
      <c r="J566">
        <v>33</v>
      </c>
      <c r="L566">
        <v>8842</v>
      </c>
      <c r="M566">
        <v>3806</v>
      </c>
      <c r="Q566">
        <v>308</v>
      </c>
      <c r="S566">
        <v>4114</v>
      </c>
      <c r="T566">
        <v>5003</v>
      </c>
      <c r="U566">
        <v>4728</v>
      </c>
    </row>
    <row r="567" spans="1:21">
      <c r="A567" t="s">
        <v>4</v>
      </c>
      <c r="B567">
        <v>995114666</v>
      </c>
      <c r="C567" t="s">
        <v>84</v>
      </c>
      <c r="D567">
        <v>319200</v>
      </c>
      <c r="E567" t="str">
        <f t="shared" si="8"/>
        <v>Distribusjonsnett</v>
      </c>
      <c r="F567" t="s">
        <v>15</v>
      </c>
      <c r="G567">
        <v>7027</v>
      </c>
      <c r="H567">
        <v>0</v>
      </c>
      <c r="I567">
        <v>0</v>
      </c>
      <c r="J567">
        <v>844</v>
      </c>
      <c r="L567">
        <v>7871</v>
      </c>
      <c r="M567">
        <v>1173</v>
      </c>
      <c r="Q567">
        <v>272</v>
      </c>
      <c r="S567">
        <v>1445</v>
      </c>
      <c r="T567">
        <v>5854</v>
      </c>
      <c r="U567">
        <v>6426</v>
      </c>
    </row>
    <row r="568" spans="1:21">
      <c r="A568" t="s">
        <v>4</v>
      </c>
      <c r="B568">
        <v>995114666</v>
      </c>
      <c r="C568" t="s">
        <v>84</v>
      </c>
      <c r="D568">
        <v>319210</v>
      </c>
      <c r="E568" t="str">
        <f t="shared" si="8"/>
        <v>Distribusjonsnett</v>
      </c>
      <c r="F568" t="s">
        <v>16</v>
      </c>
      <c r="Q568">
        <v>0</v>
      </c>
      <c r="R568">
        <v>0</v>
      </c>
      <c r="S568">
        <v>0</v>
      </c>
      <c r="U568">
        <v>0</v>
      </c>
    </row>
    <row r="569" spans="1:21">
      <c r="A569" t="s">
        <v>4</v>
      </c>
      <c r="B569">
        <v>995114666</v>
      </c>
      <c r="C569" t="s">
        <v>84</v>
      </c>
      <c r="D569">
        <v>319220</v>
      </c>
      <c r="E569" t="str">
        <f t="shared" si="8"/>
        <v>Distribusjonsnett</v>
      </c>
      <c r="F569" t="s">
        <v>22</v>
      </c>
      <c r="G569">
        <v>652</v>
      </c>
      <c r="L569">
        <v>652</v>
      </c>
      <c r="M569">
        <v>345</v>
      </c>
      <c r="Q569">
        <v>10</v>
      </c>
      <c r="S569">
        <v>355</v>
      </c>
      <c r="T569">
        <v>307</v>
      </c>
      <c r="U569">
        <v>297</v>
      </c>
    </row>
    <row r="570" spans="1:21">
      <c r="A570" t="s">
        <v>4</v>
      </c>
      <c r="B570">
        <v>995114666</v>
      </c>
      <c r="C570" t="s">
        <v>84</v>
      </c>
      <c r="D570">
        <v>319250</v>
      </c>
      <c r="E570" t="str">
        <f t="shared" si="8"/>
        <v>Distribusjonsnett</v>
      </c>
      <c r="F570" t="s">
        <v>18</v>
      </c>
      <c r="G570">
        <v>33545</v>
      </c>
      <c r="H570">
        <v>0</v>
      </c>
      <c r="I570">
        <v>0</v>
      </c>
      <c r="J570">
        <v>6171</v>
      </c>
      <c r="L570">
        <v>39716</v>
      </c>
      <c r="M570">
        <v>10121</v>
      </c>
      <c r="Q570">
        <v>1426</v>
      </c>
      <c r="R570">
        <v>0</v>
      </c>
      <c r="S570">
        <v>11547</v>
      </c>
      <c r="T570">
        <v>23424</v>
      </c>
      <c r="U570">
        <v>28169</v>
      </c>
    </row>
    <row r="571" spans="1:21">
      <c r="A571" t="s">
        <v>4</v>
      </c>
      <c r="B571">
        <v>995114666</v>
      </c>
      <c r="C571" t="s">
        <v>84</v>
      </c>
      <c r="D571">
        <v>319270</v>
      </c>
      <c r="E571" t="str">
        <f t="shared" si="8"/>
        <v>Sum Nettvirksomhet</v>
      </c>
      <c r="F571" t="s">
        <v>19</v>
      </c>
      <c r="G571">
        <v>44605</v>
      </c>
      <c r="H571">
        <v>0</v>
      </c>
      <c r="I571">
        <v>0</v>
      </c>
      <c r="J571">
        <v>6171</v>
      </c>
      <c r="L571">
        <v>50776</v>
      </c>
      <c r="M571">
        <v>20126</v>
      </c>
      <c r="Q571">
        <v>1694</v>
      </c>
      <c r="R571">
        <v>0</v>
      </c>
      <c r="S571">
        <v>21820</v>
      </c>
      <c r="T571">
        <v>24479</v>
      </c>
      <c r="U571">
        <v>28956</v>
      </c>
    </row>
    <row r="572" spans="1:21">
      <c r="A572" t="s">
        <v>4</v>
      </c>
      <c r="B572">
        <v>980824586</v>
      </c>
      <c r="C572" t="s">
        <v>85</v>
      </c>
      <c r="D572">
        <v>319150</v>
      </c>
      <c r="E572" t="str">
        <f t="shared" si="8"/>
        <v>Distribusjonsnett</v>
      </c>
      <c r="F572" t="s">
        <v>10</v>
      </c>
      <c r="G572">
        <v>383</v>
      </c>
      <c r="L572">
        <v>383</v>
      </c>
      <c r="M572">
        <v>130</v>
      </c>
      <c r="Q572">
        <v>11</v>
      </c>
      <c r="S572">
        <v>141</v>
      </c>
      <c r="T572">
        <v>253</v>
      </c>
      <c r="U572">
        <v>242</v>
      </c>
    </row>
    <row r="573" spans="1:21">
      <c r="A573" t="s">
        <v>4</v>
      </c>
      <c r="B573">
        <v>980824586</v>
      </c>
      <c r="C573" t="s">
        <v>85</v>
      </c>
      <c r="D573">
        <v>319160</v>
      </c>
      <c r="E573" t="str">
        <f t="shared" si="8"/>
        <v>Distribusjonsnett</v>
      </c>
      <c r="F573" t="s">
        <v>11</v>
      </c>
      <c r="G573">
        <v>1620</v>
      </c>
      <c r="J573">
        <v>150</v>
      </c>
      <c r="L573">
        <v>1770</v>
      </c>
      <c r="M573">
        <v>212</v>
      </c>
      <c r="Q573">
        <v>46</v>
      </c>
      <c r="S573">
        <v>258</v>
      </c>
      <c r="T573">
        <v>1408</v>
      </c>
      <c r="U573">
        <v>1512</v>
      </c>
    </row>
    <row r="574" spans="1:21">
      <c r="A574" t="s">
        <v>4</v>
      </c>
      <c r="B574">
        <v>980824586</v>
      </c>
      <c r="C574" t="s">
        <v>85</v>
      </c>
      <c r="D574">
        <v>319180</v>
      </c>
      <c r="E574" t="str">
        <f t="shared" si="8"/>
        <v>Distribusjonsnett</v>
      </c>
      <c r="F574" t="s">
        <v>13</v>
      </c>
      <c r="G574">
        <v>2686</v>
      </c>
      <c r="J574">
        <v>882</v>
      </c>
      <c r="L574">
        <v>3568</v>
      </c>
      <c r="M574">
        <v>681</v>
      </c>
      <c r="Q574">
        <v>107</v>
      </c>
      <c r="S574">
        <v>788</v>
      </c>
      <c r="T574">
        <v>2005</v>
      </c>
      <c r="U574">
        <v>2780</v>
      </c>
    </row>
    <row r="575" spans="1:21">
      <c r="A575" t="s">
        <v>4</v>
      </c>
      <c r="B575">
        <v>980824586</v>
      </c>
      <c r="C575" t="s">
        <v>85</v>
      </c>
      <c r="D575">
        <v>319190</v>
      </c>
      <c r="E575" t="str">
        <f t="shared" si="8"/>
        <v>Distribusjonsnett</v>
      </c>
      <c r="F575" t="s">
        <v>14</v>
      </c>
      <c r="G575">
        <v>1506</v>
      </c>
      <c r="J575">
        <v>135</v>
      </c>
      <c r="L575">
        <v>1641</v>
      </c>
      <c r="M575">
        <v>682</v>
      </c>
      <c r="Q575">
        <v>50</v>
      </c>
      <c r="S575">
        <v>732</v>
      </c>
      <c r="T575">
        <v>824</v>
      </c>
      <c r="U575">
        <v>909</v>
      </c>
    </row>
    <row r="576" spans="1:21">
      <c r="A576" t="s">
        <v>4</v>
      </c>
      <c r="B576">
        <v>980824586</v>
      </c>
      <c r="C576" t="s">
        <v>85</v>
      </c>
      <c r="D576">
        <v>319200</v>
      </c>
      <c r="E576" t="str">
        <f t="shared" si="8"/>
        <v>Distribusjonsnett</v>
      </c>
      <c r="F576" t="s">
        <v>15</v>
      </c>
      <c r="G576">
        <v>8400</v>
      </c>
      <c r="J576">
        <v>1016</v>
      </c>
      <c r="L576">
        <v>9416</v>
      </c>
      <c r="M576">
        <v>1469</v>
      </c>
      <c r="Q576">
        <v>280</v>
      </c>
      <c r="S576">
        <v>1749</v>
      </c>
      <c r="T576">
        <v>6931</v>
      </c>
      <c r="U576">
        <v>7667</v>
      </c>
    </row>
    <row r="577" spans="1:21">
      <c r="A577" t="s">
        <v>4</v>
      </c>
      <c r="B577">
        <v>980824586</v>
      </c>
      <c r="C577" t="s">
        <v>85</v>
      </c>
      <c r="D577">
        <v>319220</v>
      </c>
      <c r="E577" t="str">
        <f t="shared" si="8"/>
        <v>Distribusjonsnett</v>
      </c>
      <c r="F577" t="s">
        <v>22</v>
      </c>
      <c r="G577">
        <v>647</v>
      </c>
      <c r="L577">
        <v>647</v>
      </c>
      <c r="M577">
        <v>622</v>
      </c>
      <c r="Q577">
        <v>9</v>
      </c>
      <c r="S577">
        <v>631</v>
      </c>
      <c r="T577">
        <v>25</v>
      </c>
      <c r="U577">
        <v>16</v>
      </c>
    </row>
    <row r="578" spans="1:21">
      <c r="A578" t="s">
        <v>4</v>
      </c>
      <c r="B578">
        <v>980824586</v>
      </c>
      <c r="C578" t="s">
        <v>85</v>
      </c>
      <c r="D578">
        <v>319250</v>
      </c>
      <c r="E578" t="str">
        <f t="shared" si="8"/>
        <v>Distribusjonsnett</v>
      </c>
      <c r="F578" t="s">
        <v>18</v>
      </c>
      <c r="G578">
        <v>15242</v>
      </c>
      <c r="J578">
        <v>2183</v>
      </c>
      <c r="L578">
        <v>17425</v>
      </c>
      <c r="M578">
        <v>3796</v>
      </c>
      <c r="Q578">
        <v>503</v>
      </c>
      <c r="S578">
        <v>4299</v>
      </c>
      <c r="T578">
        <v>11446</v>
      </c>
      <c r="U578">
        <v>13126</v>
      </c>
    </row>
    <row r="579" spans="1:21">
      <c r="A579" t="s">
        <v>4</v>
      </c>
      <c r="B579">
        <v>980824586</v>
      </c>
      <c r="C579" t="s">
        <v>85</v>
      </c>
      <c r="D579">
        <v>319270</v>
      </c>
      <c r="E579" t="str">
        <f t="shared" si="8"/>
        <v>Sum Nettvirksomhet</v>
      </c>
      <c r="F579" t="s">
        <v>19</v>
      </c>
      <c r="G579">
        <v>15242</v>
      </c>
      <c r="J579">
        <v>2183</v>
      </c>
      <c r="L579">
        <v>17425</v>
      </c>
      <c r="M579">
        <v>3796</v>
      </c>
      <c r="Q579">
        <v>503</v>
      </c>
      <c r="S579">
        <v>4299</v>
      </c>
      <c r="T579">
        <v>11446</v>
      </c>
      <c r="U579">
        <v>13126</v>
      </c>
    </row>
    <row r="580" spans="1:21">
      <c r="A580" t="s">
        <v>4</v>
      </c>
      <c r="B580">
        <v>948526786</v>
      </c>
      <c r="C580" t="s">
        <v>86</v>
      </c>
      <c r="D580">
        <v>319150</v>
      </c>
      <c r="E580" t="str">
        <f t="shared" ref="E580:E643" si="9">IF(D580&lt;319060,"Sentralnett",IF(D580&lt;319150,"Regionalnett",IF(D580&lt;319270,"Distribusjonsnett",IF(D580&gt;=319270,"Sum Nettvirksomhet",0))))</f>
        <v>Distribusjonsnett</v>
      </c>
      <c r="F580" t="s">
        <v>10</v>
      </c>
      <c r="G580">
        <v>7525</v>
      </c>
      <c r="J580">
        <v>575</v>
      </c>
      <c r="L580">
        <v>8100</v>
      </c>
      <c r="M580">
        <v>1767</v>
      </c>
      <c r="Q580">
        <v>188</v>
      </c>
      <c r="S580">
        <v>1955</v>
      </c>
      <c r="T580">
        <v>5758</v>
      </c>
      <c r="U580">
        <v>6145</v>
      </c>
    </row>
    <row r="581" spans="1:21">
      <c r="A581" t="s">
        <v>4</v>
      </c>
      <c r="B581">
        <v>948526786</v>
      </c>
      <c r="C581" t="s">
        <v>86</v>
      </c>
      <c r="D581">
        <v>319160</v>
      </c>
      <c r="E581" t="str">
        <f t="shared" si="9"/>
        <v>Distribusjonsnett</v>
      </c>
      <c r="F581" t="s">
        <v>11</v>
      </c>
      <c r="G581">
        <v>4399</v>
      </c>
      <c r="J581">
        <v>894</v>
      </c>
      <c r="L581">
        <v>5293</v>
      </c>
      <c r="M581">
        <v>474</v>
      </c>
      <c r="Q581">
        <v>113</v>
      </c>
      <c r="S581">
        <v>587</v>
      </c>
      <c r="T581">
        <v>3925</v>
      </c>
      <c r="U581">
        <v>4706</v>
      </c>
    </row>
    <row r="582" spans="1:21">
      <c r="A582" t="s">
        <v>4</v>
      </c>
      <c r="B582">
        <v>948526786</v>
      </c>
      <c r="C582" t="s">
        <v>86</v>
      </c>
      <c r="D582">
        <v>319180</v>
      </c>
      <c r="E582" t="str">
        <f t="shared" si="9"/>
        <v>Distribusjonsnett</v>
      </c>
      <c r="F582" t="s">
        <v>13</v>
      </c>
      <c r="G582">
        <v>10730</v>
      </c>
      <c r="J582">
        <v>1900</v>
      </c>
      <c r="L582">
        <v>12630</v>
      </c>
      <c r="M582">
        <v>2838</v>
      </c>
      <c r="Q582">
        <v>372</v>
      </c>
      <c r="S582">
        <v>3210</v>
      </c>
      <c r="T582">
        <v>7892</v>
      </c>
      <c r="U582">
        <v>9420</v>
      </c>
    </row>
    <row r="583" spans="1:21">
      <c r="A583" t="s">
        <v>4</v>
      </c>
      <c r="B583">
        <v>948526786</v>
      </c>
      <c r="C583" t="s">
        <v>86</v>
      </c>
      <c r="D583">
        <v>319190</v>
      </c>
      <c r="E583" t="str">
        <f t="shared" si="9"/>
        <v>Distribusjonsnett</v>
      </c>
      <c r="F583" t="s">
        <v>14</v>
      </c>
      <c r="G583">
        <v>14914</v>
      </c>
      <c r="J583">
        <v>406</v>
      </c>
      <c r="L583">
        <v>15320</v>
      </c>
      <c r="M583">
        <v>4228</v>
      </c>
      <c r="Q583">
        <v>420</v>
      </c>
      <c r="S583">
        <v>4648</v>
      </c>
      <c r="T583">
        <v>10686</v>
      </c>
      <c r="U583">
        <v>10672</v>
      </c>
    </row>
    <row r="584" spans="1:21">
      <c r="A584" t="s">
        <v>4</v>
      </c>
      <c r="B584">
        <v>948526786</v>
      </c>
      <c r="C584" t="s">
        <v>86</v>
      </c>
      <c r="D584">
        <v>319200</v>
      </c>
      <c r="E584" t="str">
        <f t="shared" si="9"/>
        <v>Distribusjonsnett</v>
      </c>
      <c r="F584" t="s">
        <v>15</v>
      </c>
      <c r="G584">
        <v>13951</v>
      </c>
      <c r="J584">
        <v>2260</v>
      </c>
      <c r="L584">
        <v>16211</v>
      </c>
      <c r="M584">
        <v>2807</v>
      </c>
      <c r="Q584">
        <v>397</v>
      </c>
      <c r="S584">
        <v>3204</v>
      </c>
      <c r="T584">
        <v>11144</v>
      </c>
      <c r="U584">
        <v>13007</v>
      </c>
    </row>
    <row r="585" spans="1:21">
      <c r="A585" t="s">
        <v>4</v>
      </c>
      <c r="B585">
        <v>948526786</v>
      </c>
      <c r="C585" t="s">
        <v>86</v>
      </c>
      <c r="D585">
        <v>319250</v>
      </c>
      <c r="E585" t="str">
        <f t="shared" si="9"/>
        <v>Distribusjonsnett</v>
      </c>
      <c r="F585" t="s">
        <v>18</v>
      </c>
      <c r="G585">
        <v>51519</v>
      </c>
      <c r="J585">
        <v>6035</v>
      </c>
      <c r="L585">
        <v>57554</v>
      </c>
      <c r="M585">
        <v>12114</v>
      </c>
      <c r="Q585">
        <v>1490</v>
      </c>
      <c r="S585">
        <v>13604</v>
      </c>
      <c r="T585">
        <v>39405</v>
      </c>
      <c r="U585">
        <v>43950</v>
      </c>
    </row>
    <row r="586" spans="1:21">
      <c r="A586" t="s">
        <v>4</v>
      </c>
      <c r="B586">
        <v>948526786</v>
      </c>
      <c r="C586" t="s">
        <v>86</v>
      </c>
      <c r="D586">
        <v>319270</v>
      </c>
      <c r="E586" t="str">
        <f t="shared" si="9"/>
        <v>Sum Nettvirksomhet</v>
      </c>
      <c r="F586" t="s">
        <v>19</v>
      </c>
      <c r="G586">
        <v>51519</v>
      </c>
      <c r="J586">
        <v>6035</v>
      </c>
      <c r="L586">
        <v>57554</v>
      </c>
      <c r="M586">
        <v>12114</v>
      </c>
      <c r="Q586">
        <v>1490</v>
      </c>
      <c r="S586">
        <v>13604</v>
      </c>
      <c r="T586">
        <v>39405</v>
      </c>
      <c r="U586">
        <v>43950</v>
      </c>
    </row>
    <row r="587" spans="1:21">
      <c r="A587" t="s">
        <v>4</v>
      </c>
      <c r="B587">
        <v>984653360</v>
      </c>
      <c r="C587" t="s">
        <v>87</v>
      </c>
      <c r="D587">
        <v>319150</v>
      </c>
      <c r="E587" t="str">
        <f t="shared" si="9"/>
        <v>Distribusjonsnett</v>
      </c>
      <c r="F587" t="s">
        <v>10</v>
      </c>
      <c r="G587">
        <v>251</v>
      </c>
      <c r="J587">
        <v>1490</v>
      </c>
      <c r="L587">
        <v>1741</v>
      </c>
      <c r="M587">
        <v>99</v>
      </c>
      <c r="Q587">
        <v>44</v>
      </c>
      <c r="S587">
        <v>143</v>
      </c>
      <c r="T587">
        <v>152</v>
      </c>
      <c r="U587">
        <v>1598</v>
      </c>
    </row>
    <row r="588" spans="1:21">
      <c r="A588" t="s">
        <v>4</v>
      </c>
      <c r="B588">
        <v>984653360</v>
      </c>
      <c r="C588" t="s">
        <v>87</v>
      </c>
      <c r="D588">
        <v>319160</v>
      </c>
      <c r="E588" t="str">
        <f t="shared" si="9"/>
        <v>Distribusjonsnett</v>
      </c>
      <c r="F588" t="s">
        <v>11</v>
      </c>
      <c r="G588">
        <v>18463</v>
      </c>
      <c r="J588">
        <v>1045</v>
      </c>
      <c r="L588">
        <v>19508</v>
      </c>
      <c r="M588">
        <v>5861</v>
      </c>
      <c r="Q588">
        <v>636</v>
      </c>
      <c r="S588">
        <v>6497</v>
      </c>
      <c r="T588">
        <v>12602</v>
      </c>
      <c r="U588">
        <v>13011</v>
      </c>
    </row>
    <row r="589" spans="1:21">
      <c r="A589" t="s">
        <v>4</v>
      </c>
      <c r="B589">
        <v>984653360</v>
      </c>
      <c r="C589" t="s">
        <v>87</v>
      </c>
      <c r="D589">
        <v>319180</v>
      </c>
      <c r="E589" t="str">
        <f t="shared" si="9"/>
        <v>Distribusjonsnett</v>
      </c>
      <c r="F589" t="s">
        <v>13</v>
      </c>
      <c r="G589">
        <v>6124</v>
      </c>
      <c r="J589">
        <v>735</v>
      </c>
      <c r="L589">
        <v>6859</v>
      </c>
      <c r="M589">
        <v>1639</v>
      </c>
      <c r="Q589">
        <v>228</v>
      </c>
      <c r="S589">
        <v>1867</v>
      </c>
      <c r="T589">
        <v>4485</v>
      </c>
      <c r="U589">
        <v>4992</v>
      </c>
    </row>
    <row r="590" spans="1:21">
      <c r="A590" t="s">
        <v>4</v>
      </c>
      <c r="B590">
        <v>984653360</v>
      </c>
      <c r="C590" t="s">
        <v>87</v>
      </c>
      <c r="D590">
        <v>319190</v>
      </c>
      <c r="E590" t="str">
        <f t="shared" si="9"/>
        <v>Distribusjonsnett</v>
      </c>
      <c r="F590" t="s">
        <v>14</v>
      </c>
      <c r="G590">
        <v>1479</v>
      </c>
      <c r="J590">
        <v>19</v>
      </c>
      <c r="L590">
        <v>1498</v>
      </c>
      <c r="M590">
        <v>524</v>
      </c>
      <c r="Q590">
        <v>43</v>
      </c>
      <c r="S590">
        <v>567</v>
      </c>
      <c r="T590">
        <v>955</v>
      </c>
      <c r="U590">
        <v>931</v>
      </c>
    </row>
    <row r="591" spans="1:21">
      <c r="A591" t="s">
        <v>4</v>
      </c>
      <c r="B591">
        <v>984653360</v>
      </c>
      <c r="C591" t="s">
        <v>87</v>
      </c>
      <c r="D591">
        <v>319200</v>
      </c>
      <c r="E591" t="str">
        <f t="shared" si="9"/>
        <v>Distribusjonsnett</v>
      </c>
      <c r="F591" t="s">
        <v>15</v>
      </c>
      <c r="G591">
        <v>18046</v>
      </c>
      <c r="I591">
        <v>338</v>
      </c>
      <c r="J591">
        <v>2000</v>
      </c>
      <c r="L591">
        <v>20384</v>
      </c>
      <c r="M591">
        <v>4777</v>
      </c>
      <c r="Q591">
        <v>699</v>
      </c>
      <c r="S591">
        <v>5476</v>
      </c>
      <c r="T591">
        <v>13269</v>
      </c>
      <c r="U591">
        <v>14908</v>
      </c>
    </row>
    <row r="592" spans="1:21">
      <c r="A592" t="s">
        <v>4</v>
      </c>
      <c r="B592">
        <v>984653360</v>
      </c>
      <c r="C592" t="s">
        <v>87</v>
      </c>
      <c r="D592">
        <v>319230</v>
      </c>
      <c r="E592" t="str">
        <f t="shared" si="9"/>
        <v>Distribusjonsnett</v>
      </c>
      <c r="F592" t="s">
        <v>17</v>
      </c>
      <c r="G592">
        <v>31</v>
      </c>
      <c r="K592">
        <v>31</v>
      </c>
      <c r="L592">
        <v>0</v>
      </c>
      <c r="M592">
        <v>17</v>
      </c>
      <c r="P592">
        <v>31</v>
      </c>
      <c r="Q592">
        <v>14</v>
      </c>
      <c r="S592">
        <v>0</v>
      </c>
      <c r="T592">
        <v>14</v>
      </c>
      <c r="U592">
        <v>0</v>
      </c>
    </row>
    <row r="593" spans="1:21">
      <c r="A593" t="s">
        <v>4</v>
      </c>
      <c r="B593">
        <v>984653360</v>
      </c>
      <c r="C593" t="s">
        <v>87</v>
      </c>
      <c r="D593">
        <v>319250</v>
      </c>
      <c r="E593" t="str">
        <f t="shared" si="9"/>
        <v>Distribusjonsnett</v>
      </c>
      <c r="F593" t="s">
        <v>18</v>
      </c>
      <c r="G593">
        <v>44394</v>
      </c>
      <c r="I593">
        <v>338</v>
      </c>
      <c r="J593">
        <v>5289</v>
      </c>
      <c r="K593">
        <v>31</v>
      </c>
      <c r="L593">
        <v>49990</v>
      </c>
      <c r="M593">
        <v>12917</v>
      </c>
      <c r="P593">
        <v>31</v>
      </c>
      <c r="Q593">
        <v>1664</v>
      </c>
      <c r="S593">
        <v>14550</v>
      </c>
      <c r="T593">
        <v>31477</v>
      </c>
      <c r="U593">
        <v>35440</v>
      </c>
    </row>
    <row r="594" spans="1:21">
      <c r="A594" t="s">
        <v>4</v>
      </c>
      <c r="B594">
        <v>984653360</v>
      </c>
      <c r="C594" t="s">
        <v>87</v>
      </c>
      <c r="D594">
        <v>319270</v>
      </c>
      <c r="E594" t="str">
        <f t="shared" si="9"/>
        <v>Sum Nettvirksomhet</v>
      </c>
      <c r="F594" t="s">
        <v>19</v>
      </c>
      <c r="G594">
        <v>44394</v>
      </c>
      <c r="I594">
        <v>338</v>
      </c>
      <c r="J594">
        <v>5289</v>
      </c>
      <c r="K594">
        <v>31</v>
      </c>
      <c r="L594">
        <v>49990</v>
      </c>
      <c r="M594">
        <v>12917</v>
      </c>
      <c r="P594">
        <v>31</v>
      </c>
      <c r="Q594">
        <v>1664</v>
      </c>
      <c r="S594">
        <v>14550</v>
      </c>
      <c r="T594">
        <v>31477</v>
      </c>
      <c r="U594">
        <v>35440</v>
      </c>
    </row>
    <row r="595" spans="1:21">
      <c r="A595" t="s">
        <v>4</v>
      </c>
      <c r="B595">
        <v>980234088</v>
      </c>
      <c r="C595" t="s">
        <v>88</v>
      </c>
      <c r="D595">
        <v>319150</v>
      </c>
      <c r="E595" t="str">
        <f t="shared" si="9"/>
        <v>Distribusjonsnett</v>
      </c>
      <c r="F595" t="s">
        <v>10</v>
      </c>
      <c r="G595">
        <v>17159</v>
      </c>
      <c r="J595">
        <v>144</v>
      </c>
      <c r="L595">
        <v>17303</v>
      </c>
      <c r="M595">
        <v>3831</v>
      </c>
      <c r="Q595">
        <v>569</v>
      </c>
      <c r="S595">
        <v>4400</v>
      </c>
      <c r="T595">
        <v>13328</v>
      </c>
      <c r="U595">
        <v>12903</v>
      </c>
    </row>
    <row r="596" spans="1:21">
      <c r="A596" t="s">
        <v>4</v>
      </c>
      <c r="B596">
        <v>980234088</v>
      </c>
      <c r="C596" t="s">
        <v>88</v>
      </c>
      <c r="D596">
        <v>319160</v>
      </c>
      <c r="E596" t="str">
        <f t="shared" si="9"/>
        <v>Distribusjonsnett</v>
      </c>
      <c r="F596" t="s">
        <v>11</v>
      </c>
      <c r="G596">
        <v>66052</v>
      </c>
      <c r="J596">
        <v>2755</v>
      </c>
      <c r="L596">
        <v>68807</v>
      </c>
      <c r="M596">
        <v>8530</v>
      </c>
      <c r="Q596">
        <v>2060</v>
      </c>
      <c r="S596">
        <v>10590</v>
      </c>
      <c r="T596">
        <v>57522</v>
      </c>
      <c r="U596">
        <v>58217</v>
      </c>
    </row>
    <row r="597" spans="1:21">
      <c r="A597" t="s">
        <v>4</v>
      </c>
      <c r="B597">
        <v>980234088</v>
      </c>
      <c r="C597" t="s">
        <v>88</v>
      </c>
      <c r="D597">
        <v>319170</v>
      </c>
      <c r="E597" t="str">
        <f t="shared" si="9"/>
        <v>Distribusjonsnett</v>
      </c>
      <c r="F597" t="s">
        <v>12</v>
      </c>
      <c r="G597">
        <v>2240</v>
      </c>
      <c r="J597">
        <v>0</v>
      </c>
      <c r="L597">
        <v>2240</v>
      </c>
      <c r="M597">
        <v>330</v>
      </c>
      <c r="Q597">
        <v>73</v>
      </c>
      <c r="S597">
        <v>403</v>
      </c>
      <c r="T597">
        <v>1910</v>
      </c>
      <c r="U597">
        <v>1837</v>
      </c>
    </row>
    <row r="598" spans="1:21">
      <c r="A598" t="s">
        <v>4</v>
      </c>
      <c r="B598">
        <v>980234088</v>
      </c>
      <c r="C598" t="s">
        <v>88</v>
      </c>
      <c r="D598">
        <v>319180</v>
      </c>
      <c r="E598" t="str">
        <f t="shared" si="9"/>
        <v>Distribusjonsnett</v>
      </c>
      <c r="F598" t="s">
        <v>13</v>
      </c>
      <c r="G598">
        <v>127421</v>
      </c>
      <c r="J598">
        <v>8560</v>
      </c>
      <c r="L598">
        <v>135981</v>
      </c>
      <c r="M598">
        <v>30801</v>
      </c>
      <c r="Q598">
        <v>6744</v>
      </c>
      <c r="S598">
        <v>37545</v>
      </c>
      <c r="T598">
        <v>96620</v>
      </c>
      <c r="U598">
        <v>98436</v>
      </c>
    </row>
    <row r="599" spans="1:21">
      <c r="A599" t="s">
        <v>4</v>
      </c>
      <c r="B599">
        <v>980234088</v>
      </c>
      <c r="C599" t="s">
        <v>88</v>
      </c>
      <c r="D599">
        <v>319190</v>
      </c>
      <c r="E599" t="str">
        <f t="shared" si="9"/>
        <v>Distribusjonsnett</v>
      </c>
      <c r="F599" t="s">
        <v>14</v>
      </c>
      <c r="G599">
        <v>43493</v>
      </c>
      <c r="J599">
        <v>952</v>
      </c>
      <c r="L599">
        <v>44445</v>
      </c>
      <c r="M599">
        <v>12232</v>
      </c>
      <c r="Q599">
        <v>1466</v>
      </c>
      <c r="S599">
        <v>13698</v>
      </c>
      <c r="T599">
        <v>31261</v>
      </c>
      <c r="U599">
        <v>30747</v>
      </c>
    </row>
    <row r="600" spans="1:21">
      <c r="A600" t="s">
        <v>4</v>
      </c>
      <c r="B600">
        <v>980234088</v>
      </c>
      <c r="C600" t="s">
        <v>88</v>
      </c>
      <c r="D600">
        <v>319200</v>
      </c>
      <c r="E600" t="str">
        <f t="shared" si="9"/>
        <v>Distribusjonsnett</v>
      </c>
      <c r="F600" t="s">
        <v>15</v>
      </c>
      <c r="G600">
        <v>108653</v>
      </c>
      <c r="J600">
        <v>8468</v>
      </c>
      <c r="L600">
        <v>117121</v>
      </c>
      <c r="M600">
        <v>18489</v>
      </c>
      <c r="Q600">
        <v>3765</v>
      </c>
      <c r="S600">
        <v>22254</v>
      </c>
      <c r="T600">
        <v>90164</v>
      </c>
      <c r="U600">
        <v>94867</v>
      </c>
    </row>
    <row r="601" spans="1:21">
      <c r="A601" t="s">
        <v>4</v>
      </c>
      <c r="B601">
        <v>980234088</v>
      </c>
      <c r="C601" t="s">
        <v>88</v>
      </c>
      <c r="D601">
        <v>319210</v>
      </c>
      <c r="E601" t="str">
        <f t="shared" si="9"/>
        <v>Distribusjonsnett</v>
      </c>
      <c r="F601" t="s">
        <v>16</v>
      </c>
      <c r="G601">
        <v>952</v>
      </c>
      <c r="J601">
        <v>0</v>
      </c>
      <c r="L601">
        <v>952</v>
      </c>
      <c r="M601">
        <v>90</v>
      </c>
      <c r="Q601">
        <v>32</v>
      </c>
      <c r="S601">
        <v>122</v>
      </c>
      <c r="T601">
        <v>862</v>
      </c>
      <c r="U601">
        <v>830</v>
      </c>
    </row>
    <row r="602" spans="1:21">
      <c r="A602" t="s">
        <v>4</v>
      </c>
      <c r="B602">
        <v>980234088</v>
      </c>
      <c r="C602" t="s">
        <v>88</v>
      </c>
      <c r="D602">
        <v>319220</v>
      </c>
      <c r="E602" t="str">
        <f t="shared" si="9"/>
        <v>Distribusjonsnett</v>
      </c>
      <c r="F602" t="s">
        <v>22</v>
      </c>
      <c r="G602">
        <v>2660</v>
      </c>
      <c r="J602">
        <v>0</v>
      </c>
      <c r="L602">
        <v>2660</v>
      </c>
      <c r="M602">
        <v>387</v>
      </c>
      <c r="Q602">
        <v>109</v>
      </c>
      <c r="S602">
        <v>496</v>
      </c>
      <c r="T602">
        <v>2273</v>
      </c>
      <c r="U602">
        <v>2164</v>
      </c>
    </row>
    <row r="603" spans="1:21">
      <c r="A603" t="s">
        <v>4</v>
      </c>
      <c r="B603">
        <v>980234088</v>
      </c>
      <c r="C603" t="s">
        <v>88</v>
      </c>
      <c r="D603">
        <v>319230</v>
      </c>
      <c r="E603" t="str">
        <f t="shared" si="9"/>
        <v>Distribusjonsnett</v>
      </c>
      <c r="F603" t="s">
        <v>17</v>
      </c>
      <c r="G603">
        <v>15369</v>
      </c>
      <c r="J603">
        <v>503</v>
      </c>
      <c r="L603">
        <v>15872</v>
      </c>
      <c r="M603">
        <v>8788</v>
      </c>
      <c r="Q603">
        <v>2460</v>
      </c>
      <c r="S603">
        <v>11248</v>
      </c>
      <c r="T603">
        <v>6581</v>
      </c>
      <c r="U603">
        <v>4624</v>
      </c>
    </row>
    <row r="604" spans="1:21">
      <c r="A604" t="s">
        <v>4</v>
      </c>
      <c r="B604">
        <v>980234088</v>
      </c>
      <c r="C604" t="s">
        <v>88</v>
      </c>
      <c r="D604">
        <v>319240</v>
      </c>
      <c r="E604" t="str">
        <f t="shared" si="9"/>
        <v>Distribusjonsnett</v>
      </c>
      <c r="F604" t="s">
        <v>55</v>
      </c>
      <c r="G604">
        <v>1456</v>
      </c>
      <c r="J604">
        <v>0</v>
      </c>
      <c r="L604">
        <v>1456</v>
      </c>
      <c r="M604">
        <v>178</v>
      </c>
      <c r="Q604">
        <v>97</v>
      </c>
      <c r="S604">
        <v>275</v>
      </c>
      <c r="T604">
        <v>1278</v>
      </c>
      <c r="U604">
        <v>1181</v>
      </c>
    </row>
    <row r="605" spans="1:21">
      <c r="A605" t="s">
        <v>4</v>
      </c>
      <c r="B605">
        <v>980234088</v>
      </c>
      <c r="C605" t="s">
        <v>88</v>
      </c>
      <c r="D605">
        <v>319250</v>
      </c>
      <c r="E605" t="str">
        <f t="shared" si="9"/>
        <v>Distribusjonsnett</v>
      </c>
      <c r="F605" t="s">
        <v>18</v>
      </c>
      <c r="G605">
        <v>385455</v>
      </c>
      <c r="J605">
        <v>21382</v>
      </c>
      <c r="L605">
        <v>406837</v>
      </c>
      <c r="M605">
        <v>83656</v>
      </c>
      <c r="Q605">
        <v>17375</v>
      </c>
      <c r="S605">
        <v>101031</v>
      </c>
      <c r="T605">
        <v>301799</v>
      </c>
      <c r="U605">
        <v>305806</v>
      </c>
    </row>
    <row r="606" spans="1:21">
      <c r="A606" t="s">
        <v>4</v>
      </c>
      <c r="B606">
        <v>980234088</v>
      </c>
      <c r="C606" t="s">
        <v>88</v>
      </c>
      <c r="D606">
        <v>319270</v>
      </c>
      <c r="E606" t="str">
        <f t="shared" si="9"/>
        <v>Sum Nettvirksomhet</v>
      </c>
      <c r="F606" t="s">
        <v>19</v>
      </c>
      <c r="G606">
        <v>385455</v>
      </c>
      <c r="J606">
        <v>21382</v>
      </c>
      <c r="L606">
        <v>406837</v>
      </c>
      <c r="M606">
        <v>83656</v>
      </c>
      <c r="Q606">
        <v>17375</v>
      </c>
      <c r="S606">
        <v>101031</v>
      </c>
      <c r="T606">
        <v>301799</v>
      </c>
      <c r="U606">
        <v>305806</v>
      </c>
    </row>
    <row r="607" spans="1:21">
      <c r="A607" t="s">
        <v>4</v>
      </c>
      <c r="B607">
        <v>966731508</v>
      </c>
      <c r="C607" t="s">
        <v>89</v>
      </c>
      <c r="D607">
        <v>319150</v>
      </c>
      <c r="E607" t="str">
        <f t="shared" si="9"/>
        <v>Distribusjonsnett</v>
      </c>
      <c r="F607" t="s">
        <v>10</v>
      </c>
      <c r="G607">
        <v>14629</v>
      </c>
      <c r="L607">
        <v>14629</v>
      </c>
      <c r="M607">
        <v>3775</v>
      </c>
      <c r="Q607">
        <v>419</v>
      </c>
      <c r="S607">
        <v>4194</v>
      </c>
      <c r="T607">
        <v>10854</v>
      </c>
      <c r="U607">
        <v>10435</v>
      </c>
    </row>
    <row r="608" spans="1:21">
      <c r="A608" t="s">
        <v>4</v>
      </c>
      <c r="B608">
        <v>966731508</v>
      </c>
      <c r="C608" t="s">
        <v>89</v>
      </c>
      <c r="D608">
        <v>319160</v>
      </c>
      <c r="E608" t="str">
        <f t="shared" si="9"/>
        <v>Distribusjonsnett</v>
      </c>
      <c r="F608" t="s">
        <v>11</v>
      </c>
      <c r="G608">
        <v>5034</v>
      </c>
      <c r="J608">
        <v>5452</v>
      </c>
      <c r="L608">
        <v>10486</v>
      </c>
      <c r="M608">
        <v>172</v>
      </c>
      <c r="Q608">
        <v>143</v>
      </c>
      <c r="S608">
        <v>315</v>
      </c>
      <c r="T608">
        <v>4862</v>
      </c>
      <c r="U608">
        <v>10171</v>
      </c>
    </row>
    <row r="609" spans="1:21">
      <c r="A609" t="s">
        <v>4</v>
      </c>
      <c r="B609">
        <v>966731508</v>
      </c>
      <c r="C609" t="s">
        <v>89</v>
      </c>
      <c r="D609">
        <v>319180</v>
      </c>
      <c r="E609" t="str">
        <f t="shared" si="9"/>
        <v>Distribusjonsnett</v>
      </c>
      <c r="F609" t="s">
        <v>13</v>
      </c>
      <c r="G609">
        <v>7655</v>
      </c>
      <c r="J609">
        <v>2333</v>
      </c>
      <c r="L609">
        <v>9988</v>
      </c>
      <c r="M609">
        <v>2691</v>
      </c>
      <c r="Q609">
        <v>307</v>
      </c>
      <c r="S609">
        <v>2998</v>
      </c>
      <c r="T609">
        <v>4964</v>
      </c>
      <c r="U609">
        <v>6990</v>
      </c>
    </row>
    <row r="610" spans="1:21">
      <c r="A610" t="s">
        <v>4</v>
      </c>
      <c r="B610">
        <v>966731508</v>
      </c>
      <c r="C610" t="s">
        <v>89</v>
      </c>
      <c r="D610">
        <v>319190</v>
      </c>
      <c r="E610" t="str">
        <f t="shared" si="9"/>
        <v>Distribusjonsnett</v>
      </c>
      <c r="F610" t="s">
        <v>14</v>
      </c>
      <c r="G610">
        <v>1410</v>
      </c>
      <c r="J610">
        <v>43</v>
      </c>
      <c r="L610">
        <v>1453</v>
      </c>
      <c r="M610">
        <v>916</v>
      </c>
      <c r="Q610">
        <v>47</v>
      </c>
      <c r="S610">
        <v>963</v>
      </c>
      <c r="T610">
        <v>494</v>
      </c>
      <c r="U610">
        <v>490</v>
      </c>
    </row>
    <row r="611" spans="1:21">
      <c r="A611" t="s">
        <v>4</v>
      </c>
      <c r="B611">
        <v>966731508</v>
      </c>
      <c r="C611" t="s">
        <v>89</v>
      </c>
      <c r="D611">
        <v>319200</v>
      </c>
      <c r="E611" t="str">
        <f t="shared" si="9"/>
        <v>Distribusjonsnett</v>
      </c>
      <c r="F611" t="s">
        <v>15</v>
      </c>
      <c r="G611">
        <v>628</v>
      </c>
      <c r="J611">
        <v>2240</v>
      </c>
      <c r="L611">
        <v>2868</v>
      </c>
      <c r="M611">
        <v>43</v>
      </c>
      <c r="Q611">
        <v>21</v>
      </c>
      <c r="S611">
        <v>64</v>
      </c>
      <c r="T611">
        <v>585</v>
      </c>
      <c r="U611">
        <v>2804</v>
      </c>
    </row>
    <row r="612" spans="1:21">
      <c r="A612" t="s">
        <v>4</v>
      </c>
      <c r="B612">
        <v>966731508</v>
      </c>
      <c r="C612" t="s">
        <v>89</v>
      </c>
      <c r="D612">
        <v>319250</v>
      </c>
      <c r="E612" t="str">
        <f t="shared" si="9"/>
        <v>Distribusjonsnett</v>
      </c>
      <c r="F612" t="s">
        <v>18</v>
      </c>
      <c r="G612">
        <v>29356</v>
      </c>
      <c r="J612">
        <v>10068</v>
      </c>
      <c r="L612">
        <v>39424</v>
      </c>
      <c r="M612">
        <v>7597</v>
      </c>
      <c r="Q612">
        <v>937</v>
      </c>
      <c r="S612">
        <v>8534</v>
      </c>
      <c r="T612">
        <v>21759</v>
      </c>
      <c r="U612">
        <v>30890</v>
      </c>
    </row>
    <row r="613" spans="1:21">
      <c r="A613" t="s">
        <v>4</v>
      </c>
      <c r="B613">
        <v>966731508</v>
      </c>
      <c r="C613" t="s">
        <v>89</v>
      </c>
      <c r="D613">
        <v>319270</v>
      </c>
      <c r="E613" t="str">
        <f t="shared" si="9"/>
        <v>Sum Nettvirksomhet</v>
      </c>
      <c r="F613" t="s">
        <v>19</v>
      </c>
      <c r="G613">
        <v>29356</v>
      </c>
      <c r="J613">
        <v>10068</v>
      </c>
      <c r="L613">
        <v>39424</v>
      </c>
      <c r="M613">
        <v>7597</v>
      </c>
      <c r="Q613">
        <v>937</v>
      </c>
      <c r="S613">
        <v>8534</v>
      </c>
      <c r="T613">
        <v>21759</v>
      </c>
      <c r="U613">
        <v>30890</v>
      </c>
    </row>
    <row r="614" spans="1:21">
      <c r="A614" t="s">
        <v>4</v>
      </c>
      <c r="B614">
        <v>988807648</v>
      </c>
      <c r="C614" t="s">
        <v>90</v>
      </c>
      <c r="D614">
        <v>319060</v>
      </c>
      <c r="E614" t="str">
        <f t="shared" si="9"/>
        <v>Regionalnett</v>
      </c>
      <c r="F614" t="s">
        <v>6</v>
      </c>
      <c r="G614">
        <v>23538</v>
      </c>
      <c r="J614">
        <v>0</v>
      </c>
      <c r="L614">
        <v>23538</v>
      </c>
      <c r="M614">
        <v>12219</v>
      </c>
      <c r="Q614">
        <v>368</v>
      </c>
      <c r="S614">
        <v>12587</v>
      </c>
      <c r="T614">
        <v>11319</v>
      </c>
      <c r="U614">
        <v>10951</v>
      </c>
    </row>
    <row r="615" spans="1:21">
      <c r="A615" t="s">
        <v>4</v>
      </c>
      <c r="B615">
        <v>988807648</v>
      </c>
      <c r="C615" t="s">
        <v>90</v>
      </c>
      <c r="D615">
        <v>319070</v>
      </c>
      <c r="E615" t="str">
        <f t="shared" si="9"/>
        <v>Regionalnett</v>
      </c>
      <c r="F615" t="s">
        <v>7</v>
      </c>
      <c r="G615">
        <v>1067</v>
      </c>
      <c r="L615">
        <v>1067</v>
      </c>
      <c r="M615">
        <v>559</v>
      </c>
      <c r="Q615">
        <v>19</v>
      </c>
      <c r="S615">
        <v>578</v>
      </c>
      <c r="T615">
        <v>508</v>
      </c>
      <c r="U615">
        <v>489</v>
      </c>
    </row>
    <row r="616" spans="1:21">
      <c r="A616" t="s">
        <v>4</v>
      </c>
      <c r="B616">
        <v>988807648</v>
      </c>
      <c r="C616" t="s">
        <v>90</v>
      </c>
      <c r="D616">
        <v>319080</v>
      </c>
      <c r="E616" t="str">
        <f t="shared" si="9"/>
        <v>Regionalnett</v>
      </c>
      <c r="F616" t="s">
        <v>30</v>
      </c>
      <c r="G616">
        <v>1794</v>
      </c>
      <c r="L616">
        <v>1794</v>
      </c>
      <c r="M616">
        <v>941</v>
      </c>
      <c r="Q616">
        <v>33</v>
      </c>
      <c r="S616">
        <v>974</v>
      </c>
      <c r="T616">
        <v>853</v>
      </c>
      <c r="U616">
        <v>820</v>
      </c>
    </row>
    <row r="617" spans="1:21">
      <c r="A617" t="s">
        <v>4</v>
      </c>
      <c r="B617">
        <v>988807648</v>
      </c>
      <c r="C617" t="s">
        <v>90</v>
      </c>
      <c r="D617">
        <v>319090</v>
      </c>
      <c r="E617" t="str">
        <f t="shared" si="9"/>
        <v>Regionalnett</v>
      </c>
      <c r="F617" t="s">
        <v>8</v>
      </c>
      <c r="G617">
        <v>15452</v>
      </c>
      <c r="L617">
        <v>15452</v>
      </c>
      <c r="M617">
        <v>9527</v>
      </c>
      <c r="Q617">
        <v>247</v>
      </c>
      <c r="S617">
        <v>9774</v>
      </c>
      <c r="T617">
        <v>5925</v>
      </c>
      <c r="U617">
        <v>5678</v>
      </c>
    </row>
    <row r="618" spans="1:21">
      <c r="A618" t="s">
        <v>4</v>
      </c>
      <c r="B618">
        <v>988807648</v>
      </c>
      <c r="C618" t="s">
        <v>90</v>
      </c>
      <c r="D618">
        <v>319130</v>
      </c>
      <c r="E618" t="str">
        <f t="shared" si="9"/>
        <v>Regionalnett</v>
      </c>
      <c r="F618" t="s">
        <v>9</v>
      </c>
      <c r="G618">
        <v>41851</v>
      </c>
      <c r="J618">
        <v>0</v>
      </c>
      <c r="L618">
        <v>41851</v>
      </c>
      <c r="M618">
        <v>23246</v>
      </c>
      <c r="Q618">
        <v>667</v>
      </c>
      <c r="S618">
        <v>23913</v>
      </c>
      <c r="T618">
        <v>18605</v>
      </c>
      <c r="U618">
        <v>17938</v>
      </c>
    </row>
    <row r="619" spans="1:21">
      <c r="A619" t="s">
        <v>4</v>
      </c>
      <c r="B619">
        <v>988807648</v>
      </c>
      <c r="C619" t="s">
        <v>90</v>
      </c>
      <c r="D619">
        <v>319150</v>
      </c>
      <c r="E619" t="str">
        <f t="shared" si="9"/>
        <v>Distribusjonsnett</v>
      </c>
      <c r="F619" t="s">
        <v>10</v>
      </c>
      <c r="G619">
        <v>94117</v>
      </c>
      <c r="J619">
        <v>5225</v>
      </c>
      <c r="L619">
        <v>99342</v>
      </c>
      <c r="M619">
        <v>44107</v>
      </c>
      <c r="Q619">
        <v>1914</v>
      </c>
      <c r="S619">
        <v>46021</v>
      </c>
      <c r="T619">
        <v>50010</v>
      </c>
      <c r="U619">
        <v>53321</v>
      </c>
    </row>
    <row r="620" spans="1:21">
      <c r="A620" t="s">
        <v>4</v>
      </c>
      <c r="B620">
        <v>988807648</v>
      </c>
      <c r="C620" t="s">
        <v>90</v>
      </c>
      <c r="D620">
        <v>319160</v>
      </c>
      <c r="E620" t="str">
        <f t="shared" si="9"/>
        <v>Distribusjonsnett</v>
      </c>
      <c r="F620" t="s">
        <v>11</v>
      </c>
      <c r="G620">
        <v>32453</v>
      </c>
      <c r="J620">
        <v>11823</v>
      </c>
      <c r="L620">
        <v>44276</v>
      </c>
      <c r="M620">
        <v>12079</v>
      </c>
      <c r="Q620">
        <v>805</v>
      </c>
      <c r="S620">
        <v>12884</v>
      </c>
      <c r="T620">
        <v>20374</v>
      </c>
      <c r="U620">
        <v>31392</v>
      </c>
    </row>
    <row r="621" spans="1:21">
      <c r="A621" t="s">
        <v>4</v>
      </c>
      <c r="B621">
        <v>988807648</v>
      </c>
      <c r="C621" t="s">
        <v>90</v>
      </c>
      <c r="D621">
        <v>319170</v>
      </c>
      <c r="E621" t="str">
        <f t="shared" si="9"/>
        <v>Distribusjonsnett</v>
      </c>
      <c r="F621" t="s">
        <v>12</v>
      </c>
      <c r="G621">
        <v>2348</v>
      </c>
      <c r="J621">
        <v>0</v>
      </c>
      <c r="L621">
        <v>2348</v>
      </c>
      <c r="M621">
        <v>1255</v>
      </c>
      <c r="Q621">
        <v>54</v>
      </c>
      <c r="S621">
        <v>1309</v>
      </c>
      <c r="T621">
        <v>1093</v>
      </c>
      <c r="U621">
        <v>1039</v>
      </c>
    </row>
    <row r="622" spans="1:21">
      <c r="A622" t="s">
        <v>4</v>
      </c>
      <c r="B622">
        <v>988807648</v>
      </c>
      <c r="C622" t="s">
        <v>90</v>
      </c>
      <c r="D622">
        <v>319180</v>
      </c>
      <c r="E622" t="str">
        <f t="shared" si="9"/>
        <v>Distribusjonsnett</v>
      </c>
      <c r="F622" t="s">
        <v>13</v>
      </c>
      <c r="G622">
        <v>187699</v>
      </c>
      <c r="J622">
        <v>10714</v>
      </c>
      <c r="L622">
        <v>198413</v>
      </c>
      <c r="M622">
        <v>89945</v>
      </c>
      <c r="Q622">
        <v>4063</v>
      </c>
      <c r="S622">
        <v>94008</v>
      </c>
      <c r="T622">
        <v>97754</v>
      </c>
      <c r="U622">
        <v>104405</v>
      </c>
    </row>
    <row r="623" spans="1:21">
      <c r="A623" t="s">
        <v>4</v>
      </c>
      <c r="B623">
        <v>988807648</v>
      </c>
      <c r="C623" t="s">
        <v>90</v>
      </c>
      <c r="D623">
        <v>319190</v>
      </c>
      <c r="E623" t="str">
        <f t="shared" si="9"/>
        <v>Distribusjonsnett</v>
      </c>
      <c r="F623" t="s">
        <v>14</v>
      </c>
      <c r="G623">
        <v>80826</v>
      </c>
      <c r="J623">
        <v>2275</v>
      </c>
      <c r="L623">
        <v>83101</v>
      </c>
      <c r="M623">
        <v>44442</v>
      </c>
      <c r="Q623">
        <v>2166</v>
      </c>
      <c r="S623">
        <v>46608</v>
      </c>
      <c r="T623">
        <v>36384</v>
      </c>
      <c r="U623">
        <v>36493</v>
      </c>
    </row>
    <row r="624" spans="1:21">
      <c r="A624" t="s">
        <v>4</v>
      </c>
      <c r="B624">
        <v>988807648</v>
      </c>
      <c r="C624" t="s">
        <v>90</v>
      </c>
      <c r="D624">
        <v>319200</v>
      </c>
      <c r="E624" t="str">
        <f t="shared" si="9"/>
        <v>Distribusjonsnett</v>
      </c>
      <c r="F624" t="s">
        <v>15</v>
      </c>
      <c r="G624">
        <v>148474</v>
      </c>
      <c r="J624">
        <v>10162</v>
      </c>
      <c r="L624">
        <v>158636</v>
      </c>
      <c r="M624">
        <v>69624</v>
      </c>
      <c r="Q624">
        <v>4130</v>
      </c>
      <c r="S624">
        <v>73754</v>
      </c>
      <c r="T624">
        <v>78850</v>
      </c>
      <c r="U624">
        <v>84882</v>
      </c>
    </row>
    <row r="625" spans="1:21">
      <c r="A625" t="s">
        <v>4</v>
      </c>
      <c r="B625">
        <v>988807648</v>
      </c>
      <c r="C625" t="s">
        <v>90</v>
      </c>
      <c r="D625">
        <v>319210</v>
      </c>
      <c r="E625" t="str">
        <f t="shared" si="9"/>
        <v>Distribusjonsnett</v>
      </c>
      <c r="F625" t="s">
        <v>16</v>
      </c>
      <c r="G625">
        <v>17</v>
      </c>
      <c r="L625">
        <v>17</v>
      </c>
      <c r="Q625">
        <v>1</v>
      </c>
      <c r="S625">
        <v>1</v>
      </c>
      <c r="T625">
        <v>17</v>
      </c>
      <c r="U625">
        <v>16</v>
      </c>
    </row>
    <row r="626" spans="1:21">
      <c r="A626" t="s">
        <v>4</v>
      </c>
      <c r="B626">
        <v>988807648</v>
      </c>
      <c r="C626" t="s">
        <v>90</v>
      </c>
      <c r="D626">
        <v>319250</v>
      </c>
      <c r="E626" t="str">
        <f t="shared" si="9"/>
        <v>Distribusjonsnett</v>
      </c>
      <c r="F626" t="s">
        <v>18</v>
      </c>
      <c r="G626">
        <v>545934</v>
      </c>
      <c r="J626">
        <v>40199</v>
      </c>
      <c r="L626">
        <v>586133</v>
      </c>
      <c r="M626">
        <v>261452</v>
      </c>
      <c r="Q626">
        <v>13133</v>
      </c>
      <c r="S626">
        <v>274585</v>
      </c>
      <c r="T626">
        <v>284482</v>
      </c>
      <c r="U626">
        <v>311548</v>
      </c>
    </row>
    <row r="627" spans="1:21">
      <c r="A627" t="s">
        <v>4</v>
      </c>
      <c r="B627">
        <v>988807648</v>
      </c>
      <c r="C627" t="s">
        <v>90</v>
      </c>
      <c r="D627">
        <v>319270</v>
      </c>
      <c r="E627" t="str">
        <f t="shared" si="9"/>
        <v>Sum Nettvirksomhet</v>
      </c>
      <c r="F627" t="s">
        <v>19</v>
      </c>
      <c r="G627">
        <v>587785</v>
      </c>
      <c r="J627">
        <v>40199</v>
      </c>
      <c r="L627">
        <v>627984</v>
      </c>
      <c r="M627">
        <v>284698</v>
      </c>
      <c r="Q627">
        <v>13800</v>
      </c>
      <c r="S627">
        <v>298498</v>
      </c>
      <c r="T627">
        <v>303087</v>
      </c>
      <c r="U627">
        <v>329486</v>
      </c>
    </row>
    <row r="628" spans="1:21">
      <c r="A628" t="s">
        <v>4</v>
      </c>
      <c r="B628">
        <v>976723805</v>
      </c>
      <c r="C628" t="s">
        <v>91</v>
      </c>
      <c r="D628">
        <v>319060</v>
      </c>
      <c r="E628" t="str">
        <f t="shared" si="9"/>
        <v>Regionalnett</v>
      </c>
      <c r="F628" t="s">
        <v>6</v>
      </c>
      <c r="G628">
        <v>3184</v>
      </c>
      <c r="L628">
        <v>3184</v>
      </c>
      <c r="M628">
        <v>91</v>
      </c>
      <c r="Q628">
        <v>91</v>
      </c>
      <c r="S628">
        <v>182</v>
      </c>
      <c r="T628">
        <v>3093</v>
      </c>
      <c r="U628">
        <v>3002</v>
      </c>
    </row>
    <row r="629" spans="1:21">
      <c r="A629" t="s">
        <v>4</v>
      </c>
      <c r="B629">
        <v>976723805</v>
      </c>
      <c r="C629" t="s">
        <v>91</v>
      </c>
      <c r="D629">
        <v>319080</v>
      </c>
      <c r="E629" t="str">
        <f t="shared" si="9"/>
        <v>Regionalnett</v>
      </c>
      <c r="F629" t="s">
        <v>30</v>
      </c>
      <c r="G629">
        <v>2700</v>
      </c>
      <c r="L629">
        <v>2700</v>
      </c>
      <c r="M629">
        <v>848</v>
      </c>
      <c r="Q629">
        <v>77</v>
      </c>
      <c r="S629">
        <v>925</v>
      </c>
      <c r="T629">
        <v>1852</v>
      </c>
      <c r="U629">
        <v>1775</v>
      </c>
    </row>
    <row r="630" spans="1:21">
      <c r="A630" t="s">
        <v>4</v>
      </c>
      <c r="B630">
        <v>976723805</v>
      </c>
      <c r="C630" t="s">
        <v>91</v>
      </c>
      <c r="D630">
        <v>319090</v>
      </c>
      <c r="E630" t="str">
        <f t="shared" si="9"/>
        <v>Regionalnett</v>
      </c>
      <c r="F630" t="s">
        <v>8</v>
      </c>
      <c r="G630">
        <v>7974</v>
      </c>
      <c r="J630">
        <v>194</v>
      </c>
      <c r="L630">
        <v>8168</v>
      </c>
      <c r="M630">
        <v>174</v>
      </c>
      <c r="Q630">
        <v>227</v>
      </c>
      <c r="S630">
        <v>401</v>
      </c>
      <c r="T630">
        <v>7800</v>
      </c>
      <c r="U630">
        <v>7767</v>
      </c>
    </row>
    <row r="631" spans="1:21">
      <c r="A631" t="s">
        <v>4</v>
      </c>
      <c r="B631">
        <v>976723805</v>
      </c>
      <c r="C631" t="s">
        <v>91</v>
      </c>
      <c r="D631">
        <v>319100</v>
      </c>
      <c r="E631" t="str">
        <f t="shared" si="9"/>
        <v>Regionalnett</v>
      </c>
      <c r="F631" t="s">
        <v>22</v>
      </c>
      <c r="G631">
        <v>1882</v>
      </c>
      <c r="L631">
        <v>1882</v>
      </c>
      <c r="M631">
        <v>323</v>
      </c>
      <c r="Q631">
        <v>54</v>
      </c>
      <c r="S631">
        <v>377</v>
      </c>
      <c r="T631">
        <v>1559</v>
      </c>
      <c r="U631">
        <v>1505</v>
      </c>
    </row>
    <row r="632" spans="1:21">
      <c r="A632" t="s">
        <v>4</v>
      </c>
      <c r="B632">
        <v>976723805</v>
      </c>
      <c r="C632" t="s">
        <v>91</v>
      </c>
      <c r="D632">
        <v>319110</v>
      </c>
      <c r="E632" t="str">
        <f t="shared" si="9"/>
        <v>Regionalnett</v>
      </c>
      <c r="F632" t="s">
        <v>17</v>
      </c>
      <c r="H632">
        <v>0</v>
      </c>
      <c r="L632">
        <v>0</v>
      </c>
      <c r="U632">
        <v>0</v>
      </c>
    </row>
    <row r="633" spans="1:21">
      <c r="A633" t="s">
        <v>4</v>
      </c>
      <c r="B633">
        <v>976723805</v>
      </c>
      <c r="C633" t="s">
        <v>91</v>
      </c>
      <c r="D633">
        <v>319130</v>
      </c>
      <c r="E633" t="str">
        <f t="shared" si="9"/>
        <v>Regionalnett</v>
      </c>
      <c r="F633" t="s">
        <v>9</v>
      </c>
      <c r="G633">
        <v>15740</v>
      </c>
      <c r="H633">
        <v>0</v>
      </c>
      <c r="J633">
        <v>194</v>
      </c>
      <c r="L633">
        <v>15934</v>
      </c>
      <c r="M633">
        <v>1436</v>
      </c>
      <c r="Q633">
        <v>449</v>
      </c>
      <c r="S633">
        <v>1885</v>
      </c>
      <c r="T633">
        <v>14304</v>
      </c>
      <c r="U633">
        <v>14049</v>
      </c>
    </row>
    <row r="634" spans="1:21">
      <c r="A634" t="s">
        <v>4</v>
      </c>
      <c r="B634">
        <v>976723805</v>
      </c>
      <c r="C634" t="s">
        <v>91</v>
      </c>
      <c r="D634">
        <v>319150</v>
      </c>
      <c r="E634" t="str">
        <f t="shared" si="9"/>
        <v>Distribusjonsnett</v>
      </c>
      <c r="F634" t="s">
        <v>10</v>
      </c>
      <c r="G634">
        <v>24305</v>
      </c>
      <c r="J634">
        <v>1</v>
      </c>
      <c r="L634">
        <v>24306</v>
      </c>
      <c r="M634">
        <v>3371</v>
      </c>
      <c r="Q634">
        <v>699</v>
      </c>
      <c r="S634">
        <v>4070</v>
      </c>
      <c r="T634">
        <v>20934</v>
      </c>
      <c r="U634">
        <v>20236</v>
      </c>
    </row>
    <row r="635" spans="1:21">
      <c r="A635" t="s">
        <v>4</v>
      </c>
      <c r="B635">
        <v>976723805</v>
      </c>
      <c r="C635" t="s">
        <v>91</v>
      </c>
      <c r="D635">
        <v>319160</v>
      </c>
      <c r="E635" t="str">
        <f t="shared" si="9"/>
        <v>Distribusjonsnett</v>
      </c>
      <c r="F635" t="s">
        <v>11</v>
      </c>
      <c r="G635">
        <v>20269</v>
      </c>
      <c r="J635">
        <v>1511</v>
      </c>
      <c r="L635">
        <v>21780</v>
      </c>
      <c r="M635">
        <v>2251</v>
      </c>
      <c r="Q635">
        <v>579</v>
      </c>
      <c r="S635">
        <v>2830</v>
      </c>
      <c r="T635">
        <v>18018</v>
      </c>
      <c r="U635">
        <v>18950</v>
      </c>
    </row>
    <row r="636" spans="1:21">
      <c r="A636" t="s">
        <v>4</v>
      </c>
      <c r="B636">
        <v>976723805</v>
      </c>
      <c r="C636" t="s">
        <v>91</v>
      </c>
      <c r="D636">
        <v>319170</v>
      </c>
      <c r="E636" t="str">
        <f t="shared" si="9"/>
        <v>Distribusjonsnett</v>
      </c>
      <c r="F636" t="s">
        <v>12</v>
      </c>
      <c r="G636">
        <v>429</v>
      </c>
      <c r="H636">
        <v>-2</v>
      </c>
      <c r="L636">
        <v>427</v>
      </c>
      <c r="M636">
        <v>23</v>
      </c>
      <c r="Q636">
        <v>12</v>
      </c>
      <c r="S636">
        <v>35</v>
      </c>
      <c r="T636">
        <v>406</v>
      </c>
      <c r="U636">
        <v>392</v>
      </c>
    </row>
    <row r="637" spans="1:21">
      <c r="A637" t="s">
        <v>4</v>
      </c>
      <c r="B637">
        <v>976723805</v>
      </c>
      <c r="C637" t="s">
        <v>91</v>
      </c>
      <c r="D637">
        <v>319180</v>
      </c>
      <c r="E637" t="str">
        <f t="shared" si="9"/>
        <v>Distribusjonsnett</v>
      </c>
      <c r="F637" t="s">
        <v>13</v>
      </c>
      <c r="G637">
        <v>15225</v>
      </c>
      <c r="J637">
        <v>2746</v>
      </c>
      <c r="L637">
        <v>17971</v>
      </c>
      <c r="M637">
        <v>2959</v>
      </c>
      <c r="Q637">
        <v>609</v>
      </c>
      <c r="S637">
        <v>3568</v>
      </c>
      <c r="T637">
        <v>12266</v>
      </c>
      <c r="U637">
        <v>14403</v>
      </c>
    </row>
    <row r="638" spans="1:21">
      <c r="A638" t="s">
        <v>4</v>
      </c>
      <c r="B638">
        <v>976723805</v>
      </c>
      <c r="C638" t="s">
        <v>91</v>
      </c>
      <c r="D638">
        <v>319190</v>
      </c>
      <c r="E638" t="str">
        <f t="shared" si="9"/>
        <v>Distribusjonsnett</v>
      </c>
      <c r="F638" t="s">
        <v>14</v>
      </c>
      <c r="G638">
        <v>1653</v>
      </c>
      <c r="J638">
        <v>887</v>
      </c>
      <c r="L638">
        <v>2540</v>
      </c>
      <c r="M638">
        <v>266</v>
      </c>
      <c r="Q638">
        <v>55</v>
      </c>
      <c r="S638">
        <v>321</v>
      </c>
      <c r="T638">
        <v>1387</v>
      </c>
      <c r="U638">
        <v>2219</v>
      </c>
    </row>
    <row r="639" spans="1:21">
      <c r="A639" t="s">
        <v>4</v>
      </c>
      <c r="B639">
        <v>976723805</v>
      </c>
      <c r="C639" t="s">
        <v>91</v>
      </c>
      <c r="D639">
        <v>319200</v>
      </c>
      <c r="E639" t="str">
        <f t="shared" si="9"/>
        <v>Distribusjonsnett</v>
      </c>
      <c r="F639" t="s">
        <v>15</v>
      </c>
      <c r="G639">
        <v>8837</v>
      </c>
      <c r="J639">
        <v>2441</v>
      </c>
      <c r="L639">
        <v>11278</v>
      </c>
      <c r="M639">
        <v>1447</v>
      </c>
      <c r="Q639">
        <v>291</v>
      </c>
      <c r="S639">
        <v>1738</v>
      </c>
      <c r="T639">
        <v>7390</v>
      </c>
      <c r="U639">
        <v>9540</v>
      </c>
    </row>
    <row r="640" spans="1:21">
      <c r="A640" t="s">
        <v>4</v>
      </c>
      <c r="B640">
        <v>976723805</v>
      </c>
      <c r="C640" t="s">
        <v>91</v>
      </c>
      <c r="D640">
        <v>319250</v>
      </c>
      <c r="E640" t="str">
        <f t="shared" si="9"/>
        <v>Distribusjonsnett</v>
      </c>
      <c r="F640" t="s">
        <v>18</v>
      </c>
      <c r="G640">
        <v>70718</v>
      </c>
      <c r="H640">
        <v>-2</v>
      </c>
      <c r="J640">
        <v>7586</v>
      </c>
      <c r="L640">
        <v>78302</v>
      </c>
      <c r="M640">
        <v>10317</v>
      </c>
      <c r="Q640">
        <v>2245</v>
      </c>
      <c r="S640">
        <v>12562</v>
      </c>
      <c r="T640">
        <v>60401</v>
      </c>
      <c r="U640">
        <v>65740</v>
      </c>
    </row>
    <row r="641" spans="1:21">
      <c r="A641" t="s">
        <v>4</v>
      </c>
      <c r="B641">
        <v>976723805</v>
      </c>
      <c r="C641" t="s">
        <v>91</v>
      </c>
      <c r="D641">
        <v>319270</v>
      </c>
      <c r="E641" t="str">
        <f t="shared" si="9"/>
        <v>Sum Nettvirksomhet</v>
      </c>
      <c r="F641" t="s">
        <v>19</v>
      </c>
      <c r="G641">
        <v>86458</v>
      </c>
      <c r="H641">
        <v>-2</v>
      </c>
      <c r="J641">
        <v>7780</v>
      </c>
      <c r="L641">
        <v>94236</v>
      </c>
      <c r="M641">
        <v>11753</v>
      </c>
      <c r="Q641">
        <v>2694</v>
      </c>
      <c r="S641">
        <v>14447</v>
      </c>
      <c r="T641">
        <v>74705</v>
      </c>
      <c r="U641">
        <v>79789</v>
      </c>
    </row>
    <row r="642" spans="1:21">
      <c r="A642" t="s">
        <v>4</v>
      </c>
      <c r="B642">
        <v>915019196</v>
      </c>
      <c r="C642" t="s">
        <v>92</v>
      </c>
      <c r="D642">
        <v>319150</v>
      </c>
      <c r="E642" t="str">
        <f t="shared" si="9"/>
        <v>Distribusjonsnett</v>
      </c>
      <c r="F642" t="s">
        <v>10</v>
      </c>
      <c r="G642">
        <v>1858</v>
      </c>
      <c r="J642">
        <v>290</v>
      </c>
      <c r="L642">
        <v>2148</v>
      </c>
      <c r="M642">
        <v>788</v>
      </c>
      <c r="Q642">
        <v>61</v>
      </c>
      <c r="S642">
        <v>849</v>
      </c>
      <c r="T642">
        <v>1070</v>
      </c>
      <c r="U642">
        <v>1299</v>
      </c>
    </row>
    <row r="643" spans="1:21">
      <c r="A643" t="s">
        <v>4</v>
      </c>
      <c r="B643">
        <v>915019196</v>
      </c>
      <c r="C643" t="s">
        <v>92</v>
      </c>
      <c r="D643">
        <v>319160</v>
      </c>
      <c r="E643" t="str">
        <f t="shared" si="9"/>
        <v>Distribusjonsnett</v>
      </c>
      <c r="F643" t="s">
        <v>11</v>
      </c>
      <c r="G643">
        <v>7827</v>
      </c>
      <c r="J643">
        <v>576</v>
      </c>
      <c r="K643">
        <v>1</v>
      </c>
      <c r="L643">
        <v>8402</v>
      </c>
      <c r="M643">
        <v>1474</v>
      </c>
      <c r="P643">
        <v>1</v>
      </c>
      <c r="Q643">
        <v>240</v>
      </c>
      <c r="S643">
        <v>1713</v>
      </c>
      <c r="T643">
        <v>6353</v>
      </c>
      <c r="U643">
        <v>6689</v>
      </c>
    </row>
    <row r="644" spans="1:21">
      <c r="A644" t="s">
        <v>4</v>
      </c>
      <c r="B644">
        <v>915019196</v>
      </c>
      <c r="C644" t="s">
        <v>92</v>
      </c>
      <c r="D644">
        <v>319180</v>
      </c>
      <c r="E644" t="str">
        <f t="shared" ref="E644:E707" si="10">IF(D644&lt;319060,"Sentralnett",IF(D644&lt;319150,"Regionalnett",IF(D644&lt;319270,"Distribusjonsnett",IF(D644&gt;=319270,"Sum Nettvirksomhet",0))))</f>
        <v>Distribusjonsnett</v>
      </c>
      <c r="F644" t="s">
        <v>13</v>
      </c>
      <c r="G644">
        <v>17094</v>
      </c>
      <c r="J644">
        <v>953</v>
      </c>
      <c r="L644">
        <v>18047</v>
      </c>
      <c r="M644">
        <v>5961</v>
      </c>
      <c r="Q644">
        <v>716</v>
      </c>
      <c r="S644">
        <v>6677</v>
      </c>
      <c r="T644">
        <v>11133</v>
      </c>
      <c r="U644">
        <v>11370</v>
      </c>
    </row>
    <row r="645" spans="1:21">
      <c r="A645" t="s">
        <v>4</v>
      </c>
      <c r="B645">
        <v>915019196</v>
      </c>
      <c r="C645" t="s">
        <v>92</v>
      </c>
      <c r="D645">
        <v>319190</v>
      </c>
      <c r="E645" t="str">
        <f t="shared" si="10"/>
        <v>Distribusjonsnett</v>
      </c>
      <c r="F645" t="s">
        <v>14</v>
      </c>
      <c r="G645">
        <v>2424</v>
      </c>
      <c r="J645">
        <v>24</v>
      </c>
      <c r="L645">
        <v>2448</v>
      </c>
      <c r="M645">
        <v>1171</v>
      </c>
      <c r="Q645">
        <v>81</v>
      </c>
      <c r="S645">
        <v>1252</v>
      </c>
      <c r="T645">
        <v>1253</v>
      </c>
      <c r="U645">
        <v>1196</v>
      </c>
    </row>
    <row r="646" spans="1:21">
      <c r="A646" t="s">
        <v>4</v>
      </c>
      <c r="B646">
        <v>915019196</v>
      </c>
      <c r="C646" t="s">
        <v>92</v>
      </c>
      <c r="D646">
        <v>319200</v>
      </c>
      <c r="E646" t="str">
        <f t="shared" si="10"/>
        <v>Distribusjonsnett</v>
      </c>
      <c r="F646" t="s">
        <v>15</v>
      </c>
      <c r="G646">
        <v>28552</v>
      </c>
      <c r="J646">
        <v>2487</v>
      </c>
      <c r="K646">
        <v>51</v>
      </c>
      <c r="L646">
        <v>30988</v>
      </c>
      <c r="M646">
        <v>8497</v>
      </c>
      <c r="P646">
        <v>18</v>
      </c>
      <c r="Q646">
        <v>1026</v>
      </c>
      <c r="S646">
        <v>9505</v>
      </c>
      <c r="T646">
        <v>20055</v>
      </c>
      <c r="U646">
        <v>21483</v>
      </c>
    </row>
    <row r="647" spans="1:21">
      <c r="A647" t="s">
        <v>4</v>
      </c>
      <c r="B647">
        <v>915019196</v>
      </c>
      <c r="C647" t="s">
        <v>92</v>
      </c>
      <c r="D647">
        <v>319250</v>
      </c>
      <c r="E647" t="str">
        <f t="shared" si="10"/>
        <v>Distribusjonsnett</v>
      </c>
      <c r="F647" t="s">
        <v>18</v>
      </c>
      <c r="G647">
        <v>57755</v>
      </c>
      <c r="J647">
        <v>4330</v>
      </c>
      <c r="K647">
        <v>52</v>
      </c>
      <c r="L647">
        <v>62033</v>
      </c>
      <c r="M647">
        <v>17891</v>
      </c>
      <c r="P647">
        <v>19</v>
      </c>
      <c r="Q647">
        <v>2124</v>
      </c>
      <c r="S647">
        <v>19996</v>
      </c>
      <c r="T647">
        <v>39864</v>
      </c>
      <c r="U647">
        <v>42037</v>
      </c>
    </row>
    <row r="648" spans="1:21">
      <c r="A648" t="s">
        <v>4</v>
      </c>
      <c r="B648">
        <v>915019196</v>
      </c>
      <c r="C648" t="s">
        <v>92</v>
      </c>
      <c r="D648">
        <v>319270</v>
      </c>
      <c r="E648" t="str">
        <f t="shared" si="10"/>
        <v>Sum Nettvirksomhet</v>
      </c>
      <c r="F648" t="s">
        <v>19</v>
      </c>
      <c r="G648">
        <v>57755</v>
      </c>
      <c r="J648">
        <v>4330</v>
      </c>
      <c r="K648">
        <v>52</v>
      </c>
      <c r="L648">
        <v>62033</v>
      </c>
      <c r="M648">
        <v>17891</v>
      </c>
      <c r="P648">
        <v>19</v>
      </c>
      <c r="Q648">
        <v>2124</v>
      </c>
      <c r="S648">
        <v>19996</v>
      </c>
      <c r="T648">
        <v>39864</v>
      </c>
      <c r="U648">
        <v>42037</v>
      </c>
    </row>
    <row r="649" spans="1:21">
      <c r="A649" t="s">
        <v>4</v>
      </c>
      <c r="B649">
        <v>817019242</v>
      </c>
      <c r="C649" t="s">
        <v>93</v>
      </c>
      <c r="D649">
        <v>319150</v>
      </c>
      <c r="E649" t="str">
        <f t="shared" si="10"/>
        <v>Distribusjonsnett</v>
      </c>
      <c r="F649" t="s">
        <v>10</v>
      </c>
      <c r="G649">
        <v>300</v>
      </c>
      <c r="L649">
        <v>300</v>
      </c>
      <c r="M649">
        <v>95</v>
      </c>
      <c r="Q649">
        <v>6</v>
      </c>
      <c r="S649">
        <v>101</v>
      </c>
      <c r="T649">
        <v>205</v>
      </c>
      <c r="U649">
        <v>199</v>
      </c>
    </row>
    <row r="650" spans="1:21">
      <c r="A650" t="s">
        <v>4</v>
      </c>
      <c r="B650">
        <v>817019242</v>
      </c>
      <c r="C650" t="s">
        <v>93</v>
      </c>
      <c r="D650">
        <v>319160</v>
      </c>
      <c r="E650" t="str">
        <f t="shared" si="10"/>
        <v>Distribusjonsnett</v>
      </c>
      <c r="F650" t="s">
        <v>11</v>
      </c>
      <c r="G650">
        <v>578</v>
      </c>
      <c r="J650">
        <v>105</v>
      </c>
      <c r="L650">
        <v>683</v>
      </c>
      <c r="M650">
        <v>297</v>
      </c>
      <c r="Q650">
        <v>13</v>
      </c>
      <c r="S650">
        <v>310</v>
      </c>
      <c r="T650">
        <v>281</v>
      </c>
      <c r="U650">
        <v>373</v>
      </c>
    </row>
    <row r="651" spans="1:21">
      <c r="A651" t="s">
        <v>4</v>
      </c>
      <c r="B651">
        <v>817019242</v>
      </c>
      <c r="C651" t="s">
        <v>93</v>
      </c>
      <c r="D651">
        <v>319180</v>
      </c>
      <c r="E651" t="str">
        <f t="shared" si="10"/>
        <v>Distribusjonsnett</v>
      </c>
      <c r="F651" t="s">
        <v>13</v>
      </c>
      <c r="G651">
        <v>7865</v>
      </c>
      <c r="J651">
        <v>124</v>
      </c>
      <c r="L651">
        <v>7989</v>
      </c>
      <c r="M651">
        <v>3214</v>
      </c>
      <c r="Q651">
        <v>180</v>
      </c>
      <c r="S651">
        <v>3394</v>
      </c>
      <c r="T651">
        <v>4651</v>
      </c>
      <c r="U651">
        <v>4595</v>
      </c>
    </row>
    <row r="652" spans="1:21">
      <c r="A652" t="s">
        <v>4</v>
      </c>
      <c r="B652">
        <v>817019242</v>
      </c>
      <c r="C652" t="s">
        <v>93</v>
      </c>
      <c r="D652">
        <v>319200</v>
      </c>
      <c r="E652" t="str">
        <f t="shared" si="10"/>
        <v>Distribusjonsnett</v>
      </c>
      <c r="F652" t="s">
        <v>15</v>
      </c>
      <c r="G652">
        <v>7569</v>
      </c>
      <c r="J652">
        <v>619</v>
      </c>
      <c r="L652">
        <v>8188</v>
      </c>
      <c r="M652">
        <v>3375</v>
      </c>
      <c r="Q652">
        <v>169</v>
      </c>
      <c r="S652">
        <v>3544</v>
      </c>
      <c r="T652">
        <v>4194</v>
      </c>
      <c r="U652">
        <v>4644</v>
      </c>
    </row>
    <row r="653" spans="1:21">
      <c r="A653" t="s">
        <v>4</v>
      </c>
      <c r="B653">
        <v>817019242</v>
      </c>
      <c r="C653" t="s">
        <v>93</v>
      </c>
      <c r="D653">
        <v>319250</v>
      </c>
      <c r="E653" t="str">
        <f t="shared" si="10"/>
        <v>Distribusjonsnett</v>
      </c>
      <c r="F653" t="s">
        <v>18</v>
      </c>
      <c r="G653">
        <v>16312</v>
      </c>
      <c r="J653">
        <v>848</v>
      </c>
      <c r="L653">
        <v>17160</v>
      </c>
      <c r="M653">
        <v>6981</v>
      </c>
      <c r="Q653">
        <v>368</v>
      </c>
      <c r="S653">
        <v>7349</v>
      </c>
      <c r="T653">
        <v>9331</v>
      </c>
      <c r="U653">
        <v>9811</v>
      </c>
    </row>
    <row r="654" spans="1:21">
      <c r="A654" t="s">
        <v>4</v>
      </c>
      <c r="B654">
        <v>817019242</v>
      </c>
      <c r="C654" t="s">
        <v>93</v>
      </c>
      <c r="D654">
        <v>319270</v>
      </c>
      <c r="E654" t="str">
        <f t="shared" si="10"/>
        <v>Sum Nettvirksomhet</v>
      </c>
      <c r="F654" t="s">
        <v>19</v>
      </c>
      <c r="G654">
        <v>16312</v>
      </c>
      <c r="J654">
        <v>848</v>
      </c>
      <c r="L654">
        <v>17160</v>
      </c>
      <c r="M654">
        <v>6981</v>
      </c>
      <c r="Q654">
        <v>368</v>
      </c>
      <c r="S654">
        <v>7349</v>
      </c>
      <c r="T654">
        <v>9331</v>
      </c>
      <c r="U654">
        <v>9811</v>
      </c>
    </row>
    <row r="655" spans="1:21">
      <c r="A655" t="s">
        <v>4</v>
      </c>
      <c r="B655">
        <v>968398083</v>
      </c>
      <c r="C655" t="s">
        <v>94</v>
      </c>
      <c r="D655">
        <v>319150</v>
      </c>
      <c r="E655" t="str">
        <f t="shared" si="10"/>
        <v>Distribusjonsnett</v>
      </c>
      <c r="F655" t="s">
        <v>10</v>
      </c>
      <c r="G655">
        <v>8646</v>
      </c>
      <c r="J655">
        <v>718</v>
      </c>
      <c r="L655">
        <v>9364</v>
      </c>
      <c r="M655">
        <v>1978</v>
      </c>
      <c r="Q655">
        <v>268</v>
      </c>
      <c r="S655">
        <v>2246</v>
      </c>
      <c r="T655">
        <v>6668</v>
      </c>
      <c r="U655">
        <v>7118</v>
      </c>
    </row>
    <row r="656" spans="1:21">
      <c r="A656" t="s">
        <v>4</v>
      </c>
      <c r="B656">
        <v>968398083</v>
      </c>
      <c r="C656" t="s">
        <v>94</v>
      </c>
      <c r="D656">
        <v>319180</v>
      </c>
      <c r="E656" t="str">
        <f t="shared" si="10"/>
        <v>Distribusjonsnett</v>
      </c>
      <c r="F656" t="s">
        <v>13</v>
      </c>
      <c r="G656">
        <v>10517</v>
      </c>
      <c r="J656">
        <v>756</v>
      </c>
      <c r="L656">
        <v>11273</v>
      </c>
      <c r="M656">
        <v>3079</v>
      </c>
      <c r="Q656">
        <v>451</v>
      </c>
      <c r="S656">
        <v>3530</v>
      </c>
      <c r="T656">
        <v>7438</v>
      </c>
      <c r="U656">
        <v>7743</v>
      </c>
    </row>
    <row r="657" spans="1:21">
      <c r="A657" t="s">
        <v>4</v>
      </c>
      <c r="B657">
        <v>968398083</v>
      </c>
      <c r="C657" t="s">
        <v>94</v>
      </c>
      <c r="D657">
        <v>319190</v>
      </c>
      <c r="E657" t="str">
        <f t="shared" si="10"/>
        <v>Distribusjonsnett</v>
      </c>
      <c r="F657" t="s">
        <v>14</v>
      </c>
      <c r="G657">
        <v>11392</v>
      </c>
      <c r="J657">
        <v>2382</v>
      </c>
      <c r="L657">
        <v>13774</v>
      </c>
      <c r="M657">
        <v>2699</v>
      </c>
      <c r="Q657">
        <v>459</v>
      </c>
      <c r="S657">
        <v>3158</v>
      </c>
      <c r="T657">
        <v>8693</v>
      </c>
      <c r="U657">
        <v>10616</v>
      </c>
    </row>
    <row r="658" spans="1:21">
      <c r="A658" t="s">
        <v>4</v>
      </c>
      <c r="B658">
        <v>968398083</v>
      </c>
      <c r="C658" t="s">
        <v>94</v>
      </c>
      <c r="D658">
        <v>319200</v>
      </c>
      <c r="E658" t="str">
        <f t="shared" si="10"/>
        <v>Distribusjonsnett</v>
      </c>
      <c r="F658" t="s">
        <v>15</v>
      </c>
      <c r="G658">
        <v>2718</v>
      </c>
      <c r="L658">
        <v>2718</v>
      </c>
      <c r="M658">
        <v>1648</v>
      </c>
      <c r="Q658">
        <v>91</v>
      </c>
      <c r="S658">
        <v>1739</v>
      </c>
      <c r="T658">
        <v>1070</v>
      </c>
      <c r="U658">
        <v>979</v>
      </c>
    </row>
    <row r="659" spans="1:21">
      <c r="A659" t="s">
        <v>4</v>
      </c>
      <c r="B659">
        <v>968398083</v>
      </c>
      <c r="C659" t="s">
        <v>94</v>
      </c>
      <c r="D659">
        <v>319230</v>
      </c>
      <c r="E659" t="str">
        <f t="shared" si="10"/>
        <v>Distribusjonsnett</v>
      </c>
      <c r="F659" t="s">
        <v>17</v>
      </c>
      <c r="G659">
        <v>155</v>
      </c>
      <c r="J659">
        <v>212</v>
      </c>
      <c r="L659">
        <v>367</v>
      </c>
      <c r="M659">
        <v>19</v>
      </c>
      <c r="Q659">
        <v>25</v>
      </c>
      <c r="S659">
        <v>44</v>
      </c>
      <c r="T659">
        <v>136</v>
      </c>
      <c r="U659">
        <v>323</v>
      </c>
    </row>
    <row r="660" spans="1:21">
      <c r="A660" t="s">
        <v>4</v>
      </c>
      <c r="B660">
        <v>968398083</v>
      </c>
      <c r="C660" t="s">
        <v>94</v>
      </c>
      <c r="D660">
        <v>319250</v>
      </c>
      <c r="E660" t="str">
        <f t="shared" si="10"/>
        <v>Distribusjonsnett</v>
      </c>
      <c r="F660" t="s">
        <v>18</v>
      </c>
      <c r="G660">
        <v>33428</v>
      </c>
      <c r="J660">
        <v>4068</v>
      </c>
      <c r="L660">
        <v>37496</v>
      </c>
      <c r="M660">
        <v>9423</v>
      </c>
      <c r="Q660">
        <v>1294</v>
      </c>
      <c r="S660">
        <v>10717</v>
      </c>
      <c r="T660">
        <v>24005</v>
      </c>
      <c r="U660">
        <v>26779</v>
      </c>
    </row>
    <row r="661" spans="1:21">
      <c r="A661" t="s">
        <v>4</v>
      </c>
      <c r="B661">
        <v>968398083</v>
      </c>
      <c r="C661" t="s">
        <v>94</v>
      </c>
      <c r="D661">
        <v>319270</v>
      </c>
      <c r="E661" t="str">
        <f t="shared" si="10"/>
        <v>Sum Nettvirksomhet</v>
      </c>
      <c r="F661" t="s">
        <v>19</v>
      </c>
      <c r="G661">
        <v>33428</v>
      </c>
      <c r="J661">
        <v>4068</v>
      </c>
      <c r="L661">
        <v>37496</v>
      </c>
      <c r="M661">
        <v>9423</v>
      </c>
      <c r="Q661">
        <v>1294</v>
      </c>
      <c r="S661">
        <v>10717</v>
      </c>
      <c r="T661">
        <v>24005</v>
      </c>
      <c r="U661">
        <v>26779</v>
      </c>
    </row>
    <row r="662" spans="1:21">
      <c r="A662" t="s">
        <v>4</v>
      </c>
      <c r="B662">
        <v>915317898</v>
      </c>
      <c r="C662" t="s">
        <v>95</v>
      </c>
      <c r="D662">
        <v>319060</v>
      </c>
      <c r="E662" t="str">
        <f t="shared" si="10"/>
        <v>Regionalnett</v>
      </c>
      <c r="F662" t="s">
        <v>6</v>
      </c>
      <c r="G662">
        <v>919</v>
      </c>
      <c r="L662">
        <v>919</v>
      </c>
      <c r="M662">
        <v>837</v>
      </c>
      <c r="Q662">
        <v>26</v>
      </c>
      <c r="S662">
        <v>863</v>
      </c>
      <c r="T662">
        <v>82</v>
      </c>
      <c r="U662">
        <v>56</v>
      </c>
    </row>
    <row r="663" spans="1:21">
      <c r="A663" t="s">
        <v>4</v>
      </c>
      <c r="B663">
        <v>915317898</v>
      </c>
      <c r="C663" t="s">
        <v>95</v>
      </c>
      <c r="D663">
        <v>319090</v>
      </c>
      <c r="E663" t="str">
        <f t="shared" si="10"/>
        <v>Regionalnett</v>
      </c>
      <c r="F663" t="s">
        <v>8</v>
      </c>
      <c r="G663">
        <v>2142</v>
      </c>
      <c r="L663">
        <v>2142</v>
      </c>
      <c r="M663">
        <v>1956</v>
      </c>
      <c r="Q663">
        <v>61</v>
      </c>
      <c r="S663">
        <v>2017</v>
      </c>
      <c r="T663">
        <v>186</v>
      </c>
      <c r="U663">
        <v>125</v>
      </c>
    </row>
    <row r="664" spans="1:21">
      <c r="A664" t="s">
        <v>4</v>
      </c>
      <c r="B664">
        <v>915317898</v>
      </c>
      <c r="C664" t="s">
        <v>95</v>
      </c>
      <c r="D664">
        <v>319130</v>
      </c>
      <c r="E664" t="str">
        <f t="shared" si="10"/>
        <v>Regionalnett</v>
      </c>
      <c r="F664" t="s">
        <v>9</v>
      </c>
      <c r="G664">
        <v>3061</v>
      </c>
      <c r="L664">
        <v>3061</v>
      </c>
      <c r="M664">
        <v>2793</v>
      </c>
      <c r="Q664">
        <v>87</v>
      </c>
      <c r="S664">
        <v>2880</v>
      </c>
      <c r="T664">
        <v>268</v>
      </c>
      <c r="U664">
        <v>181</v>
      </c>
    </row>
    <row r="665" spans="1:21">
      <c r="A665" t="s">
        <v>4</v>
      </c>
      <c r="B665">
        <v>915317898</v>
      </c>
      <c r="C665" t="s">
        <v>95</v>
      </c>
      <c r="D665">
        <v>319150</v>
      </c>
      <c r="E665" t="str">
        <f t="shared" si="10"/>
        <v>Distribusjonsnett</v>
      </c>
      <c r="F665" t="s">
        <v>10</v>
      </c>
      <c r="G665">
        <v>8124</v>
      </c>
      <c r="L665">
        <v>8124</v>
      </c>
      <c r="M665">
        <v>6294</v>
      </c>
      <c r="Q665">
        <v>232</v>
      </c>
      <c r="S665">
        <v>6526</v>
      </c>
      <c r="T665">
        <v>1830</v>
      </c>
      <c r="U665">
        <v>1598</v>
      </c>
    </row>
    <row r="666" spans="1:21">
      <c r="A666" t="s">
        <v>4</v>
      </c>
      <c r="B666">
        <v>915317898</v>
      </c>
      <c r="C666" t="s">
        <v>95</v>
      </c>
      <c r="D666">
        <v>319160</v>
      </c>
      <c r="E666" t="str">
        <f t="shared" si="10"/>
        <v>Distribusjonsnett</v>
      </c>
      <c r="F666" t="s">
        <v>11</v>
      </c>
      <c r="G666">
        <v>22755</v>
      </c>
      <c r="I666">
        <v>1151</v>
      </c>
      <c r="J666">
        <v>0</v>
      </c>
      <c r="L666">
        <v>23906</v>
      </c>
      <c r="M666">
        <v>10357</v>
      </c>
      <c r="Q666">
        <v>684</v>
      </c>
      <c r="S666">
        <v>11041</v>
      </c>
      <c r="T666">
        <v>12398</v>
      </c>
      <c r="U666">
        <v>12865</v>
      </c>
    </row>
    <row r="667" spans="1:21">
      <c r="A667" t="s">
        <v>4</v>
      </c>
      <c r="B667">
        <v>915317898</v>
      </c>
      <c r="C667" t="s">
        <v>95</v>
      </c>
      <c r="D667">
        <v>319180</v>
      </c>
      <c r="E667" t="str">
        <f t="shared" si="10"/>
        <v>Distribusjonsnett</v>
      </c>
      <c r="F667" t="s">
        <v>13</v>
      </c>
      <c r="G667">
        <v>20461</v>
      </c>
      <c r="J667">
        <v>1093</v>
      </c>
      <c r="L667">
        <v>21554</v>
      </c>
      <c r="M667">
        <v>6561</v>
      </c>
      <c r="Q667">
        <v>862</v>
      </c>
      <c r="S667">
        <v>7423</v>
      </c>
      <c r="T667">
        <v>13900</v>
      </c>
      <c r="U667">
        <v>14131</v>
      </c>
    </row>
    <row r="668" spans="1:21">
      <c r="A668" t="s">
        <v>4</v>
      </c>
      <c r="B668">
        <v>915317898</v>
      </c>
      <c r="C668" t="s">
        <v>95</v>
      </c>
      <c r="D668">
        <v>319190</v>
      </c>
      <c r="E668" t="str">
        <f t="shared" si="10"/>
        <v>Distribusjonsnett</v>
      </c>
      <c r="F668" t="s">
        <v>14</v>
      </c>
      <c r="G668">
        <v>5149</v>
      </c>
      <c r="L668">
        <v>5149</v>
      </c>
      <c r="M668">
        <v>3920</v>
      </c>
      <c r="Q668">
        <v>171</v>
      </c>
      <c r="S668">
        <v>4091</v>
      </c>
      <c r="T668">
        <v>1229</v>
      </c>
      <c r="U668">
        <v>1058</v>
      </c>
    </row>
    <row r="669" spans="1:21">
      <c r="A669" t="s">
        <v>4</v>
      </c>
      <c r="B669">
        <v>915317898</v>
      </c>
      <c r="C669" t="s">
        <v>95</v>
      </c>
      <c r="D669">
        <v>319200</v>
      </c>
      <c r="E669" t="str">
        <f t="shared" si="10"/>
        <v>Distribusjonsnett</v>
      </c>
      <c r="F669" t="s">
        <v>15</v>
      </c>
      <c r="G669">
        <v>46550</v>
      </c>
      <c r="J669">
        <v>3366</v>
      </c>
      <c r="L669">
        <v>49916</v>
      </c>
      <c r="M669">
        <v>12046</v>
      </c>
      <c r="Q669">
        <v>1663</v>
      </c>
      <c r="S669">
        <v>13709</v>
      </c>
      <c r="T669">
        <v>34504</v>
      </c>
      <c r="U669">
        <v>36207</v>
      </c>
    </row>
    <row r="670" spans="1:21">
      <c r="A670" t="s">
        <v>4</v>
      </c>
      <c r="B670">
        <v>915317898</v>
      </c>
      <c r="C670" t="s">
        <v>95</v>
      </c>
      <c r="D670">
        <v>319220</v>
      </c>
      <c r="E670" t="str">
        <f t="shared" si="10"/>
        <v>Distribusjonsnett</v>
      </c>
      <c r="F670" t="s">
        <v>22</v>
      </c>
      <c r="G670">
        <v>561</v>
      </c>
      <c r="L670">
        <v>561</v>
      </c>
      <c r="M670">
        <v>372</v>
      </c>
      <c r="Q670">
        <v>28</v>
      </c>
      <c r="S670">
        <v>400</v>
      </c>
      <c r="T670">
        <v>189</v>
      </c>
      <c r="U670">
        <v>161</v>
      </c>
    </row>
    <row r="671" spans="1:21">
      <c r="A671" t="s">
        <v>4</v>
      </c>
      <c r="B671">
        <v>915317898</v>
      </c>
      <c r="C671" t="s">
        <v>95</v>
      </c>
      <c r="D671">
        <v>319250</v>
      </c>
      <c r="E671" t="str">
        <f t="shared" si="10"/>
        <v>Distribusjonsnett</v>
      </c>
      <c r="F671" t="s">
        <v>18</v>
      </c>
      <c r="G671">
        <v>103600</v>
      </c>
      <c r="I671">
        <v>1151</v>
      </c>
      <c r="J671">
        <v>4459</v>
      </c>
      <c r="L671">
        <v>109210</v>
      </c>
      <c r="M671">
        <v>39550</v>
      </c>
      <c r="Q671">
        <v>3640</v>
      </c>
      <c r="S671">
        <v>43190</v>
      </c>
      <c r="T671">
        <v>64050</v>
      </c>
      <c r="U671">
        <v>66020</v>
      </c>
    </row>
    <row r="672" spans="1:21">
      <c r="A672" t="s">
        <v>4</v>
      </c>
      <c r="B672">
        <v>915317898</v>
      </c>
      <c r="C672" t="s">
        <v>95</v>
      </c>
      <c r="D672">
        <v>319270</v>
      </c>
      <c r="E672" t="str">
        <f t="shared" si="10"/>
        <v>Sum Nettvirksomhet</v>
      </c>
      <c r="F672" t="s">
        <v>19</v>
      </c>
      <c r="G672">
        <v>106661</v>
      </c>
      <c r="I672">
        <v>1151</v>
      </c>
      <c r="J672">
        <v>4459</v>
      </c>
      <c r="L672">
        <v>112271</v>
      </c>
      <c r="M672">
        <v>42343</v>
      </c>
      <c r="Q672">
        <v>3727</v>
      </c>
      <c r="S672">
        <v>46070</v>
      </c>
      <c r="T672">
        <v>64318</v>
      </c>
      <c r="U672">
        <v>66201</v>
      </c>
    </row>
    <row r="673" spans="1:21">
      <c r="A673" t="s">
        <v>4</v>
      </c>
      <c r="B673">
        <v>970974253</v>
      </c>
      <c r="C673" t="s">
        <v>96</v>
      </c>
      <c r="D673">
        <v>319090</v>
      </c>
      <c r="E673" t="str">
        <f t="shared" si="10"/>
        <v>Regionalnett</v>
      </c>
      <c r="F673" t="s">
        <v>8</v>
      </c>
      <c r="G673">
        <v>11122</v>
      </c>
      <c r="L673">
        <v>11122</v>
      </c>
      <c r="M673">
        <v>1736</v>
      </c>
      <c r="Q673">
        <v>185</v>
      </c>
      <c r="S673">
        <v>1921</v>
      </c>
      <c r="T673">
        <v>9386</v>
      </c>
      <c r="U673">
        <v>9201</v>
      </c>
    </row>
    <row r="674" spans="1:21">
      <c r="A674" t="s">
        <v>4</v>
      </c>
      <c r="B674">
        <v>970974253</v>
      </c>
      <c r="C674" t="s">
        <v>96</v>
      </c>
      <c r="D674">
        <v>319130</v>
      </c>
      <c r="E674" t="str">
        <f t="shared" si="10"/>
        <v>Regionalnett</v>
      </c>
      <c r="F674" t="s">
        <v>9</v>
      </c>
      <c r="G674">
        <v>11122</v>
      </c>
      <c r="L674">
        <v>11122</v>
      </c>
      <c r="M674">
        <v>1736</v>
      </c>
      <c r="Q674">
        <v>185</v>
      </c>
      <c r="S674">
        <v>1921</v>
      </c>
      <c r="T674">
        <v>9386</v>
      </c>
      <c r="U674">
        <v>9201</v>
      </c>
    </row>
    <row r="675" spans="1:21">
      <c r="A675" t="s">
        <v>4</v>
      </c>
      <c r="B675">
        <v>970974253</v>
      </c>
      <c r="C675" t="s">
        <v>96</v>
      </c>
      <c r="D675">
        <v>319150</v>
      </c>
      <c r="E675" t="str">
        <f t="shared" si="10"/>
        <v>Distribusjonsnett</v>
      </c>
      <c r="F675" t="s">
        <v>10</v>
      </c>
      <c r="G675">
        <v>8574</v>
      </c>
      <c r="J675">
        <v>545</v>
      </c>
      <c r="L675">
        <v>9119</v>
      </c>
      <c r="M675">
        <v>904</v>
      </c>
      <c r="Q675">
        <v>152</v>
      </c>
      <c r="S675">
        <v>1056</v>
      </c>
      <c r="T675">
        <v>7670</v>
      </c>
      <c r="U675">
        <v>8063</v>
      </c>
    </row>
    <row r="676" spans="1:21">
      <c r="A676" t="s">
        <v>4</v>
      </c>
      <c r="B676">
        <v>970974253</v>
      </c>
      <c r="C676" t="s">
        <v>96</v>
      </c>
      <c r="D676">
        <v>319160</v>
      </c>
      <c r="E676" t="str">
        <f t="shared" si="10"/>
        <v>Distribusjonsnett</v>
      </c>
      <c r="F676" t="s">
        <v>11</v>
      </c>
      <c r="G676">
        <v>2524</v>
      </c>
      <c r="J676">
        <v>1842</v>
      </c>
      <c r="L676">
        <v>4366</v>
      </c>
      <c r="M676">
        <v>550</v>
      </c>
      <c r="Q676">
        <v>87</v>
      </c>
      <c r="S676">
        <v>637</v>
      </c>
      <c r="T676">
        <v>1974</v>
      </c>
      <c r="U676">
        <v>3729</v>
      </c>
    </row>
    <row r="677" spans="1:21">
      <c r="A677" t="s">
        <v>4</v>
      </c>
      <c r="B677">
        <v>970974253</v>
      </c>
      <c r="C677" t="s">
        <v>96</v>
      </c>
      <c r="D677">
        <v>319180</v>
      </c>
      <c r="E677" t="str">
        <f t="shared" si="10"/>
        <v>Distribusjonsnett</v>
      </c>
      <c r="F677" t="s">
        <v>13</v>
      </c>
      <c r="G677">
        <v>3170</v>
      </c>
      <c r="J677">
        <v>1099</v>
      </c>
      <c r="L677">
        <v>4269</v>
      </c>
      <c r="M677">
        <v>1022</v>
      </c>
      <c r="Q677">
        <v>107</v>
      </c>
      <c r="S677">
        <v>1129</v>
      </c>
      <c r="T677">
        <v>2148</v>
      </c>
      <c r="U677">
        <v>3140</v>
      </c>
    </row>
    <row r="678" spans="1:21">
      <c r="A678" t="s">
        <v>4</v>
      </c>
      <c r="B678">
        <v>970974253</v>
      </c>
      <c r="C678" t="s">
        <v>96</v>
      </c>
      <c r="D678">
        <v>319190</v>
      </c>
      <c r="E678" t="str">
        <f t="shared" si="10"/>
        <v>Distribusjonsnett</v>
      </c>
      <c r="F678" t="s">
        <v>14</v>
      </c>
      <c r="G678">
        <v>815</v>
      </c>
      <c r="L678">
        <v>815</v>
      </c>
      <c r="M678">
        <v>256</v>
      </c>
      <c r="Q678">
        <v>16</v>
      </c>
      <c r="S678">
        <v>272</v>
      </c>
      <c r="T678">
        <v>559</v>
      </c>
      <c r="U678">
        <v>543</v>
      </c>
    </row>
    <row r="679" spans="1:21">
      <c r="A679" t="s">
        <v>4</v>
      </c>
      <c r="B679">
        <v>970974253</v>
      </c>
      <c r="C679" t="s">
        <v>96</v>
      </c>
      <c r="D679">
        <v>319200</v>
      </c>
      <c r="E679" t="str">
        <f t="shared" si="10"/>
        <v>Distribusjonsnett</v>
      </c>
      <c r="F679" t="s">
        <v>15</v>
      </c>
      <c r="G679">
        <v>1657</v>
      </c>
      <c r="L679">
        <v>1657</v>
      </c>
      <c r="M679">
        <v>483</v>
      </c>
      <c r="Q679">
        <v>33</v>
      </c>
      <c r="S679">
        <v>516</v>
      </c>
      <c r="T679">
        <v>1174</v>
      </c>
      <c r="U679">
        <v>1141</v>
      </c>
    </row>
    <row r="680" spans="1:21">
      <c r="A680" t="s">
        <v>4</v>
      </c>
      <c r="B680">
        <v>970974253</v>
      </c>
      <c r="C680" t="s">
        <v>96</v>
      </c>
      <c r="D680">
        <v>319250</v>
      </c>
      <c r="E680" t="str">
        <f t="shared" si="10"/>
        <v>Distribusjonsnett</v>
      </c>
      <c r="F680" t="s">
        <v>18</v>
      </c>
      <c r="G680">
        <v>16740</v>
      </c>
      <c r="J680">
        <v>3486</v>
      </c>
      <c r="L680">
        <v>20226</v>
      </c>
      <c r="M680">
        <v>3215</v>
      </c>
      <c r="Q680">
        <v>395</v>
      </c>
      <c r="S680">
        <v>3610</v>
      </c>
      <c r="T680">
        <v>13525</v>
      </c>
      <c r="U680">
        <v>16616</v>
      </c>
    </row>
    <row r="681" spans="1:21">
      <c r="A681" t="s">
        <v>4</v>
      </c>
      <c r="B681">
        <v>970974253</v>
      </c>
      <c r="C681" t="s">
        <v>96</v>
      </c>
      <c r="D681">
        <v>319270</v>
      </c>
      <c r="E681" t="str">
        <f t="shared" si="10"/>
        <v>Sum Nettvirksomhet</v>
      </c>
      <c r="F681" t="s">
        <v>19</v>
      </c>
      <c r="G681">
        <v>27862</v>
      </c>
      <c r="J681">
        <v>3486</v>
      </c>
      <c r="L681">
        <v>31348</v>
      </c>
      <c r="M681">
        <v>4951</v>
      </c>
      <c r="Q681">
        <v>580</v>
      </c>
      <c r="S681">
        <v>5531</v>
      </c>
      <c r="T681">
        <v>22911</v>
      </c>
      <c r="U681">
        <v>25817</v>
      </c>
    </row>
    <row r="682" spans="1:21">
      <c r="A682" t="s">
        <v>4</v>
      </c>
      <c r="B682">
        <v>948755742</v>
      </c>
      <c r="C682" t="s">
        <v>97</v>
      </c>
      <c r="D682">
        <v>319060</v>
      </c>
      <c r="E682" t="str">
        <f t="shared" si="10"/>
        <v>Regionalnett</v>
      </c>
      <c r="F682" t="s">
        <v>6</v>
      </c>
      <c r="G682">
        <v>31849</v>
      </c>
      <c r="L682">
        <v>31849</v>
      </c>
      <c r="M682">
        <v>29286</v>
      </c>
      <c r="Q682">
        <v>184</v>
      </c>
      <c r="S682">
        <v>29470</v>
      </c>
      <c r="T682">
        <v>2563</v>
      </c>
      <c r="U682">
        <v>2379</v>
      </c>
    </row>
    <row r="683" spans="1:21">
      <c r="A683" t="s">
        <v>4</v>
      </c>
      <c r="B683">
        <v>948755742</v>
      </c>
      <c r="C683" t="s">
        <v>97</v>
      </c>
      <c r="D683">
        <v>319130</v>
      </c>
      <c r="E683" t="str">
        <f t="shared" si="10"/>
        <v>Regionalnett</v>
      </c>
      <c r="F683" t="s">
        <v>9</v>
      </c>
      <c r="G683">
        <v>31849</v>
      </c>
      <c r="L683">
        <v>31849</v>
      </c>
      <c r="M683">
        <v>29286</v>
      </c>
      <c r="Q683">
        <v>184</v>
      </c>
      <c r="S683">
        <v>29470</v>
      </c>
      <c r="T683">
        <v>2563</v>
      </c>
      <c r="U683">
        <v>2379</v>
      </c>
    </row>
    <row r="684" spans="1:21">
      <c r="A684" t="s">
        <v>4</v>
      </c>
      <c r="B684">
        <v>948755742</v>
      </c>
      <c r="C684" t="s">
        <v>97</v>
      </c>
      <c r="D684">
        <v>319150</v>
      </c>
      <c r="E684" t="str">
        <f t="shared" si="10"/>
        <v>Distribusjonsnett</v>
      </c>
      <c r="F684" t="s">
        <v>10</v>
      </c>
      <c r="G684">
        <v>3326</v>
      </c>
      <c r="L684">
        <v>3326</v>
      </c>
      <c r="M684">
        <v>1513</v>
      </c>
      <c r="Q684">
        <v>111</v>
      </c>
      <c r="S684">
        <v>1624</v>
      </c>
      <c r="T684">
        <v>1813</v>
      </c>
      <c r="U684">
        <v>1702</v>
      </c>
    </row>
    <row r="685" spans="1:21">
      <c r="A685" t="s">
        <v>4</v>
      </c>
      <c r="B685">
        <v>948755742</v>
      </c>
      <c r="C685" t="s">
        <v>97</v>
      </c>
      <c r="D685">
        <v>319180</v>
      </c>
      <c r="E685" t="str">
        <f t="shared" si="10"/>
        <v>Distribusjonsnett</v>
      </c>
      <c r="F685" t="s">
        <v>13</v>
      </c>
      <c r="G685">
        <v>4267</v>
      </c>
      <c r="J685">
        <v>509</v>
      </c>
      <c r="L685">
        <v>4776</v>
      </c>
      <c r="M685">
        <v>1550</v>
      </c>
      <c r="Q685">
        <v>191</v>
      </c>
      <c r="S685">
        <v>1741</v>
      </c>
      <c r="T685">
        <v>2717</v>
      </c>
      <c r="U685">
        <v>3035</v>
      </c>
    </row>
    <row r="686" spans="1:21">
      <c r="A686" t="s">
        <v>4</v>
      </c>
      <c r="B686">
        <v>948755742</v>
      </c>
      <c r="C686" t="s">
        <v>97</v>
      </c>
      <c r="D686">
        <v>319190</v>
      </c>
      <c r="E686" t="str">
        <f t="shared" si="10"/>
        <v>Distribusjonsnett</v>
      </c>
      <c r="F686" t="s">
        <v>14</v>
      </c>
      <c r="G686">
        <v>1862</v>
      </c>
      <c r="J686">
        <v>335</v>
      </c>
      <c r="L686">
        <v>2197</v>
      </c>
      <c r="M686">
        <v>707</v>
      </c>
      <c r="Q686">
        <v>73</v>
      </c>
      <c r="S686">
        <v>780</v>
      </c>
      <c r="T686">
        <v>1155</v>
      </c>
      <c r="U686">
        <v>1417</v>
      </c>
    </row>
    <row r="687" spans="1:21">
      <c r="A687" t="s">
        <v>4</v>
      </c>
      <c r="B687">
        <v>948755742</v>
      </c>
      <c r="C687" t="s">
        <v>97</v>
      </c>
      <c r="D687">
        <v>319250</v>
      </c>
      <c r="E687" t="str">
        <f t="shared" si="10"/>
        <v>Distribusjonsnett</v>
      </c>
      <c r="F687" t="s">
        <v>18</v>
      </c>
      <c r="G687">
        <v>9455</v>
      </c>
      <c r="J687">
        <v>844</v>
      </c>
      <c r="L687">
        <v>10299</v>
      </c>
      <c r="M687">
        <v>3770</v>
      </c>
      <c r="Q687">
        <v>375</v>
      </c>
      <c r="S687">
        <v>4145</v>
      </c>
      <c r="T687">
        <v>5685</v>
      </c>
      <c r="U687">
        <v>6154</v>
      </c>
    </row>
    <row r="688" spans="1:21">
      <c r="A688" t="s">
        <v>4</v>
      </c>
      <c r="B688">
        <v>948755742</v>
      </c>
      <c r="C688" t="s">
        <v>97</v>
      </c>
      <c r="D688">
        <v>319270</v>
      </c>
      <c r="E688" t="str">
        <f t="shared" si="10"/>
        <v>Sum Nettvirksomhet</v>
      </c>
      <c r="F688" t="s">
        <v>19</v>
      </c>
      <c r="G688">
        <v>41304</v>
      </c>
      <c r="J688">
        <v>844</v>
      </c>
      <c r="L688">
        <v>42148</v>
      </c>
      <c r="M688">
        <v>33056</v>
      </c>
      <c r="Q688">
        <v>559</v>
      </c>
      <c r="S688">
        <v>33615</v>
      </c>
      <c r="T688">
        <v>8248</v>
      </c>
      <c r="U688">
        <v>8533</v>
      </c>
    </row>
    <row r="689" spans="1:21">
      <c r="A689" t="s">
        <v>4</v>
      </c>
      <c r="B689">
        <v>987626844</v>
      </c>
      <c r="C689" t="s">
        <v>98</v>
      </c>
      <c r="D689">
        <v>319150</v>
      </c>
      <c r="E689" t="str">
        <f t="shared" si="10"/>
        <v>Distribusjonsnett</v>
      </c>
      <c r="F689" t="s">
        <v>10</v>
      </c>
      <c r="G689">
        <v>23850</v>
      </c>
      <c r="L689">
        <v>23850</v>
      </c>
      <c r="M689">
        <v>13895</v>
      </c>
      <c r="Q689">
        <v>692</v>
      </c>
      <c r="S689">
        <v>14587</v>
      </c>
      <c r="T689">
        <v>9955</v>
      </c>
      <c r="U689">
        <v>9263</v>
      </c>
    </row>
    <row r="690" spans="1:21">
      <c r="A690" t="s">
        <v>4</v>
      </c>
      <c r="B690">
        <v>987626844</v>
      </c>
      <c r="C690" t="s">
        <v>98</v>
      </c>
      <c r="D690">
        <v>319160</v>
      </c>
      <c r="E690" t="str">
        <f t="shared" si="10"/>
        <v>Distribusjonsnett</v>
      </c>
      <c r="F690" t="s">
        <v>11</v>
      </c>
      <c r="G690">
        <v>54542</v>
      </c>
      <c r="J690">
        <v>2640</v>
      </c>
      <c r="L690">
        <v>57182</v>
      </c>
      <c r="M690">
        <v>34372</v>
      </c>
      <c r="Q690">
        <v>1658</v>
      </c>
      <c r="S690">
        <v>36030</v>
      </c>
      <c r="T690">
        <v>20170</v>
      </c>
      <c r="U690">
        <v>21152</v>
      </c>
    </row>
    <row r="691" spans="1:21">
      <c r="A691" t="s">
        <v>4</v>
      </c>
      <c r="B691">
        <v>987626844</v>
      </c>
      <c r="C691" t="s">
        <v>98</v>
      </c>
      <c r="D691">
        <v>319170</v>
      </c>
      <c r="E691" t="str">
        <f t="shared" si="10"/>
        <v>Distribusjonsnett</v>
      </c>
      <c r="F691" t="s">
        <v>12</v>
      </c>
      <c r="G691">
        <v>1490</v>
      </c>
      <c r="L691">
        <v>1490</v>
      </c>
      <c r="M691">
        <v>77</v>
      </c>
      <c r="Q691">
        <v>43</v>
      </c>
      <c r="S691">
        <v>120</v>
      </c>
      <c r="T691">
        <v>1413</v>
      </c>
      <c r="U691">
        <v>1370</v>
      </c>
    </row>
    <row r="692" spans="1:21">
      <c r="A692" t="s">
        <v>4</v>
      </c>
      <c r="B692">
        <v>987626844</v>
      </c>
      <c r="C692" t="s">
        <v>98</v>
      </c>
      <c r="D692">
        <v>319180</v>
      </c>
      <c r="E692" t="str">
        <f t="shared" si="10"/>
        <v>Distribusjonsnett</v>
      </c>
      <c r="F692" t="s">
        <v>13</v>
      </c>
      <c r="G692">
        <v>67587</v>
      </c>
      <c r="J692">
        <v>3524</v>
      </c>
      <c r="L692">
        <v>71111</v>
      </c>
      <c r="M692">
        <v>38982</v>
      </c>
      <c r="Q692">
        <v>2631</v>
      </c>
      <c r="S692">
        <v>41613</v>
      </c>
      <c r="T692">
        <v>28605</v>
      </c>
      <c r="U692">
        <v>29498</v>
      </c>
    </row>
    <row r="693" spans="1:21">
      <c r="A693" t="s">
        <v>4</v>
      </c>
      <c r="B693">
        <v>987626844</v>
      </c>
      <c r="C693" t="s">
        <v>98</v>
      </c>
      <c r="D693">
        <v>319190</v>
      </c>
      <c r="E693" t="str">
        <f t="shared" si="10"/>
        <v>Distribusjonsnett</v>
      </c>
      <c r="F693" t="s">
        <v>14</v>
      </c>
      <c r="G693">
        <v>46536</v>
      </c>
      <c r="J693">
        <v>207</v>
      </c>
      <c r="L693">
        <v>46743</v>
      </c>
      <c r="M693">
        <v>29233</v>
      </c>
      <c r="Q693">
        <v>1589</v>
      </c>
      <c r="S693">
        <v>30822</v>
      </c>
      <c r="T693">
        <v>17303</v>
      </c>
      <c r="U693">
        <v>15921</v>
      </c>
    </row>
    <row r="694" spans="1:21">
      <c r="A694" t="s">
        <v>4</v>
      </c>
      <c r="B694">
        <v>987626844</v>
      </c>
      <c r="C694" t="s">
        <v>98</v>
      </c>
      <c r="D694">
        <v>319200</v>
      </c>
      <c r="E694" t="str">
        <f t="shared" si="10"/>
        <v>Distribusjonsnett</v>
      </c>
      <c r="F694" t="s">
        <v>15</v>
      </c>
      <c r="G694">
        <v>73918</v>
      </c>
      <c r="J694">
        <v>10717</v>
      </c>
      <c r="L694">
        <v>84635</v>
      </c>
      <c r="M694">
        <v>38434</v>
      </c>
      <c r="Q694">
        <v>2708</v>
      </c>
      <c r="S694">
        <v>41142</v>
      </c>
      <c r="T694">
        <v>35484</v>
      </c>
      <c r="U694">
        <v>43493</v>
      </c>
    </row>
    <row r="695" spans="1:21">
      <c r="A695" t="s">
        <v>4</v>
      </c>
      <c r="B695">
        <v>987626844</v>
      </c>
      <c r="C695" t="s">
        <v>98</v>
      </c>
      <c r="D695">
        <v>319220</v>
      </c>
      <c r="E695" t="str">
        <f t="shared" si="10"/>
        <v>Distribusjonsnett</v>
      </c>
      <c r="F695" t="s">
        <v>22</v>
      </c>
      <c r="G695">
        <v>9</v>
      </c>
      <c r="L695">
        <v>9</v>
      </c>
      <c r="M695">
        <v>1</v>
      </c>
      <c r="Q695">
        <v>1</v>
      </c>
      <c r="S695">
        <v>2</v>
      </c>
      <c r="T695">
        <v>8</v>
      </c>
      <c r="U695">
        <v>7</v>
      </c>
    </row>
    <row r="696" spans="1:21">
      <c r="A696" t="s">
        <v>4</v>
      </c>
      <c r="B696">
        <v>987626844</v>
      </c>
      <c r="C696" t="s">
        <v>98</v>
      </c>
      <c r="D696">
        <v>319250</v>
      </c>
      <c r="E696" t="str">
        <f t="shared" si="10"/>
        <v>Distribusjonsnett</v>
      </c>
      <c r="F696" t="s">
        <v>18</v>
      </c>
      <c r="G696">
        <v>267932</v>
      </c>
      <c r="J696">
        <v>17088</v>
      </c>
      <c r="L696">
        <v>285020</v>
      </c>
      <c r="M696">
        <v>154994</v>
      </c>
      <c r="Q696">
        <v>9322</v>
      </c>
      <c r="S696">
        <v>164316</v>
      </c>
      <c r="T696">
        <v>112938</v>
      </c>
      <c r="U696">
        <v>120704</v>
      </c>
    </row>
    <row r="697" spans="1:21">
      <c r="A697" t="s">
        <v>4</v>
      </c>
      <c r="B697">
        <v>987626844</v>
      </c>
      <c r="C697" t="s">
        <v>98</v>
      </c>
      <c r="D697">
        <v>319270</v>
      </c>
      <c r="E697" t="str">
        <f t="shared" si="10"/>
        <v>Sum Nettvirksomhet</v>
      </c>
      <c r="F697" t="s">
        <v>19</v>
      </c>
      <c r="G697">
        <v>267932</v>
      </c>
      <c r="J697">
        <v>17088</v>
      </c>
      <c r="L697">
        <v>285020</v>
      </c>
      <c r="M697">
        <v>154994</v>
      </c>
      <c r="Q697">
        <v>9322</v>
      </c>
      <c r="S697">
        <v>164316</v>
      </c>
      <c r="T697">
        <v>112938</v>
      </c>
      <c r="U697">
        <v>120704</v>
      </c>
    </row>
    <row r="698" spans="1:21">
      <c r="A698" t="s">
        <v>4</v>
      </c>
      <c r="B698">
        <v>957896928</v>
      </c>
      <c r="C698" t="s">
        <v>99</v>
      </c>
      <c r="D698">
        <v>319160</v>
      </c>
      <c r="E698" t="str">
        <f t="shared" si="10"/>
        <v>Distribusjonsnett</v>
      </c>
      <c r="F698" t="s">
        <v>11</v>
      </c>
      <c r="G698">
        <v>23961</v>
      </c>
      <c r="J698">
        <v>651</v>
      </c>
      <c r="L698">
        <v>24612</v>
      </c>
      <c r="M698">
        <v>10230</v>
      </c>
      <c r="Q698">
        <v>811</v>
      </c>
      <c r="S698">
        <v>11041</v>
      </c>
      <c r="T698">
        <v>13731</v>
      </c>
      <c r="U698">
        <v>13571</v>
      </c>
    </row>
    <row r="699" spans="1:21">
      <c r="A699" t="s">
        <v>4</v>
      </c>
      <c r="B699">
        <v>957896928</v>
      </c>
      <c r="C699" t="s">
        <v>99</v>
      </c>
      <c r="D699">
        <v>319180</v>
      </c>
      <c r="E699" t="str">
        <f t="shared" si="10"/>
        <v>Distribusjonsnett</v>
      </c>
      <c r="F699" t="s">
        <v>13</v>
      </c>
      <c r="G699">
        <v>4402</v>
      </c>
      <c r="J699">
        <v>1499</v>
      </c>
      <c r="L699">
        <v>5901</v>
      </c>
      <c r="M699">
        <v>782</v>
      </c>
      <c r="Q699">
        <v>172</v>
      </c>
      <c r="S699">
        <v>954</v>
      </c>
      <c r="T699">
        <v>3620</v>
      </c>
      <c r="U699">
        <v>4947</v>
      </c>
    </row>
    <row r="700" spans="1:21">
      <c r="A700" t="s">
        <v>4</v>
      </c>
      <c r="B700">
        <v>957896928</v>
      </c>
      <c r="C700" t="s">
        <v>99</v>
      </c>
      <c r="D700">
        <v>319190</v>
      </c>
      <c r="E700" t="str">
        <f t="shared" si="10"/>
        <v>Distribusjonsnett</v>
      </c>
      <c r="F700" t="s">
        <v>14</v>
      </c>
      <c r="G700">
        <v>51</v>
      </c>
      <c r="J700">
        <v>66</v>
      </c>
      <c r="L700">
        <v>117</v>
      </c>
      <c r="M700">
        <v>3</v>
      </c>
      <c r="Q700">
        <v>2</v>
      </c>
      <c r="S700">
        <v>5</v>
      </c>
      <c r="T700">
        <v>48</v>
      </c>
      <c r="U700">
        <v>112</v>
      </c>
    </row>
    <row r="701" spans="1:21">
      <c r="A701" t="s">
        <v>4</v>
      </c>
      <c r="B701">
        <v>957896928</v>
      </c>
      <c r="C701" t="s">
        <v>99</v>
      </c>
      <c r="D701">
        <v>319200</v>
      </c>
      <c r="E701" t="str">
        <f t="shared" si="10"/>
        <v>Distribusjonsnett</v>
      </c>
      <c r="F701" t="s">
        <v>15</v>
      </c>
      <c r="G701">
        <v>9533</v>
      </c>
      <c r="J701">
        <v>1389</v>
      </c>
      <c r="L701">
        <v>10922</v>
      </c>
      <c r="M701">
        <v>1348</v>
      </c>
      <c r="Q701">
        <v>340</v>
      </c>
      <c r="S701">
        <v>1688</v>
      </c>
      <c r="T701">
        <v>8185</v>
      </c>
      <c r="U701">
        <v>9234</v>
      </c>
    </row>
    <row r="702" spans="1:21">
      <c r="A702" t="s">
        <v>4</v>
      </c>
      <c r="B702">
        <v>957896928</v>
      </c>
      <c r="C702" t="s">
        <v>99</v>
      </c>
      <c r="D702">
        <v>319230</v>
      </c>
      <c r="E702" t="str">
        <f t="shared" si="10"/>
        <v>Distribusjonsnett</v>
      </c>
      <c r="F702" t="s">
        <v>17</v>
      </c>
      <c r="G702">
        <v>39</v>
      </c>
      <c r="K702">
        <v>39</v>
      </c>
      <c r="L702">
        <v>0</v>
      </c>
      <c r="M702">
        <v>3</v>
      </c>
      <c r="P702">
        <v>3</v>
      </c>
      <c r="S702">
        <v>0</v>
      </c>
      <c r="T702">
        <v>36</v>
      </c>
      <c r="U702">
        <v>0</v>
      </c>
    </row>
    <row r="703" spans="1:21">
      <c r="A703" t="s">
        <v>4</v>
      </c>
      <c r="B703">
        <v>957896928</v>
      </c>
      <c r="C703" t="s">
        <v>99</v>
      </c>
      <c r="D703">
        <v>319250</v>
      </c>
      <c r="E703" t="str">
        <f t="shared" si="10"/>
        <v>Distribusjonsnett</v>
      </c>
      <c r="F703" t="s">
        <v>18</v>
      </c>
      <c r="G703">
        <v>37986</v>
      </c>
      <c r="J703">
        <v>3605</v>
      </c>
      <c r="K703">
        <v>39</v>
      </c>
      <c r="L703">
        <v>41552</v>
      </c>
      <c r="M703">
        <v>12366</v>
      </c>
      <c r="P703">
        <v>3</v>
      </c>
      <c r="Q703">
        <v>1325</v>
      </c>
      <c r="S703">
        <v>13688</v>
      </c>
      <c r="T703">
        <v>25620</v>
      </c>
      <c r="U703">
        <v>27864</v>
      </c>
    </row>
    <row r="704" spans="1:21">
      <c r="A704" t="s">
        <v>4</v>
      </c>
      <c r="B704">
        <v>957896928</v>
      </c>
      <c r="C704" t="s">
        <v>99</v>
      </c>
      <c r="D704">
        <v>319270</v>
      </c>
      <c r="E704" t="str">
        <f t="shared" si="10"/>
        <v>Sum Nettvirksomhet</v>
      </c>
      <c r="F704" t="s">
        <v>19</v>
      </c>
      <c r="G704">
        <v>37986</v>
      </c>
      <c r="J704">
        <v>3605</v>
      </c>
      <c r="K704">
        <v>39</v>
      </c>
      <c r="L704">
        <v>41552</v>
      </c>
      <c r="M704">
        <v>12366</v>
      </c>
      <c r="P704">
        <v>3</v>
      </c>
      <c r="Q704">
        <v>1325</v>
      </c>
      <c r="S704">
        <v>13688</v>
      </c>
      <c r="T704">
        <v>25620</v>
      </c>
      <c r="U704">
        <v>27864</v>
      </c>
    </row>
    <row r="705" spans="1:21">
      <c r="A705" t="s">
        <v>4</v>
      </c>
      <c r="B705">
        <v>915591302</v>
      </c>
      <c r="C705" t="s">
        <v>100</v>
      </c>
      <c r="D705">
        <v>319060</v>
      </c>
      <c r="E705" t="str">
        <f t="shared" si="10"/>
        <v>Regionalnett</v>
      </c>
      <c r="F705" t="s">
        <v>6</v>
      </c>
      <c r="G705">
        <v>2037</v>
      </c>
      <c r="L705">
        <v>2037</v>
      </c>
      <c r="M705">
        <v>2037</v>
      </c>
      <c r="S705">
        <v>2037</v>
      </c>
      <c r="T705">
        <v>0</v>
      </c>
      <c r="U705">
        <v>0</v>
      </c>
    </row>
    <row r="706" spans="1:21">
      <c r="A706" t="s">
        <v>4</v>
      </c>
      <c r="B706">
        <v>915591302</v>
      </c>
      <c r="C706" t="s">
        <v>100</v>
      </c>
      <c r="D706">
        <v>319130</v>
      </c>
      <c r="E706" t="str">
        <f t="shared" si="10"/>
        <v>Regionalnett</v>
      </c>
      <c r="F706" t="s">
        <v>9</v>
      </c>
      <c r="G706">
        <v>2037</v>
      </c>
      <c r="L706">
        <v>2037</v>
      </c>
      <c r="M706">
        <v>2037</v>
      </c>
      <c r="S706">
        <v>2037</v>
      </c>
      <c r="T706">
        <v>0</v>
      </c>
      <c r="U706">
        <v>0</v>
      </c>
    </row>
    <row r="707" spans="1:21">
      <c r="A707" t="s">
        <v>4</v>
      </c>
      <c r="B707">
        <v>915591302</v>
      </c>
      <c r="C707" t="s">
        <v>100</v>
      </c>
      <c r="D707">
        <v>319150</v>
      </c>
      <c r="E707" t="str">
        <f t="shared" si="10"/>
        <v>Distribusjonsnett</v>
      </c>
      <c r="F707" t="s">
        <v>10</v>
      </c>
      <c r="G707">
        <v>6101</v>
      </c>
      <c r="L707">
        <v>6101</v>
      </c>
      <c r="M707">
        <v>4383</v>
      </c>
      <c r="Q707">
        <v>108</v>
      </c>
      <c r="S707">
        <v>4491</v>
      </c>
      <c r="T707">
        <v>1718</v>
      </c>
      <c r="U707">
        <v>1610</v>
      </c>
    </row>
    <row r="708" spans="1:21">
      <c r="A708" t="s">
        <v>4</v>
      </c>
      <c r="B708">
        <v>915591302</v>
      </c>
      <c r="C708" t="s">
        <v>100</v>
      </c>
      <c r="D708">
        <v>319160</v>
      </c>
      <c r="E708" t="str">
        <f t="shared" ref="E708:E760" si="11">IF(D708&lt;319060,"Sentralnett",IF(D708&lt;319150,"Regionalnett",IF(D708&lt;319270,"Distribusjonsnett",IF(D708&gt;=319270,"Sum Nettvirksomhet",0))))</f>
        <v>Distribusjonsnett</v>
      </c>
      <c r="F708" t="s">
        <v>11</v>
      </c>
      <c r="G708">
        <v>3660</v>
      </c>
      <c r="J708">
        <v>151</v>
      </c>
      <c r="L708">
        <v>3811</v>
      </c>
      <c r="M708">
        <v>522</v>
      </c>
      <c r="Q708">
        <v>110</v>
      </c>
      <c r="S708">
        <v>632</v>
      </c>
      <c r="T708">
        <v>3138</v>
      </c>
      <c r="U708">
        <v>3179</v>
      </c>
    </row>
    <row r="709" spans="1:21">
      <c r="A709" t="s">
        <v>4</v>
      </c>
      <c r="B709">
        <v>915591302</v>
      </c>
      <c r="C709" t="s">
        <v>100</v>
      </c>
      <c r="D709">
        <v>319180</v>
      </c>
      <c r="E709" t="str">
        <f t="shared" si="11"/>
        <v>Distribusjonsnett</v>
      </c>
      <c r="F709" t="s">
        <v>13</v>
      </c>
      <c r="G709">
        <v>6967</v>
      </c>
      <c r="J709">
        <v>65</v>
      </c>
      <c r="K709">
        <v>41</v>
      </c>
      <c r="L709">
        <v>6991</v>
      </c>
      <c r="M709">
        <v>4116</v>
      </c>
      <c r="P709">
        <v>36</v>
      </c>
      <c r="Q709">
        <v>220</v>
      </c>
      <c r="S709">
        <v>4300</v>
      </c>
      <c r="T709">
        <v>2851</v>
      </c>
      <c r="U709">
        <v>2691</v>
      </c>
    </row>
    <row r="710" spans="1:21">
      <c r="A710" t="s">
        <v>4</v>
      </c>
      <c r="B710">
        <v>915591302</v>
      </c>
      <c r="C710" t="s">
        <v>100</v>
      </c>
      <c r="D710">
        <v>319190</v>
      </c>
      <c r="E710" t="str">
        <f t="shared" si="11"/>
        <v>Distribusjonsnett</v>
      </c>
      <c r="F710" t="s">
        <v>14</v>
      </c>
      <c r="G710">
        <v>7524</v>
      </c>
      <c r="I710">
        <v>16</v>
      </c>
      <c r="K710">
        <v>1</v>
      </c>
      <c r="L710">
        <v>7539</v>
      </c>
      <c r="M710">
        <v>6470</v>
      </c>
      <c r="O710">
        <v>1</v>
      </c>
      <c r="P710">
        <v>1</v>
      </c>
      <c r="Q710">
        <v>74</v>
      </c>
      <c r="S710">
        <v>6544</v>
      </c>
      <c r="T710">
        <v>1054</v>
      </c>
      <c r="U710">
        <v>995</v>
      </c>
    </row>
    <row r="711" spans="1:21">
      <c r="A711" t="s">
        <v>4</v>
      </c>
      <c r="B711">
        <v>915591302</v>
      </c>
      <c r="C711" t="s">
        <v>100</v>
      </c>
      <c r="D711">
        <v>319200</v>
      </c>
      <c r="E711" t="str">
        <f t="shared" si="11"/>
        <v>Distribusjonsnett</v>
      </c>
      <c r="F711" t="s">
        <v>15</v>
      </c>
      <c r="G711">
        <v>17792</v>
      </c>
      <c r="I711">
        <v>135</v>
      </c>
      <c r="J711">
        <v>246</v>
      </c>
      <c r="K711">
        <v>11</v>
      </c>
      <c r="L711">
        <v>18162</v>
      </c>
      <c r="M711">
        <v>7857</v>
      </c>
      <c r="O711">
        <v>7</v>
      </c>
      <c r="P711">
        <v>8</v>
      </c>
      <c r="Q711">
        <v>551</v>
      </c>
      <c r="S711">
        <v>8407</v>
      </c>
      <c r="T711">
        <v>9935</v>
      </c>
      <c r="U711">
        <v>9755</v>
      </c>
    </row>
    <row r="712" spans="1:21">
      <c r="A712" t="s">
        <v>4</v>
      </c>
      <c r="B712">
        <v>915591302</v>
      </c>
      <c r="C712" t="s">
        <v>100</v>
      </c>
      <c r="D712">
        <v>319250</v>
      </c>
      <c r="E712" t="str">
        <f t="shared" si="11"/>
        <v>Distribusjonsnett</v>
      </c>
      <c r="F712" t="s">
        <v>18</v>
      </c>
      <c r="G712">
        <v>42044</v>
      </c>
      <c r="I712">
        <v>151</v>
      </c>
      <c r="J712">
        <v>462</v>
      </c>
      <c r="K712">
        <v>53</v>
      </c>
      <c r="L712">
        <v>42604</v>
      </c>
      <c r="M712">
        <v>23348</v>
      </c>
      <c r="O712">
        <v>8</v>
      </c>
      <c r="P712">
        <v>45</v>
      </c>
      <c r="Q712">
        <v>1063</v>
      </c>
      <c r="S712">
        <v>24374</v>
      </c>
      <c r="T712">
        <v>18696</v>
      </c>
      <c r="U712">
        <v>18230</v>
      </c>
    </row>
    <row r="713" spans="1:21">
      <c r="A713" t="s">
        <v>4</v>
      </c>
      <c r="B713">
        <v>915591302</v>
      </c>
      <c r="C713" t="s">
        <v>100</v>
      </c>
      <c r="D713">
        <v>319270</v>
      </c>
      <c r="E713" t="str">
        <f t="shared" si="11"/>
        <v>Sum Nettvirksomhet</v>
      </c>
      <c r="F713" t="s">
        <v>19</v>
      </c>
      <c r="G713">
        <v>44081</v>
      </c>
      <c r="I713">
        <v>151</v>
      </c>
      <c r="J713">
        <v>462</v>
      </c>
      <c r="K713">
        <v>53</v>
      </c>
      <c r="L713">
        <v>44641</v>
      </c>
      <c r="M713">
        <v>25385</v>
      </c>
      <c r="O713">
        <v>8</v>
      </c>
      <c r="P713">
        <v>45</v>
      </c>
      <c r="Q713">
        <v>1063</v>
      </c>
      <c r="S713">
        <v>26411</v>
      </c>
      <c r="T713">
        <v>18696</v>
      </c>
      <c r="U713">
        <v>18230</v>
      </c>
    </row>
    <row r="714" spans="1:21">
      <c r="A714" t="s">
        <v>4</v>
      </c>
      <c r="B714">
        <v>978664628</v>
      </c>
      <c r="C714" t="s">
        <v>101</v>
      </c>
      <c r="D714">
        <v>319160</v>
      </c>
      <c r="E714" t="str">
        <f t="shared" si="11"/>
        <v>Distribusjonsnett</v>
      </c>
      <c r="F714" t="s">
        <v>11</v>
      </c>
      <c r="G714">
        <v>909</v>
      </c>
      <c r="L714">
        <v>909</v>
      </c>
      <c r="M714">
        <v>217</v>
      </c>
      <c r="Q714">
        <v>26</v>
      </c>
      <c r="S714">
        <v>243</v>
      </c>
      <c r="T714">
        <v>692</v>
      </c>
      <c r="U714">
        <v>666</v>
      </c>
    </row>
    <row r="715" spans="1:21">
      <c r="A715" t="s">
        <v>4</v>
      </c>
      <c r="B715">
        <v>978664628</v>
      </c>
      <c r="C715" t="s">
        <v>101</v>
      </c>
      <c r="D715">
        <v>319180</v>
      </c>
      <c r="E715" t="str">
        <f t="shared" si="11"/>
        <v>Distribusjonsnett</v>
      </c>
      <c r="F715" t="s">
        <v>13</v>
      </c>
      <c r="G715">
        <v>4270</v>
      </c>
      <c r="L715">
        <v>4270</v>
      </c>
      <c r="M715">
        <v>1993</v>
      </c>
      <c r="Q715">
        <v>171</v>
      </c>
      <c r="S715">
        <v>2164</v>
      </c>
      <c r="T715">
        <v>2277</v>
      </c>
      <c r="U715">
        <v>2106</v>
      </c>
    </row>
    <row r="716" spans="1:21">
      <c r="A716" t="s">
        <v>4</v>
      </c>
      <c r="B716">
        <v>978664628</v>
      </c>
      <c r="C716" t="s">
        <v>101</v>
      </c>
      <c r="D716">
        <v>319190</v>
      </c>
      <c r="E716" t="str">
        <f t="shared" si="11"/>
        <v>Distribusjonsnett</v>
      </c>
      <c r="F716" t="s">
        <v>14</v>
      </c>
      <c r="G716">
        <v>452</v>
      </c>
      <c r="J716">
        <v>0</v>
      </c>
      <c r="L716">
        <v>452</v>
      </c>
      <c r="M716">
        <v>97</v>
      </c>
      <c r="Q716">
        <v>15</v>
      </c>
      <c r="S716">
        <v>112</v>
      </c>
      <c r="T716">
        <v>355</v>
      </c>
      <c r="U716">
        <v>340</v>
      </c>
    </row>
    <row r="717" spans="1:21">
      <c r="A717" t="s">
        <v>4</v>
      </c>
      <c r="B717">
        <v>978664628</v>
      </c>
      <c r="C717" t="s">
        <v>101</v>
      </c>
      <c r="D717">
        <v>319200</v>
      </c>
      <c r="E717" t="str">
        <f t="shared" si="11"/>
        <v>Distribusjonsnett</v>
      </c>
      <c r="F717" t="s">
        <v>15</v>
      </c>
      <c r="G717">
        <v>2274</v>
      </c>
      <c r="J717">
        <v>384</v>
      </c>
      <c r="L717">
        <v>2658</v>
      </c>
      <c r="M717">
        <v>261</v>
      </c>
      <c r="Q717">
        <v>76</v>
      </c>
      <c r="S717">
        <v>337</v>
      </c>
      <c r="T717">
        <v>2013</v>
      </c>
      <c r="U717">
        <v>2321</v>
      </c>
    </row>
    <row r="718" spans="1:21">
      <c r="A718" t="s">
        <v>4</v>
      </c>
      <c r="B718">
        <v>978664628</v>
      </c>
      <c r="C718" t="s">
        <v>101</v>
      </c>
      <c r="D718">
        <v>319250</v>
      </c>
      <c r="E718" t="str">
        <f t="shared" si="11"/>
        <v>Distribusjonsnett</v>
      </c>
      <c r="F718" t="s">
        <v>18</v>
      </c>
      <c r="G718">
        <v>7905</v>
      </c>
      <c r="J718">
        <v>384</v>
      </c>
      <c r="L718">
        <v>8289</v>
      </c>
      <c r="M718">
        <v>2568</v>
      </c>
      <c r="Q718">
        <v>288</v>
      </c>
      <c r="S718">
        <v>2856</v>
      </c>
      <c r="T718">
        <v>5337</v>
      </c>
      <c r="U718">
        <v>5433</v>
      </c>
    </row>
    <row r="719" spans="1:21">
      <c r="A719" t="s">
        <v>4</v>
      </c>
      <c r="B719">
        <v>978664628</v>
      </c>
      <c r="C719" t="s">
        <v>101</v>
      </c>
      <c r="D719">
        <v>319270</v>
      </c>
      <c r="E719" t="str">
        <f t="shared" si="11"/>
        <v>Sum Nettvirksomhet</v>
      </c>
      <c r="F719" t="s">
        <v>19</v>
      </c>
      <c r="G719">
        <v>7905</v>
      </c>
      <c r="J719">
        <v>384</v>
      </c>
      <c r="L719">
        <v>8289</v>
      </c>
      <c r="M719">
        <v>2568</v>
      </c>
      <c r="Q719">
        <v>288</v>
      </c>
      <c r="S719">
        <v>2856</v>
      </c>
      <c r="T719">
        <v>5337</v>
      </c>
      <c r="U719">
        <v>5433</v>
      </c>
    </row>
    <row r="720" spans="1:21">
      <c r="A720" t="s">
        <v>4</v>
      </c>
      <c r="B720">
        <v>984882114</v>
      </c>
      <c r="C720" t="s">
        <v>102</v>
      </c>
      <c r="D720">
        <v>319030</v>
      </c>
      <c r="E720" t="str">
        <f t="shared" si="11"/>
        <v>Sentralnett</v>
      </c>
      <c r="F720" t="s">
        <v>31</v>
      </c>
      <c r="J720">
        <v>250</v>
      </c>
      <c r="L720">
        <v>250</v>
      </c>
      <c r="U720">
        <v>250</v>
      </c>
    </row>
    <row r="721" spans="1:21">
      <c r="A721" t="s">
        <v>4</v>
      </c>
      <c r="B721">
        <v>984882114</v>
      </c>
      <c r="C721" t="s">
        <v>102</v>
      </c>
      <c r="D721">
        <v>319050</v>
      </c>
      <c r="E721" t="str">
        <f t="shared" si="11"/>
        <v>Sentralnett</v>
      </c>
      <c r="F721" t="s">
        <v>32</v>
      </c>
      <c r="J721">
        <v>250</v>
      </c>
      <c r="L721">
        <v>250</v>
      </c>
      <c r="U721">
        <v>250</v>
      </c>
    </row>
    <row r="722" spans="1:21">
      <c r="A722" t="s">
        <v>4</v>
      </c>
      <c r="B722">
        <v>984882114</v>
      </c>
      <c r="C722" t="s">
        <v>102</v>
      </c>
      <c r="D722">
        <v>319060</v>
      </c>
      <c r="E722" t="str">
        <f t="shared" si="11"/>
        <v>Regionalnett</v>
      </c>
      <c r="F722" t="s">
        <v>6</v>
      </c>
      <c r="G722">
        <v>100</v>
      </c>
      <c r="J722">
        <v>12975</v>
      </c>
      <c r="L722">
        <v>13075</v>
      </c>
      <c r="Q722">
        <v>3</v>
      </c>
      <c r="S722">
        <v>3</v>
      </c>
      <c r="T722">
        <v>100</v>
      </c>
      <c r="U722">
        <v>13072</v>
      </c>
    </row>
    <row r="723" spans="1:21">
      <c r="A723" t="s">
        <v>4</v>
      </c>
      <c r="B723">
        <v>984882114</v>
      </c>
      <c r="C723" t="s">
        <v>102</v>
      </c>
      <c r="D723">
        <v>319070</v>
      </c>
      <c r="E723" t="str">
        <f t="shared" si="11"/>
        <v>Regionalnett</v>
      </c>
      <c r="F723" t="s">
        <v>7</v>
      </c>
      <c r="G723">
        <v>589</v>
      </c>
      <c r="J723">
        <v>0</v>
      </c>
      <c r="K723">
        <v>8</v>
      </c>
      <c r="L723">
        <v>581</v>
      </c>
      <c r="M723">
        <v>89</v>
      </c>
      <c r="Q723">
        <v>17</v>
      </c>
      <c r="S723">
        <v>106</v>
      </c>
      <c r="T723">
        <v>500</v>
      </c>
      <c r="U723">
        <v>475</v>
      </c>
    </row>
    <row r="724" spans="1:21">
      <c r="A724" t="s">
        <v>4</v>
      </c>
      <c r="B724">
        <v>984882114</v>
      </c>
      <c r="C724" t="s">
        <v>102</v>
      </c>
      <c r="D724">
        <v>319090</v>
      </c>
      <c r="E724" t="str">
        <f t="shared" si="11"/>
        <v>Regionalnett</v>
      </c>
      <c r="F724" t="s">
        <v>8</v>
      </c>
      <c r="G724">
        <v>15728</v>
      </c>
      <c r="H724">
        <v>-276</v>
      </c>
      <c r="L724">
        <v>15452</v>
      </c>
      <c r="M724">
        <v>3384</v>
      </c>
      <c r="Q724">
        <v>441</v>
      </c>
      <c r="S724">
        <v>3825</v>
      </c>
      <c r="T724">
        <v>12344</v>
      </c>
      <c r="U724">
        <v>11627</v>
      </c>
    </row>
    <row r="725" spans="1:21">
      <c r="A725" t="s">
        <v>4</v>
      </c>
      <c r="B725">
        <v>984882114</v>
      </c>
      <c r="C725" t="s">
        <v>102</v>
      </c>
      <c r="D725">
        <v>319130</v>
      </c>
      <c r="E725" t="str">
        <f t="shared" si="11"/>
        <v>Regionalnett</v>
      </c>
      <c r="F725" t="s">
        <v>9</v>
      </c>
      <c r="G725">
        <v>16417</v>
      </c>
      <c r="H725">
        <v>-276</v>
      </c>
      <c r="J725">
        <v>12975</v>
      </c>
      <c r="K725">
        <v>8</v>
      </c>
      <c r="L725">
        <v>29108</v>
      </c>
      <c r="M725">
        <v>3473</v>
      </c>
      <c r="Q725">
        <v>461</v>
      </c>
      <c r="S725">
        <v>3934</v>
      </c>
      <c r="T725">
        <v>12944</v>
      </c>
      <c r="U725">
        <v>25174</v>
      </c>
    </row>
    <row r="726" spans="1:21">
      <c r="A726" t="s">
        <v>4</v>
      </c>
      <c r="B726">
        <v>984882114</v>
      </c>
      <c r="C726" t="s">
        <v>102</v>
      </c>
      <c r="D726">
        <v>319150</v>
      </c>
      <c r="E726" t="str">
        <f t="shared" si="11"/>
        <v>Distribusjonsnett</v>
      </c>
      <c r="F726" t="s">
        <v>10</v>
      </c>
      <c r="G726">
        <v>81658</v>
      </c>
      <c r="J726">
        <v>5905</v>
      </c>
      <c r="L726">
        <v>87563</v>
      </c>
      <c r="M726">
        <v>11850</v>
      </c>
      <c r="Q726">
        <v>2333</v>
      </c>
      <c r="S726">
        <v>14183</v>
      </c>
      <c r="T726">
        <v>69808</v>
      </c>
      <c r="U726">
        <v>73380</v>
      </c>
    </row>
    <row r="727" spans="1:21">
      <c r="A727" t="s">
        <v>4</v>
      </c>
      <c r="B727">
        <v>984882114</v>
      </c>
      <c r="C727" t="s">
        <v>102</v>
      </c>
      <c r="D727">
        <v>319160</v>
      </c>
      <c r="E727" t="str">
        <f t="shared" si="11"/>
        <v>Distribusjonsnett</v>
      </c>
      <c r="F727" t="s">
        <v>11</v>
      </c>
      <c r="G727">
        <v>15949</v>
      </c>
      <c r="J727">
        <v>776</v>
      </c>
      <c r="L727">
        <v>16725</v>
      </c>
      <c r="M727">
        <v>2997</v>
      </c>
      <c r="Q727">
        <v>456</v>
      </c>
      <c r="S727">
        <v>3453</v>
      </c>
      <c r="T727">
        <v>12952</v>
      </c>
      <c r="U727">
        <v>13272</v>
      </c>
    </row>
    <row r="728" spans="1:21">
      <c r="A728" t="s">
        <v>4</v>
      </c>
      <c r="B728">
        <v>984882114</v>
      </c>
      <c r="C728" t="s">
        <v>102</v>
      </c>
      <c r="D728">
        <v>319170</v>
      </c>
      <c r="E728" t="str">
        <f t="shared" si="11"/>
        <v>Distribusjonsnett</v>
      </c>
      <c r="F728" t="s">
        <v>12</v>
      </c>
      <c r="J728">
        <v>772</v>
      </c>
      <c r="L728">
        <v>772</v>
      </c>
      <c r="U728">
        <v>772</v>
      </c>
    </row>
    <row r="729" spans="1:21">
      <c r="A729" t="s">
        <v>4</v>
      </c>
      <c r="B729">
        <v>984882114</v>
      </c>
      <c r="C729" t="s">
        <v>102</v>
      </c>
      <c r="D729">
        <v>319180</v>
      </c>
      <c r="E729" t="str">
        <f t="shared" si="11"/>
        <v>Distribusjonsnett</v>
      </c>
      <c r="F729" t="s">
        <v>13</v>
      </c>
      <c r="G729">
        <v>59899</v>
      </c>
      <c r="J729">
        <v>6714</v>
      </c>
      <c r="L729">
        <v>66613</v>
      </c>
      <c r="M729">
        <v>7630</v>
      </c>
      <c r="Q729">
        <v>2396</v>
      </c>
      <c r="S729">
        <v>10026</v>
      </c>
      <c r="T729">
        <v>52269</v>
      </c>
      <c r="U729">
        <v>56587</v>
      </c>
    </row>
    <row r="730" spans="1:21">
      <c r="A730" t="s">
        <v>4</v>
      </c>
      <c r="B730">
        <v>984882114</v>
      </c>
      <c r="C730" t="s">
        <v>102</v>
      </c>
      <c r="D730">
        <v>319190</v>
      </c>
      <c r="E730" t="str">
        <f t="shared" si="11"/>
        <v>Distribusjonsnett</v>
      </c>
      <c r="F730" t="s">
        <v>14</v>
      </c>
      <c r="G730">
        <v>34849</v>
      </c>
      <c r="J730">
        <v>2050</v>
      </c>
      <c r="L730">
        <v>36899</v>
      </c>
      <c r="M730">
        <v>9637</v>
      </c>
      <c r="Q730">
        <v>1161</v>
      </c>
      <c r="S730">
        <v>10798</v>
      </c>
      <c r="T730">
        <v>25212</v>
      </c>
      <c r="U730">
        <v>26101</v>
      </c>
    </row>
    <row r="731" spans="1:21">
      <c r="A731" t="s">
        <v>4</v>
      </c>
      <c r="B731">
        <v>984882114</v>
      </c>
      <c r="C731" t="s">
        <v>102</v>
      </c>
      <c r="D731">
        <v>319200</v>
      </c>
      <c r="E731" t="str">
        <f t="shared" si="11"/>
        <v>Distribusjonsnett</v>
      </c>
      <c r="F731" t="s">
        <v>15</v>
      </c>
      <c r="G731">
        <v>19368</v>
      </c>
      <c r="H731">
        <v>-63</v>
      </c>
      <c r="J731">
        <v>4848</v>
      </c>
      <c r="L731">
        <v>24153</v>
      </c>
      <c r="M731">
        <v>2635</v>
      </c>
      <c r="Q731">
        <v>644</v>
      </c>
      <c r="S731">
        <v>3279</v>
      </c>
      <c r="T731">
        <v>16733</v>
      </c>
      <c r="U731">
        <v>20874</v>
      </c>
    </row>
    <row r="732" spans="1:21">
      <c r="A732" t="s">
        <v>4</v>
      </c>
      <c r="B732">
        <v>984882114</v>
      </c>
      <c r="C732" t="s">
        <v>102</v>
      </c>
      <c r="D732">
        <v>319220</v>
      </c>
      <c r="E732" t="str">
        <f t="shared" si="11"/>
        <v>Distribusjonsnett</v>
      </c>
      <c r="F732" t="s">
        <v>22</v>
      </c>
      <c r="G732">
        <v>2390</v>
      </c>
      <c r="H732">
        <v>0</v>
      </c>
      <c r="L732">
        <v>2390</v>
      </c>
      <c r="M732">
        <v>961</v>
      </c>
      <c r="N732">
        <v>-441</v>
      </c>
      <c r="Q732">
        <v>80</v>
      </c>
      <c r="S732">
        <v>600</v>
      </c>
      <c r="T732">
        <v>1429</v>
      </c>
      <c r="U732">
        <v>1790</v>
      </c>
    </row>
    <row r="733" spans="1:21">
      <c r="A733" t="s">
        <v>4</v>
      </c>
      <c r="B733">
        <v>984882114</v>
      </c>
      <c r="C733" t="s">
        <v>102</v>
      </c>
      <c r="D733">
        <v>319240</v>
      </c>
      <c r="E733" t="str">
        <f t="shared" si="11"/>
        <v>Distribusjonsnett</v>
      </c>
      <c r="F733" t="s">
        <v>55</v>
      </c>
      <c r="M733">
        <v>0</v>
      </c>
      <c r="S733">
        <v>0</v>
      </c>
      <c r="T733">
        <v>0</v>
      </c>
      <c r="U733">
        <v>0</v>
      </c>
    </row>
    <row r="734" spans="1:21">
      <c r="A734" t="s">
        <v>4</v>
      </c>
      <c r="B734">
        <v>984882114</v>
      </c>
      <c r="C734" t="s">
        <v>102</v>
      </c>
      <c r="D734">
        <v>319250</v>
      </c>
      <c r="E734" t="str">
        <f t="shared" si="11"/>
        <v>Distribusjonsnett</v>
      </c>
      <c r="F734" t="s">
        <v>18</v>
      </c>
      <c r="G734">
        <v>214113</v>
      </c>
      <c r="H734">
        <v>-63</v>
      </c>
      <c r="J734">
        <v>21065</v>
      </c>
      <c r="L734">
        <v>235115</v>
      </c>
      <c r="M734">
        <v>35710</v>
      </c>
      <c r="N734">
        <v>-441</v>
      </c>
      <c r="Q734">
        <v>7070</v>
      </c>
      <c r="S734">
        <v>42339</v>
      </c>
      <c r="T734">
        <v>178403</v>
      </c>
      <c r="U734">
        <v>192776</v>
      </c>
    </row>
    <row r="735" spans="1:21">
      <c r="A735" t="s">
        <v>4</v>
      </c>
      <c r="B735">
        <v>984882114</v>
      </c>
      <c r="C735" t="s">
        <v>102</v>
      </c>
      <c r="D735">
        <v>319270</v>
      </c>
      <c r="E735" t="str">
        <f t="shared" si="11"/>
        <v>Sum Nettvirksomhet</v>
      </c>
      <c r="F735" t="s">
        <v>19</v>
      </c>
      <c r="G735">
        <v>230530</v>
      </c>
      <c r="H735">
        <v>-339</v>
      </c>
      <c r="J735">
        <v>34290</v>
      </c>
      <c r="K735">
        <v>8</v>
      </c>
      <c r="L735">
        <v>264473</v>
      </c>
      <c r="M735">
        <v>39183</v>
      </c>
      <c r="N735">
        <v>-441</v>
      </c>
      <c r="Q735">
        <v>7531</v>
      </c>
      <c r="S735">
        <v>46273</v>
      </c>
      <c r="T735">
        <v>191347</v>
      </c>
      <c r="U735">
        <v>218200</v>
      </c>
    </row>
    <row r="736" spans="1:21">
      <c r="A736" t="s">
        <v>4</v>
      </c>
      <c r="B736">
        <v>954090493</v>
      </c>
      <c r="C736" t="s">
        <v>103</v>
      </c>
      <c r="D736">
        <v>319180</v>
      </c>
      <c r="E736" t="str">
        <f t="shared" si="11"/>
        <v>Distribusjonsnett</v>
      </c>
      <c r="F736" t="s">
        <v>13</v>
      </c>
      <c r="G736">
        <v>2000</v>
      </c>
      <c r="H736">
        <v>-2000</v>
      </c>
      <c r="L736">
        <v>0</v>
      </c>
      <c r="M736">
        <v>700</v>
      </c>
      <c r="N736">
        <v>-750</v>
      </c>
      <c r="Q736">
        <v>50</v>
      </c>
      <c r="S736">
        <v>0</v>
      </c>
      <c r="T736">
        <v>1300</v>
      </c>
      <c r="U736">
        <v>0</v>
      </c>
    </row>
    <row r="737" spans="1:21">
      <c r="A737" t="s">
        <v>4</v>
      </c>
      <c r="B737">
        <v>954090493</v>
      </c>
      <c r="C737" t="s">
        <v>103</v>
      </c>
      <c r="D737">
        <v>319250</v>
      </c>
      <c r="E737" t="str">
        <f t="shared" si="11"/>
        <v>Distribusjonsnett</v>
      </c>
      <c r="F737" t="s">
        <v>18</v>
      </c>
      <c r="G737">
        <v>2000</v>
      </c>
      <c r="H737">
        <v>-2000</v>
      </c>
      <c r="L737">
        <v>0</v>
      </c>
      <c r="M737">
        <v>700</v>
      </c>
      <c r="N737">
        <v>-750</v>
      </c>
      <c r="Q737">
        <v>50</v>
      </c>
      <c r="S737">
        <v>0</v>
      </c>
      <c r="T737">
        <v>1300</v>
      </c>
      <c r="U737">
        <v>0</v>
      </c>
    </row>
    <row r="738" spans="1:21">
      <c r="A738" t="s">
        <v>4</v>
      </c>
      <c r="B738">
        <v>954090493</v>
      </c>
      <c r="C738" t="s">
        <v>103</v>
      </c>
      <c r="D738">
        <v>319270</v>
      </c>
      <c r="E738" t="str">
        <f t="shared" si="11"/>
        <v>Sum Nettvirksomhet</v>
      </c>
      <c r="F738" t="s">
        <v>19</v>
      </c>
      <c r="G738">
        <v>2000</v>
      </c>
      <c r="H738">
        <v>-2000</v>
      </c>
      <c r="L738">
        <v>0</v>
      </c>
      <c r="M738">
        <v>700</v>
      </c>
      <c r="N738">
        <v>-750</v>
      </c>
      <c r="Q738">
        <v>50</v>
      </c>
      <c r="S738">
        <v>0</v>
      </c>
      <c r="T738">
        <v>1300</v>
      </c>
      <c r="U738">
        <v>0</v>
      </c>
    </row>
    <row r="739" spans="1:21">
      <c r="A739" t="s">
        <v>4</v>
      </c>
      <c r="B739">
        <v>979422679</v>
      </c>
      <c r="C739" t="s">
        <v>104</v>
      </c>
      <c r="D739">
        <v>319060</v>
      </c>
      <c r="E739" t="str">
        <f t="shared" si="11"/>
        <v>Regionalnett</v>
      </c>
      <c r="F739" t="s">
        <v>6</v>
      </c>
      <c r="G739">
        <v>3285</v>
      </c>
      <c r="L739">
        <v>3285</v>
      </c>
      <c r="M739">
        <v>1005</v>
      </c>
      <c r="Q739">
        <v>94</v>
      </c>
      <c r="S739">
        <v>1099</v>
      </c>
      <c r="T739">
        <v>2280</v>
      </c>
      <c r="U739">
        <v>2186</v>
      </c>
    </row>
    <row r="740" spans="1:21">
      <c r="A740" t="s">
        <v>4</v>
      </c>
      <c r="B740">
        <v>979422679</v>
      </c>
      <c r="C740" t="s">
        <v>104</v>
      </c>
      <c r="D740">
        <v>319090</v>
      </c>
      <c r="E740" t="str">
        <f t="shared" si="11"/>
        <v>Regionalnett</v>
      </c>
      <c r="F740" t="s">
        <v>8</v>
      </c>
      <c r="G740">
        <v>6027</v>
      </c>
      <c r="L740">
        <v>6027</v>
      </c>
      <c r="M740">
        <v>2979</v>
      </c>
      <c r="Q740">
        <v>241</v>
      </c>
      <c r="S740">
        <v>3220</v>
      </c>
      <c r="T740">
        <v>3048</v>
      </c>
      <c r="U740">
        <v>2807</v>
      </c>
    </row>
    <row r="741" spans="1:21">
      <c r="A741" t="s">
        <v>4</v>
      </c>
      <c r="B741">
        <v>979422679</v>
      </c>
      <c r="C741" t="s">
        <v>104</v>
      </c>
      <c r="D741">
        <v>319130</v>
      </c>
      <c r="E741" t="str">
        <f t="shared" si="11"/>
        <v>Regionalnett</v>
      </c>
      <c r="F741" t="s">
        <v>9</v>
      </c>
      <c r="G741">
        <v>9312</v>
      </c>
      <c r="L741">
        <v>9312</v>
      </c>
      <c r="M741">
        <v>3984</v>
      </c>
      <c r="Q741">
        <v>335</v>
      </c>
      <c r="S741">
        <v>4319</v>
      </c>
      <c r="T741">
        <v>5328</v>
      </c>
      <c r="U741">
        <v>4993</v>
      </c>
    </row>
    <row r="742" spans="1:21">
      <c r="A742" t="s">
        <v>4</v>
      </c>
      <c r="B742">
        <v>979422679</v>
      </c>
      <c r="C742" t="s">
        <v>104</v>
      </c>
      <c r="D742">
        <v>319150</v>
      </c>
      <c r="E742" t="str">
        <f t="shared" si="11"/>
        <v>Distribusjonsnett</v>
      </c>
      <c r="F742" t="s">
        <v>10</v>
      </c>
      <c r="G742">
        <v>9401</v>
      </c>
      <c r="L742">
        <v>9401</v>
      </c>
      <c r="M742">
        <v>8450</v>
      </c>
      <c r="Q742">
        <v>269</v>
      </c>
      <c r="S742">
        <v>8719</v>
      </c>
      <c r="T742">
        <v>951</v>
      </c>
      <c r="U742">
        <v>682</v>
      </c>
    </row>
    <row r="743" spans="1:21">
      <c r="A743" t="s">
        <v>4</v>
      </c>
      <c r="B743">
        <v>979422679</v>
      </c>
      <c r="C743" t="s">
        <v>104</v>
      </c>
      <c r="D743">
        <v>319160</v>
      </c>
      <c r="E743" t="str">
        <f t="shared" si="11"/>
        <v>Distribusjonsnett</v>
      </c>
      <c r="F743" t="s">
        <v>11</v>
      </c>
      <c r="G743">
        <v>31741</v>
      </c>
      <c r="J743">
        <v>1015</v>
      </c>
      <c r="L743">
        <v>32756</v>
      </c>
      <c r="M743">
        <v>13788</v>
      </c>
      <c r="Q743">
        <v>921</v>
      </c>
      <c r="S743">
        <v>14709</v>
      </c>
      <c r="T743">
        <v>17953</v>
      </c>
      <c r="U743">
        <v>18047</v>
      </c>
    </row>
    <row r="744" spans="1:21">
      <c r="A744" t="s">
        <v>4</v>
      </c>
      <c r="B744">
        <v>979422679</v>
      </c>
      <c r="C744" t="s">
        <v>104</v>
      </c>
      <c r="D744">
        <v>319170</v>
      </c>
      <c r="E744" t="str">
        <f t="shared" si="11"/>
        <v>Distribusjonsnett</v>
      </c>
      <c r="F744" t="s">
        <v>12</v>
      </c>
      <c r="G744">
        <v>1237</v>
      </c>
      <c r="L744">
        <v>1237</v>
      </c>
      <c r="M744">
        <v>1180</v>
      </c>
      <c r="Q744">
        <v>35</v>
      </c>
      <c r="S744">
        <v>1215</v>
      </c>
      <c r="T744">
        <v>57</v>
      </c>
      <c r="U744">
        <v>22</v>
      </c>
    </row>
    <row r="745" spans="1:21">
      <c r="A745" t="s">
        <v>4</v>
      </c>
      <c r="B745">
        <v>979422679</v>
      </c>
      <c r="C745" t="s">
        <v>104</v>
      </c>
      <c r="D745">
        <v>319180</v>
      </c>
      <c r="E745" t="str">
        <f t="shared" si="11"/>
        <v>Distribusjonsnett</v>
      </c>
      <c r="F745" t="s">
        <v>13</v>
      </c>
      <c r="G745">
        <v>130890</v>
      </c>
      <c r="J745">
        <v>26045</v>
      </c>
      <c r="L745">
        <v>156935</v>
      </c>
      <c r="M745">
        <v>39701</v>
      </c>
      <c r="Q745">
        <v>5757</v>
      </c>
      <c r="S745">
        <v>45458</v>
      </c>
      <c r="T745">
        <v>91189</v>
      </c>
      <c r="U745">
        <v>111477</v>
      </c>
    </row>
    <row r="746" spans="1:21">
      <c r="A746" t="s">
        <v>4</v>
      </c>
      <c r="B746">
        <v>979422679</v>
      </c>
      <c r="C746" t="s">
        <v>104</v>
      </c>
      <c r="D746">
        <v>319190</v>
      </c>
      <c r="E746" t="str">
        <f t="shared" si="11"/>
        <v>Distribusjonsnett</v>
      </c>
      <c r="F746" t="s">
        <v>14</v>
      </c>
      <c r="G746">
        <v>14769</v>
      </c>
      <c r="J746">
        <v>480</v>
      </c>
      <c r="L746">
        <v>15249</v>
      </c>
      <c r="M746">
        <v>10546</v>
      </c>
      <c r="Q746">
        <v>500</v>
      </c>
      <c r="S746">
        <v>11046</v>
      </c>
      <c r="T746">
        <v>4223</v>
      </c>
      <c r="U746">
        <v>4203</v>
      </c>
    </row>
    <row r="747" spans="1:21">
      <c r="A747" t="s">
        <v>4</v>
      </c>
      <c r="B747">
        <v>979422679</v>
      </c>
      <c r="C747" t="s">
        <v>104</v>
      </c>
      <c r="D747">
        <v>319200</v>
      </c>
      <c r="E747" t="str">
        <f t="shared" si="11"/>
        <v>Distribusjonsnett</v>
      </c>
      <c r="F747" t="s">
        <v>15</v>
      </c>
      <c r="G747">
        <v>77780</v>
      </c>
      <c r="J747">
        <v>2399</v>
      </c>
      <c r="L747">
        <v>80179</v>
      </c>
      <c r="M747">
        <v>39320</v>
      </c>
      <c r="Q747">
        <v>2633</v>
      </c>
      <c r="S747">
        <v>41953</v>
      </c>
      <c r="T747">
        <v>38460</v>
      </c>
      <c r="U747">
        <v>38226</v>
      </c>
    </row>
    <row r="748" spans="1:21">
      <c r="A748" t="s">
        <v>4</v>
      </c>
      <c r="B748">
        <v>979422679</v>
      </c>
      <c r="C748" t="s">
        <v>104</v>
      </c>
      <c r="D748">
        <v>319220</v>
      </c>
      <c r="E748" t="str">
        <f t="shared" si="11"/>
        <v>Distribusjonsnett</v>
      </c>
      <c r="F748" t="s">
        <v>22</v>
      </c>
      <c r="G748">
        <v>2610</v>
      </c>
      <c r="L748">
        <v>2610</v>
      </c>
      <c r="M748">
        <v>2610</v>
      </c>
      <c r="S748">
        <v>2610</v>
      </c>
      <c r="T748">
        <v>0</v>
      </c>
      <c r="U748">
        <v>0</v>
      </c>
    </row>
    <row r="749" spans="1:21">
      <c r="A749" t="s">
        <v>4</v>
      </c>
      <c r="B749">
        <v>979422679</v>
      </c>
      <c r="C749" t="s">
        <v>104</v>
      </c>
      <c r="D749">
        <v>319230</v>
      </c>
      <c r="E749" t="str">
        <f t="shared" si="11"/>
        <v>Distribusjonsnett</v>
      </c>
      <c r="F749" t="s">
        <v>17</v>
      </c>
      <c r="G749">
        <v>728</v>
      </c>
      <c r="L749">
        <v>728</v>
      </c>
      <c r="M749">
        <v>534</v>
      </c>
      <c r="Q749">
        <v>194</v>
      </c>
      <c r="S749">
        <v>728</v>
      </c>
      <c r="T749">
        <v>194</v>
      </c>
      <c r="U749">
        <v>0</v>
      </c>
    </row>
    <row r="750" spans="1:21">
      <c r="A750" t="s">
        <v>4</v>
      </c>
      <c r="B750">
        <v>979422679</v>
      </c>
      <c r="C750" t="s">
        <v>104</v>
      </c>
      <c r="D750">
        <v>319250</v>
      </c>
      <c r="E750" t="str">
        <f t="shared" si="11"/>
        <v>Distribusjonsnett</v>
      </c>
      <c r="F750" t="s">
        <v>18</v>
      </c>
      <c r="G750">
        <v>269156</v>
      </c>
      <c r="J750">
        <v>29939</v>
      </c>
      <c r="L750">
        <v>299095</v>
      </c>
      <c r="M750">
        <v>116129</v>
      </c>
      <c r="Q750">
        <v>10309</v>
      </c>
      <c r="S750">
        <v>126438</v>
      </c>
      <c r="T750">
        <v>153027</v>
      </c>
      <c r="U750">
        <v>172657</v>
      </c>
    </row>
    <row r="751" spans="1:21">
      <c r="A751" t="s">
        <v>4</v>
      </c>
      <c r="B751">
        <v>979422679</v>
      </c>
      <c r="C751" t="s">
        <v>104</v>
      </c>
      <c r="D751">
        <v>319270</v>
      </c>
      <c r="E751" t="str">
        <f t="shared" si="11"/>
        <v>Sum Nettvirksomhet</v>
      </c>
      <c r="F751" t="s">
        <v>19</v>
      </c>
      <c r="G751">
        <v>278468</v>
      </c>
      <c r="J751">
        <v>29939</v>
      </c>
      <c r="L751">
        <v>308407</v>
      </c>
      <c r="M751">
        <v>120113</v>
      </c>
      <c r="Q751">
        <v>10644</v>
      </c>
      <c r="S751">
        <v>130757</v>
      </c>
      <c r="T751">
        <v>158355</v>
      </c>
      <c r="U751">
        <v>177650</v>
      </c>
    </row>
    <row r="752" spans="1:21">
      <c r="A752" t="s">
        <v>4</v>
      </c>
      <c r="B752">
        <v>991077537</v>
      </c>
      <c r="C752" t="s">
        <v>105</v>
      </c>
      <c r="D752">
        <v>319150</v>
      </c>
      <c r="E752" t="str">
        <f t="shared" si="11"/>
        <v>Distribusjonsnett</v>
      </c>
      <c r="F752" t="s">
        <v>10</v>
      </c>
      <c r="G752">
        <v>4411</v>
      </c>
      <c r="L752">
        <v>4411</v>
      </c>
      <c r="M752">
        <v>1573</v>
      </c>
      <c r="Q752">
        <v>110</v>
      </c>
      <c r="S752">
        <v>1683</v>
      </c>
      <c r="T752">
        <v>2838</v>
      </c>
      <c r="U752">
        <v>2728</v>
      </c>
    </row>
    <row r="753" spans="1:21">
      <c r="A753" t="s">
        <v>4</v>
      </c>
      <c r="B753">
        <v>991077537</v>
      </c>
      <c r="C753" t="s">
        <v>105</v>
      </c>
      <c r="D753">
        <v>319160</v>
      </c>
      <c r="E753" t="str">
        <f t="shared" si="11"/>
        <v>Distribusjonsnett</v>
      </c>
      <c r="F753" t="s">
        <v>11</v>
      </c>
      <c r="G753">
        <v>1757</v>
      </c>
      <c r="J753">
        <v>145</v>
      </c>
      <c r="L753">
        <v>1902</v>
      </c>
      <c r="M753">
        <v>352</v>
      </c>
      <c r="Q753">
        <v>48</v>
      </c>
      <c r="S753">
        <v>400</v>
      </c>
      <c r="T753">
        <v>1405</v>
      </c>
      <c r="U753">
        <v>1502</v>
      </c>
    </row>
    <row r="754" spans="1:21">
      <c r="A754" t="s">
        <v>4</v>
      </c>
      <c r="B754">
        <v>991077537</v>
      </c>
      <c r="C754" t="s">
        <v>105</v>
      </c>
      <c r="D754">
        <v>319180</v>
      </c>
      <c r="E754" t="str">
        <f t="shared" si="11"/>
        <v>Distribusjonsnett</v>
      </c>
      <c r="F754" t="s">
        <v>13</v>
      </c>
      <c r="G754">
        <v>3254</v>
      </c>
      <c r="J754">
        <v>628</v>
      </c>
      <c r="L754">
        <v>3882</v>
      </c>
      <c r="M754">
        <v>550</v>
      </c>
      <c r="Q754">
        <v>97</v>
      </c>
      <c r="S754">
        <v>647</v>
      </c>
      <c r="T754">
        <v>2704</v>
      </c>
      <c r="U754">
        <v>3235</v>
      </c>
    </row>
    <row r="755" spans="1:21">
      <c r="A755" t="s">
        <v>4</v>
      </c>
      <c r="B755">
        <v>991077537</v>
      </c>
      <c r="C755" t="s">
        <v>105</v>
      </c>
      <c r="D755">
        <v>319190</v>
      </c>
      <c r="E755" t="str">
        <f t="shared" si="11"/>
        <v>Distribusjonsnett</v>
      </c>
      <c r="F755" t="s">
        <v>14</v>
      </c>
      <c r="G755">
        <v>2273</v>
      </c>
      <c r="L755">
        <v>2273</v>
      </c>
      <c r="M755">
        <v>1021</v>
      </c>
      <c r="Q755">
        <v>57</v>
      </c>
      <c r="S755">
        <v>1078</v>
      </c>
      <c r="T755">
        <v>1252</v>
      </c>
      <c r="U755">
        <v>1195</v>
      </c>
    </row>
    <row r="756" spans="1:21">
      <c r="A756" t="s">
        <v>4</v>
      </c>
      <c r="B756">
        <v>991077537</v>
      </c>
      <c r="C756" t="s">
        <v>105</v>
      </c>
      <c r="D756">
        <v>319200</v>
      </c>
      <c r="E756" t="str">
        <f t="shared" si="11"/>
        <v>Distribusjonsnett</v>
      </c>
      <c r="F756" t="s">
        <v>15</v>
      </c>
      <c r="G756">
        <v>5779</v>
      </c>
      <c r="J756">
        <v>359</v>
      </c>
      <c r="L756">
        <v>6138</v>
      </c>
      <c r="M756">
        <v>1739</v>
      </c>
      <c r="Q756">
        <v>153</v>
      </c>
      <c r="S756">
        <v>1892</v>
      </c>
      <c r="T756">
        <v>4040</v>
      </c>
      <c r="U756">
        <v>4246</v>
      </c>
    </row>
    <row r="757" spans="1:21">
      <c r="A757" t="s">
        <v>4</v>
      </c>
      <c r="B757">
        <v>991077537</v>
      </c>
      <c r="C757" t="s">
        <v>105</v>
      </c>
      <c r="D757">
        <v>319230</v>
      </c>
      <c r="E757" t="str">
        <f t="shared" si="11"/>
        <v>Distribusjonsnett</v>
      </c>
      <c r="F757" t="s">
        <v>17</v>
      </c>
      <c r="G757">
        <v>93</v>
      </c>
      <c r="L757">
        <v>93</v>
      </c>
      <c r="M757">
        <v>12</v>
      </c>
      <c r="Q757">
        <v>6</v>
      </c>
      <c r="S757">
        <v>18</v>
      </c>
      <c r="T757">
        <v>81</v>
      </c>
      <c r="U757">
        <v>75</v>
      </c>
    </row>
    <row r="758" spans="1:21">
      <c r="A758" t="s">
        <v>4</v>
      </c>
      <c r="B758">
        <v>991077537</v>
      </c>
      <c r="C758" t="s">
        <v>105</v>
      </c>
      <c r="D758">
        <v>319250</v>
      </c>
      <c r="E758" t="str">
        <f t="shared" si="11"/>
        <v>Distribusjonsnett</v>
      </c>
      <c r="F758" t="s">
        <v>18</v>
      </c>
      <c r="G758">
        <v>17567</v>
      </c>
      <c r="J758">
        <v>1132</v>
      </c>
      <c r="L758">
        <v>18699</v>
      </c>
      <c r="M758">
        <v>5247</v>
      </c>
      <c r="Q758">
        <v>471</v>
      </c>
      <c r="S758">
        <v>5718</v>
      </c>
      <c r="T758">
        <v>12320</v>
      </c>
      <c r="U758">
        <v>12981</v>
      </c>
    </row>
    <row r="759" spans="1:21">
      <c r="A759" t="s">
        <v>4</v>
      </c>
      <c r="B759">
        <v>991077537</v>
      </c>
      <c r="C759" t="s">
        <v>105</v>
      </c>
      <c r="D759">
        <v>319270</v>
      </c>
      <c r="E759" t="str">
        <f t="shared" si="11"/>
        <v>Sum Nettvirksomhet</v>
      </c>
      <c r="F759" t="s">
        <v>19</v>
      </c>
      <c r="G759">
        <v>17567</v>
      </c>
      <c r="J759">
        <v>1132</v>
      </c>
      <c r="L759">
        <v>18699</v>
      </c>
      <c r="M759">
        <v>5247</v>
      </c>
      <c r="Q759">
        <v>471</v>
      </c>
      <c r="S759">
        <v>5718</v>
      </c>
      <c r="T759">
        <v>12320</v>
      </c>
      <c r="U759">
        <v>12981</v>
      </c>
    </row>
    <row r="760" spans="1:21">
      <c r="A760" t="s">
        <v>4</v>
      </c>
      <c r="B760">
        <v>947537792</v>
      </c>
      <c r="C760" t="s">
        <v>106</v>
      </c>
      <c r="D760">
        <v>319150</v>
      </c>
      <c r="E760" t="str">
        <f t="shared" si="11"/>
        <v>Distribusjonsnett</v>
      </c>
      <c r="F760" t="s">
        <v>10</v>
      </c>
      <c r="G760">
        <v>20431</v>
      </c>
      <c r="J760">
        <v>350</v>
      </c>
      <c r="L760">
        <v>20781</v>
      </c>
      <c r="M760">
        <v>11753</v>
      </c>
      <c r="Q760">
        <v>686</v>
      </c>
      <c r="S760">
        <v>12439</v>
      </c>
      <c r="T760">
        <v>8678</v>
      </c>
      <c r="U760">
        <v>8342</v>
      </c>
    </row>
    <row r="761" spans="1:21">
      <c r="A761" t="s">
        <v>4</v>
      </c>
      <c r="B761">
        <v>947537792</v>
      </c>
      <c r="C761" t="s">
        <v>106</v>
      </c>
      <c r="D761">
        <v>319160</v>
      </c>
      <c r="E761" t="str">
        <f t="shared" ref="E761:E824" si="12">IF(D761&lt;319060,"Sentralnett",IF(D761&lt;319150,"Regionalnett",IF(D761&lt;319270,"Distribusjonsnett",IF(D761&gt;=319270,"Sum Nettvirksomhet",0))))</f>
        <v>Distribusjonsnett</v>
      </c>
      <c r="F761" t="s">
        <v>11</v>
      </c>
      <c r="G761">
        <v>6174</v>
      </c>
      <c r="J761">
        <v>5995</v>
      </c>
      <c r="L761">
        <v>12169</v>
      </c>
      <c r="M761">
        <v>3386</v>
      </c>
      <c r="Q761">
        <v>402</v>
      </c>
      <c r="S761">
        <v>3788</v>
      </c>
      <c r="T761">
        <v>2788</v>
      </c>
      <c r="U761">
        <v>8381</v>
      </c>
    </row>
    <row r="762" spans="1:21">
      <c r="A762" t="s">
        <v>4</v>
      </c>
      <c r="B762">
        <v>947537792</v>
      </c>
      <c r="C762" t="s">
        <v>106</v>
      </c>
      <c r="D762">
        <v>319170</v>
      </c>
      <c r="E762" t="str">
        <f t="shared" si="12"/>
        <v>Distribusjonsnett</v>
      </c>
      <c r="F762" t="s">
        <v>12</v>
      </c>
      <c r="G762">
        <v>1492</v>
      </c>
      <c r="L762">
        <v>1492</v>
      </c>
      <c r="M762">
        <v>868</v>
      </c>
      <c r="Q762">
        <v>49</v>
      </c>
      <c r="S762">
        <v>917</v>
      </c>
      <c r="T762">
        <v>624</v>
      </c>
      <c r="U762">
        <v>575</v>
      </c>
    </row>
    <row r="763" spans="1:21">
      <c r="A763" t="s">
        <v>4</v>
      </c>
      <c r="B763">
        <v>947537792</v>
      </c>
      <c r="C763" t="s">
        <v>106</v>
      </c>
      <c r="D763">
        <v>319180</v>
      </c>
      <c r="E763" t="str">
        <f t="shared" si="12"/>
        <v>Distribusjonsnett</v>
      </c>
      <c r="F763" t="s">
        <v>13</v>
      </c>
      <c r="G763">
        <v>14254</v>
      </c>
      <c r="J763">
        <v>1681</v>
      </c>
      <c r="L763">
        <v>15935</v>
      </c>
      <c r="M763">
        <v>7140</v>
      </c>
      <c r="Q763">
        <v>526</v>
      </c>
      <c r="S763">
        <v>7666</v>
      </c>
      <c r="T763">
        <v>7114</v>
      </c>
      <c r="U763">
        <v>8269</v>
      </c>
    </row>
    <row r="764" spans="1:21">
      <c r="A764" t="s">
        <v>4</v>
      </c>
      <c r="B764">
        <v>947537792</v>
      </c>
      <c r="C764" t="s">
        <v>106</v>
      </c>
      <c r="D764">
        <v>319190</v>
      </c>
      <c r="E764" t="str">
        <f t="shared" si="12"/>
        <v>Distribusjonsnett</v>
      </c>
      <c r="F764" t="s">
        <v>14</v>
      </c>
      <c r="G764">
        <v>6613</v>
      </c>
      <c r="J764">
        <v>250</v>
      </c>
      <c r="L764">
        <v>6863</v>
      </c>
      <c r="M764">
        <v>3365</v>
      </c>
      <c r="Q764">
        <v>226</v>
      </c>
      <c r="S764">
        <v>3591</v>
      </c>
      <c r="T764">
        <v>3248</v>
      </c>
      <c r="U764">
        <v>3272</v>
      </c>
    </row>
    <row r="765" spans="1:21">
      <c r="A765" t="s">
        <v>4</v>
      </c>
      <c r="B765">
        <v>947537792</v>
      </c>
      <c r="C765" t="s">
        <v>106</v>
      </c>
      <c r="D765">
        <v>319200</v>
      </c>
      <c r="E765" t="str">
        <f t="shared" si="12"/>
        <v>Distribusjonsnett</v>
      </c>
      <c r="F765" t="s">
        <v>15</v>
      </c>
      <c r="G765">
        <v>12110</v>
      </c>
      <c r="J765">
        <v>1154</v>
      </c>
      <c r="L765">
        <v>13264</v>
      </c>
      <c r="M765">
        <v>5513</v>
      </c>
      <c r="Q765">
        <v>438</v>
      </c>
      <c r="S765">
        <v>5951</v>
      </c>
      <c r="T765">
        <v>6597</v>
      </c>
      <c r="U765">
        <v>7313</v>
      </c>
    </row>
    <row r="766" spans="1:21">
      <c r="A766" t="s">
        <v>4</v>
      </c>
      <c r="B766">
        <v>947537792</v>
      </c>
      <c r="C766" t="s">
        <v>106</v>
      </c>
      <c r="D766">
        <v>319210</v>
      </c>
      <c r="E766" t="str">
        <f t="shared" si="12"/>
        <v>Distribusjonsnett</v>
      </c>
      <c r="F766" t="s">
        <v>16</v>
      </c>
      <c r="G766">
        <v>451</v>
      </c>
      <c r="L766">
        <v>451</v>
      </c>
      <c r="M766">
        <v>232</v>
      </c>
      <c r="Q766">
        <v>15</v>
      </c>
      <c r="S766">
        <v>247</v>
      </c>
      <c r="T766">
        <v>219</v>
      </c>
      <c r="U766">
        <v>204</v>
      </c>
    </row>
    <row r="767" spans="1:21">
      <c r="A767" t="s">
        <v>4</v>
      </c>
      <c r="B767">
        <v>947537792</v>
      </c>
      <c r="C767" t="s">
        <v>106</v>
      </c>
      <c r="D767">
        <v>319230</v>
      </c>
      <c r="E767" t="str">
        <f t="shared" si="12"/>
        <v>Distribusjonsnett</v>
      </c>
      <c r="F767" t="s">
        <v>17</v>
      </c>
      <c r="G767">
        <v>0</v>
      </c>
      <c r="L767">
        <v>0</v>
      </c>
      <c r="T767">
        <v>0</v>
      </c>
      <c r="U767">
        <v>0</v>
      </c>
    </row>
    <row r="768" spans="1:21">
      <c r="A768" t="s">
        <v>4</v>
      </c>
      <c r="B768">
        <v>947537792</v>
      </c>
      <c r="C768" t="s">
        <v>106</v>
      </c>
      <c r="D768">
        <v>319250</v>
      </c>
      <c r="E768" t="str">
        <f t="shared" si="12"/>
        <v>Distribusjonsnett</v>
      </c>
      <c r="F768" t="s">
        <v>18</v>
      </c>
      <c r="G768">
        <v>61525</v>
      </c>
      <c r="J768">
        <v>9430</v>
      </c>
      <c r="L768">
        <v>70955</v>
      </c>
      <c r="M768">
        <v>32257</v>
      </c>
      <c r="Q768">
        <v>2342</v>
      </c>
      <c r="S768">
        <v>34599</v>
      </c>
      <c r="T768">
        <v>29268</v>
      </c>
      <c r="U768">
        <v>36356</v>
      </c>
    </row>
    <row r="769" spans="1:21">
      <c r="A769" t="s">
        <v>4</v>
      </c>
      <c r="B769">
        <v>947537792</v>
      </c>
      <c r="C769" t="s">
        <v>106</v>
      </c>
      <c r="D769">
        <v>319270</v>
      </c>
      <c r="E769" t="str">
        <f t="shared" si="12"/>
        <v>Sum Nettvirksomhet</v>
      </c>
      <c r="F769" t="s">
        <v>19</v>
      </c>
      <c r="G769">
        <v>61525</v>
      </c>
      <c r="J769">
        <v>9430</v>
      </c>
      <c r="L769">
        <v>70955</v>
      </c>
      <c r="M769">
        <v>32257</v>
      </c>
      <c r="Q769">
        <v>2342</v>
      </c>
      <c r="S769">
        <v>34599</v>
      </c>
      <c r="T769">
        <v>29268</v>
      </c>
      <c r="U769">
        <v>36356</v>
      </c>
    </row>
    <row r="770" spans="1:21">
      <c r="A770" t="s">
        <v>4</v>
      </c>
      <c r="B770">
        <v>916069634</v>
      </c>
      <c r="C770" t="s">
        <v>107</v>
      </c>
      <c r="D770">
        <v>319150</v>
      </c>
      <c r="E770" t="str">
        <f t="shared" si="12"/>
        <v>Distribusjonsnett</v>
      </c>
      <c r="F770" t="s">
        <v>10</v>
      </c>
      <c r="G770">
        <v>4610</v>
      </c>
      <c r="L770">
        <v>4610</v>
      </c>
      <c r="M770">
        <v>1041</v>
      </c>
      <c r="Q770">
        <v>66</v>
      </c>
      <c r="S770">
        <v>1107</v>
      </c>
      <c r="T770">
        <v>3569</v>
      </c>
      <c r="U770">
        <v>3503</v>
      </c>
    </row>
    <row r="771" spans="1:21">
      <c r="A771" t="s">
        <v>4</v>
      </c>
      <c r="B771">
        <v>916069634</v>
      </c>
      <c r="C771" t="s">
        <v>107</v>
      </c>
      <c r="D771">
        <v>319160</v>
      </c>
      <c r="E771" t="str">
        <f t="shared" si="12"/>
        <v>Distribusjonsnett</v>
      </c>
      <c r="F771" t="s">
        <v>11</v>
      </c>
      <c r="G771">
        <v>33588</v>
      </c>
      <c r="J771">
        <v>2393</v>
      </c>
      <c r="L771">
        <v>35981</v>
      </c>
      <c r="M771">
        <v>6558</v>
      </c>
      <c r="Q771">
        <v>514</v>
      </c>
      <c r="S771">
        <v>7072</v>
      </c>
      <c r="T771">
        <v>27030</v>
      </c>
      <c r="U771">
        <v>28909</v>
      </c>
    </row>
    <row r="772" spans="1:21">
      <c r="A772" t="s">
        <v>4</v>
      </c>
      <c r="B772">
        <v>916069634</v>
      </c>
      <c r="C772" t="s">
        <v>107</v>
      </c>
      <c r="D772">
        <v>319180</v>
      </c>
      <c r="E772" t="str">
        <f t="shared" si="12"/>
        <v>Distribusjonsnett</v>
      </c>
      <c r="F772" t="s">
        <v>13</v>
      </c>
      <c r="G772">
        <v>8780</v>
      </c>
      <c r="J772">
        <v>3872</v>
      </c>
      <c r="L772">
        <v>12652</v>
      </c>
      <c r="M772">
        <v>1790</v>
      </c>
      <c r="Q772">
        <v>253</v>
      </c>
      <c r="S772">
        <v>2043</v>
      </c>
      <c r="T772">
        <v>6990</v>
      </c>
      <c r="U772">
        <v>10609</v>
      </c>
    </row>
    <row r="773" spans="1:21">
      <c r="A773" t="s">
        <v>4</v>
      </c>
      <c r="B773">
        <v>916069634</v>
      </c>
      <c r="C773" t="s">
        <v>107</v>
      </c>
      <c r="D773">
        <v>319190</v>
      </c>
      <c r="E773" t="str">
        <f t="shared" si="12"/>
        <v>Distribusjonsnett</v>
      </c>
      <c r="F773" t="s">
        <v>14</v>
      </c>
      <c r="G773">
        <v>1391</v>
      </c>
      <c r="J773">
        <v>293</v>
      </c>
      <c r="L773">
        <v>1684</v>
      </c>
      <c r="M773">
        <v>296</v>
      </c>
      <c r="Q773">
        <v>24</v>
      </c>
      <c r="S773">
        <v>320</v>
      </c>
      <c r="T773">
        <v>1095</v>
      </c>
      <c r="U773">
        <v>1364</v>
      </c>
    </row>
    <row r="774" spans="1:21">
      <c r="A774" t="s">
        <v>4</v>
      </c>
      <c r="B774">
        <v>916069634</v>
      </c>
      <c r="C774" t="s">
        <v>107</v>
      </c>
      <c r="D774">
        <v>319200</v>
      </c>
      <c r="E774" t="str">
        <f t="shared" si="12"/>
        <v>Distribusjonsnett</v>
      </c>
      <c r="F774" t="s">
        <v>15</v>
      </c>
      <c r="G774">
        <v>2424</v>
      </c>
      <c r="J774">
        <v>1481</v>
      </c>
      <c r="L774">
        <v>3905</v>
      </c>
      <c r="M774">
        <v>225</v>
      </c>
      <c r="Q774">
        <v>56</v>
      </c>
      <c r="S774">
        <v>281</v>
      </c>
      <c r="T774">
        <v>2199</v>
      </c>
      <c r="U774">
        <v>3624</v>
      </c>
    </row>
    <row r="775" spans="1:21">
      <c r="A775" t="s">
        <v>4</v>
      </c>
      <c r="B775">
        <v>916069634</v>
      </c>
      <c r="C775" t="s">
        <v>107</v>
      </c>
      <c r="D775">
        <v>319250</v>
      </c>
      <c r="E775" t="str">
        <f t="shared" si="12"/>
        <v>Distribusjonsnett</v>
      </c>
      <c r="F775" t="s">
        <v>18</v>
      </c>
      <c r="G775">
        <v>50793</v>
      </c>
      <c r="J775">
        <v>8039</v>
      </c>
      <c r="L775">
        <v>58832</v>
      </c>
      <c r="M775">
        <v>9910</v>
      </c>
      <c r="Q775">
        <v>913</v>
      </c>
      <c r="S775">
        <v>10823</v>
      </c>
      <c r="T775">
        <v>40883</v>
      </c>
      <c r="U775">
        <v>48009</v>
      </c>
    </row>
    <row r="776" spans="1:21">
      <c r="A776" t="s">
        <v>4</v>
      </c>
      <c r="B776">
        <v>916069634</v>
      </c>
      <c r="C776" t="s">
        <v>107</v>
      </c>
      <c r="D776">
        <v>319270</v>
      </c>
      <c r="E776" t="str">
        <f t="shared" si="12"/>
        <v>Sum Nettvirksomhet</v>
      </c>
      <c r="F776" t="s">
        <v>19</v>
      </c>
      <c r="G776">
        <v>50793</v>
      </c>
      <c r="J776">
        <v>8039</v>
      </c>
      <c r="L776">
        <v>58832</v>
      </c>
      <c r="M776">
        <v>9910</v>
      </c>
      <c r="Q776">
        <v>913</v>
      </c>
      <c r="S776">
        <v>10823</v>
      </c>
      <c r="T776">
        <v>40883</v>
      </c>
      <c r="U776">
        <v>48009</v>
      </c>
    </row>
    <row r="777" spans="1:21">
      <c r="A777" t="s">
        <v>4</v>
      </c>
      <c r="B777">
        <v>985294836</v>
      </c>
      <c r="C777" t="s">
        <v>108</v>
      </c>
      <c r="D777">
        <v>319150</v>
      </c>
      <c r="E777" t="str">
        <f t="shared" si="12"/>
        <v>Distribusjonsnett</v>
      </c>
      <c r="F777" t="s">
        <v>10</v>
      </c>
      <c r="G777">
        <v>1010</v>
      </c>
      <c r="H777">
        <v>-133</v>
      </c>
      <c r="L777">
        <v>877</v>
      </c>
      <c r="M777">
        <v>696</v>
      </c>
      <c r="N777">
        <v>-102</v>
      </c>
      <c r="Q777">
        <v>23</v>
      </c>
      <c r="S777">
        <v>617</v>
      </c>
      <c r="T777">
        <v>314</v>
      </c>
      <c r="U777">
        <v>260</v>
      </c>
    </row>
    <row r="778" spans="1:21">
      <c r="A778" t="s">
        <v>4</v>
      </c>
      <c r="B778">
        <v>985294836</v>
      </c>
      <c r="C778" t="s">
        <v>108</v>
      </c>
      <c r="D778">
        <v>319160</v>
      </c>
      <c r="E778" t="str">
        <f t="shared" si="12"/>
        <v>Distribusjonsnett</v>
      </c>
      <c r="F778" t="s">
        <v>11</v>
      </c>
      <c r="G778">
        <v>3199</v>
      </c>
      <c r="H778">
        <v>133</v>
      </c>
      <c r="L778">
        <v>3332</v>
      </c>
      <c r="M778">
        <v>1417</v>
      </c>
      <c r="N778">
        <v>102</v>
      </c>
      <c r="Q778">
        <v>92</v>
      </c>
      <c r="S778">
        <v>1611</v>
      </c>
      <c r="T778">
        <v>1782</v>
      </c>
      <c r="U778">
        <v>1721</v>
      </c>
    </row>
    <row r="779" spans="1:21">
      <c r="A779" t="s">
        <v>4</v>
      </c>
      <c r="B779">
        <v>985294836</v>
      </c>
      <c r="C779" t="s">
        <v>108</v>
      </c>
      <c r="D779">
        <v>319180</v>
      </c>
      <c r="E779" t="str">
        <f t="shared" si="12"/>
        <v>Distribusjonsnett</v>
      </c>
      <c r="F779" t="s">
        <v>13</v>
      </c>
      <c r="G779">
        <v>13625</v>
      </c>
      <c r="J779">
        <v>4071</v>
      </c>
      <c r="L779">
        <v>17696</v>
      </c>
      <c r="M779">
        <v>3587</v>
      </c>
      <c r="Q779">
        <v>642</v>
      </c>
      <c r="S779">
        <v>4229</v>
      </c>
      <c r="T779">
        <v>10038</v>
      </c>
      <c r="U779">
        <v>13467</v>
      </c>
    </row>
    <row r="780" spans="1:21">
      <c r="A780" t="s">
        <v>4</v>
      </c>
      <c r="B780">
        <v>985294836</v>
      </c>
      <c r="C780" t="s">
        <v>108</v>
      </c>
      <c r="D780">
        <v>319190</v>
      </c>
      <c r="E780" t="str">
        <f t="shared" si="12"/>
        <v>Distribusjonsnett</v>
      </c>
      <c r="F780" t="s">
        <v>14</v>
      </c>
      <c r="G780">
        <v>918</v>
      </c>
      <c r="J780">
        <v>66</v>
      </c>
      <c r="L780">
        <v>984</v>
      </c>
      <c r="M780">
        <v>316</v>
      </c>
      <c r="Q780">
        <v>31</v>
      </c>
      <c r="S780">
        <v>347</v>
      </c>
      <c r="T780">
        <v>602</v>
      </c>
      <c r="U780">
        <v>637</v>
      </c>
    </row>
    <row r="781" spans="1:21">
      <c r="A781" t="s">
        <v>4</v>
      </c>
      <c r="B781">
        <v>985294836</v>
      </c>
      <c r="C781" t="s">
        <v>108</v>
      </c>
      <c r="D781">
        <v>319200</v>
      </c>
      <c r="E781" t="str">
        <f t="shared" si="12"/>
        <v>Distribusjonsnett</v>
      </c>
      <c r="F781" t="s">
        <v>15</v>
      </c>
      <c r="G781">
        <v>10463</v>
      </c>
      <c r="J781">
        <v>12</v>
      </c>
      <c r="L781">
        <v>10475</v>
      </c>
      <c r="M781">
        <v>3601</v>
      </c>
      <c r="Q781">
        <v>323</v>
      </c>
      <c r="S781">
        <v>3924</v>
      </c>
      <c r="T781">
        <v>6862</v>
      </c>
      <c r="U781">
        <v>6551</v>
      </c>
    </row>
    <row r="782" spans="1:21">
      <c r="A782" t="s">
        <v>4</v>
      </c>
      <c r="B782">
        <v>985294836</v>
      </c>
      <c r="C782" t="s">
        <v>108</v>
      </c>
      <c r="D782">
        <v>319250</v>
      </c>
      <c r="E782" t="str">
        <f t="shared" si="12"/>
        <v>Distribusjonsnett</v>
      </c>
      <c r="F782" t="s">
        <v>18</v>
      </c>
      <c r="G782">
        <v>29215</v>
      </c>
      <c r="H782">
        <v>0</v>
      </c>
      <c r="J782">
        <v>4149</v>
      </c>
      <c r="L782">
        <v>33364</v>
      </c>
      <c r="M782">
        <v>9617</v>
      </c>
      <c r="N782">
        <v>0</v>
      </c>
      <c r="Q782">
        <v>1111</v>
      </c>
      <c r="S782">
        <v>10728</v>
      </c>
      <c r="T782">
        <v>19598</v>
      </c>
      <c r="U782">
        <v>22636</v>
      </c>
    </row>
    <row r="783" spans="1:21">
      <c r="A783" t="s">
        <v>4</v>
      </c>
      <c r="B783">
        <v>985294836</v>
      </c>
      <c r="C783" t="s">
        <v>108</v>
      </c>
      <c r="D783">
        <v>319270</v>
      </c>
      <c r="E783" t="str">
        <f t="shared" si="12"/>
        <v>Sum Nettvirksomhet</v>
      </c>
      <c r="F783" t="s">
        <v>19</v>
      </c>
      <c r="G783">
        <v>29215</v>
      </c>
      <c r="H783">
        <v>0</v>
      </c>
      <c r="J783">
        <v>4149</v>
      </c>
      <c r="L783">
        <v>33364</v>
      </c>
      <c r="M783">
        <v>9617</v>
      </c>
      <c r="N783">
        <v>0</v>
      </c>
      <c r="Q783">
        <v>1111</v>
      </c>
      <c r="S783">
        <v>10728</v>
      </c>
      <c r="T783">
        <v>19598</v>
      </c>
      <c r="U783">
        <v>22636</v>
      </c>
    </row>
    <row r="784" spans="1:21">
      <c r="A784" t="s">
        <v>4</v>
      </c>
      <c r="B784">
        <v>962986633</v>
      </c>
      <c r="C784" t="s">
        <v>109</v>
      </c>
      <c r="D784">
        <v>319100</v>
      </c>
      <c r="E784" t="str">
        <f t="shared" si="12"/>
        <v>Regionalnett</v>
      </c>
      <c r="F784" t="s">
        <v>22</v>
      </c>
      <c r="G784">
        <v>5300</v>
      </c>
      <c r="K784">
        <v>0</v>
      </c>
      <c r="L784">
        <v>5300</v>
      </c>
      <c r="M784">
        <v>177</v>
      </c>
      <c r="Q784">
        <v>82</v>
      </c>
      <c r="S784">
        <v>259</v>
      </c>
      <c r="T784">
        <v>5123</v>
      </c>
      <c r="U784">
        <v>5041</v>
      </c>
    </row>
    <row r="785" spans="1:21">
      <c r="A785" t="s">
        <v>4</v>
      </c>
      <c r="B785">
        <v>962986633</v>
      </c>
      <c r="C785" t="s">
        <v>109</v>
      </c>
      <c r="D785">
        <v>319130</v>
      </c>
      <c r="E785" t="str">
        <f t="shared" si="12"/>
        <v>Regionalnett</v>
      </c>
      <c r="F785" t="s">
        <v>9</v>
      </c>
      <c r="G785">
        <v>5300</v>
      </c>
      <c r="K785">
        <v>0</v>
      </c>
      <c r="L785">
        <v>5300</v>
      </c>
      <c r="M785">
        <v>177</v>
      </c>
      <c r="Q785">
        <v>82</v>
      </c>
      <c r="S785">
        <v>259</v>
      </c>
      <c r="T785">
        <v>5123</v>
      </c>
      <c r="U785">
        <v>5041</v>
      </c>
    </row>
    <row r="786" spans="1:21">
      <c r="A786" t="s">
        <v>4</v>
      </c>
      <c r="B786">
        <v>962986633</v>
      </c>
      <c r="C786" t="s">
        <v>109</v>
      </c>
      <c r="D786">
        <v>319270</v>
      </c>
      <c r="E786" t="str">
        <f t="shared" si="12"/>
        <v>Sum Nettvirksomhet</v>
      </c>
      <c r="F786" t="s">
        <v>19</v>
      </c>
      <c r="G786">
        <v>5300</v>
      </c>
      <c r="K786">
        <v>0</v>
      </c>
      <c r="L786">
        <v>5300</v>
      </c>
      <c r="M786">
        <v>177</v>
      </c>
      <c r="Q786">
        <v>82</v>
      </c>
      <c r="S786">
        <v>259</v>
      </c>
      <c r="T786">
        <v>5123</v>
      </c>
      <c r="U786">
        <v>5041</v>
      </c>
    </row>
    <row r="787" spans="1:21">
      <c r="A787" t="s">
        <v>4</v>
      </c>
      <c r="B787">
        <v>979951140</v>
      </c>
      <c r="C787" t="s">
        <v>110</v>
      </c>
      <c r="D787">
        <v>319150</v>
      </c>
      <c r="E787" t="str">
        <f t="shared" si="12"/>
        <v>Distribusjonsnett</v>
      </c>
      <c r="F787" t="s">
        <v>10</v>
      </c>
      <c r="G787">
        <v>60</v>
      </c>
      <c r="L787">
        <v>60</v>
      </c>
      <c r="M787">
        <v>27</v>
      </c>
      <c r="Q787">
        <v>2</v>
      </c>
      <c r="S787">
        <v>29</v>
      </c>
      <c r="T787">
        <v>33</v>
      </c>
      <c r="U787">
        <v>31</v>
      </c>
    </row>
    <row r="788" spans="1:21">
      <c r="A788" t="s">
        <v>4</v>
      </c>
      <c r="B788">
        <v>979951140</v>
      </c>
      <c r="C788" t="s">
        <v>110</v>
      </c>
      <c r="D788">
        <v>319160</v>
      </c>
      <c r="E788" t="str">
        <f t="shared" si="12"/>
        <v>Distribusjonsnett</v>
      </c>
      <c r="F788" t="s">
        <v>11</v>
      </c>
      <c r="G788">
        <v>9478</v>
      </c>
      <c r="J788">
        <v>389</v>
      </c>
      <c r="L788">
        <v>9867</v>
      </c>
      <c r="M788">
        <v>1247</v>
      </c>
      <c r="Q788">
        <v>203</v>
      </c>
      <c r="S788">
        <v>1450</v>
      </c>
      <c r="T788">
        <v>8231</v>
      </c>
      <c r="U788">
        <v>8417</v>
      </c>
    </row>
    <row r="789" spans="1:21">
      <c r="A789" t="s">
        <v>4</v>
      </c>
      <c r="B789">
        <v>979951140</v>
      </c>
      <c r="C789" t="s">
        <v>110</v>
      </c>
      <c r="D789">
        <v>319180</v>
      </c>
      <c r="E789" t="str">
        <f t="shared" si="12"/>
        <v>Distribusjonsnett</v>
      </c>
      <c r="F789" t="s">
        <v>13</v>
      </c>
      <c r="G789">
        <v>5282</v>
      </c>
      <c r="L789">
        <v>5282</v>
      </c>
      <c r="M789">
        <v>1847</v>
      </c>
      <c r="Q789">
        <v>123</v>
      </c>
      <c r="S789">
        <v>1970</v>
      </c>
      <c r="T789">
        <v>3435</v>
      </c>
      <c r="U789">
        <v>3312</v>
      </c>
    </row>
    <row r="790" spans="1:21">
      <c r="A790" t="s">
        <v>4</v>
      </c>
      <c r="B790">
        <v>979951140</v>
      </c>
      <c r="C790" t="s">
        <v>110</v>
      </c>
      <c r="D790">
        <v>319190</v>
      </c>
      <c r="E790" t="str">
        <f t="shared" si="12"/>
        <v>Distribusjonsnett</v>
      </c>
      <c r="F790" t="s">
        <v>14</v>
      </c>
      <c r="G790">
        <v>1694</v>
      </c>
      <c r="L790">
        <v>1694</v>
      </c>
      <c r="M790">
        <v>447</v>
      </c>
      <c r="Q790">
        <v>39</v>
      </c>
      <c r="S790">
        <v>486</v>
      </c>
      <c r="T790">
        <v>1247</v>
      </c>
      <c r="U790">
        <v>1208</v>
      </c>
    </row>
    <row r="791" spans="1:21">
      <c r="A791" t="s">
        <v>4</v>
      </c>
      <c r="B791">
        <v>979951140</v>
      </c>
      <c r="C791" t="s">
        <v>110</v>
      </c>
      <c r="D791">
        <v>319200</v>
      </c>
      <c r="E791" t="str">
        <f t="shared" si="12"/>
        <v>Distribusjonsnett</v>
      </c>
      <c r="F791" t="s">
        <v>15</v>
      </c>
      <c r="G791">
        <v>6593</v>
      </c>
      <c r="J791">
        <v>21</v>
      </c>
      <c r="L791">
        <v>6614</v>
      </c>
      <c r="M791">
        <v>1621</v>
      </c>
      <c r="Q791">
        <v>153</v>
      </c>
      <c r="S791">
        <v>1774</v>
      </c>
      <c r="T791">
        <v>4972</v>
      </c>
      <c r="U791">
        <v>4840</v>
      </c>
    </row>
    <row r="792" spans="1:21">
      <c r="A792" t="s">
        <v>4</v>
      </c>
      <c r="B792">
        <v>979951140</v>
      </c>
      <c r="C792" t="s">
        <v>110</v>
      </c>
      <c r="D792">
        <v>319250</v>
      </c>
      <c r="E792" t="str">
        <f t="shared" si="12"/>
        <v>Distribusjonsnett</v>
      </c>
      <c r="F792" t="s">
        <v>18</v>
      </c>
      <c r="G792">
        <v>23107</v>
      </c>
      <c r="J792">
        <v>410</v>
      </c>
      <c r="L792">
        <v>23517</v>
      </c>
      <c r="M792">
        <v>5189</v>
      </c>
      <c r="Q792">
        <v>520</v>
      </c>
      <c r="S792">
        <v>5709</v>
      </c>
      <c r="T792">
        <v>17918</v>
      </c>
      <c r="U792">
        <v>17808</v>
      </c>
    </row>
    <row r="793" spans="1:21">
      <c r="A793" t="s">
        <v>4</v>
      </c>
      <c r="B793">
        <v>979951140</v>
      </c>
      <c r="C793" t="s">
        <v>110</v>
      </c>
      <c r="D793">
        <v>319270</v>
      </c>
      <c r="E793" t="str">
        <f t="shared" si="12"/>
        <v>Sum Nettvirksomhet</v>
      </c>
      <c r="F793" t="s">
        <v>19</v>
      </c>
      <c r="G793">
        <v>23107</v>
      </c>
      <c r="J793">
        <v>410</v>
      </c>
      <c r="L793">
        <v>23517</v>
      </c>
      <c r="M793">
        <v>5189</v>
      </c>
      <c r="Q793">
        <v>520</v>
      </c>
      <c r="S793">
        <v>5709</v>
      </c>
      <c r="T793">
        <v>17918</v>
      </c>
      <c r="U793">
        <v>17808</v>
      </c>
    </row>
    <row r="794" spans="1:21">
      <c r="A794" t="s">
        <v>4</v>
      </c>
      <c r="B794">
        <v>976626192</v>
      </c>
      <c r="C794" t="s">
        <v>111</v>
      </c>
      <c r="D794">
        <v>319150</v>
      </c>
      <c r="E794" t="str">
        <f t="shared" si="12"/>
        <v>Distribusjonsnett</v>
      </c>
      <c r="F794" t="s">
        <v>10</v>
      </c>
      <c r="G794">
        <v>12369</v>
      </c>
      <c r="J794">
        <v>1000</v>
      </c>
      <c r="L794">
        <v>13369</v>
      </c>
      <c r="M794">
        <v>1799</v>
      </c>
      <c r="Q794">
        <v>368</v>
      </c>
      <c r="S794">
        <v>2167</v>
      </c>
      <c r="T794">
        <v>10570</v>
      </c>
      <c r="U794">
        <v>11202</v>
      </c>
    </row>
    <row r="795" spans="1:21">
      <c r="A795" t="s">
        <v>4</v>
      </c>
      <c r="B795">
        <v>976626192</v>
      </c>
      <c r="C795" t="s">
        <v>111</v>
      </c>
      <c r="D795">
        <v>319180</v>
      </c>
      <c r="E795" t="str">
        <f t="shared" si="12"/>
        <v>Distribusjonsnett</v>
      </c>
      <c r="F795" t="s">
        <v>13</v>
      </c>
      <c r="G795">
        <v>6223</v>
      </c>
      <c r="J795">
        <v>2574</v>
      </c>
      <c r="L795">
        <v>8797</v>
      </c>
      <c r="M795">
        <v>1290</v>
      </c>
      <c r="Q795">
        <v>300</v>
      </c>
      <c r="S795">
        <v>1590</v>
      </c>
      <c r="T795">
        <v>4933</v>
      </c>
      <c r="U795">
        <v>7207</v>
      </c>
    </row>
    <row r="796" spans="1:21">
      <c r="A796" t="s">
        <v>4</v>
      </c>
      <c r="B796">
        <v>976626192</v>
      </c>
      <c r="C796" t="s">
        <v>111</v>
      </c>
      <c r="D796">
        <v>319200</v>
      </c>
      <c r="E796" t="str">
        <f t="shared" si="12"/>
        <v>Distribusjonsnett</v>
      </c>
      <c r="F796" t="s">
        <v>15</v>
      </c>
      <c r="G796">
        <v>11314</v>
      </c>
      <c r="J796">
        <v>1051</v>
      </c>
      <c r="L796">
        <v>12365</v>
      </c>
      <c r="M796">
        <v>2611</v>
      </c>
      <c r="Q796">
        <v>395</v>
      </c>
      <c r="S796">
        <v>3006</v>
      </c>
      <c r="T796">
        <v>8703</v>
      </c>
      <c r="U796">
        <v>9359</v>
      </c>
    </row>
    <row r="797" spans="1:21">
      <c r="A797" t="s">
        <v>4</v>
      </c>
      <c r="B797">
        <v>976626192</v>
      </c>
      <c r="C797" t="s">
        <v>111</v>
      </c>
      <c r="D797">
        <v>319250</v>
      </c>
      <c r="E797" t="str">
        <f t="shared" si="12"/>
        <v>Distribusjonsnett</v>
      </c>
      <c r="F797" t="s">
        <v>18</v>
      </c>
      <c r="G797">
        <v>29906</v>
      </c>
      <c r="J797">
        <v>4625</v>
      </c>
      <c r="L797">
        <v>34531</v>
      </c>
      <c r="M797">
        <v>5700</v>
      </c>
      <c r="Q797">
        <v>1063</v>
      </c>
      <c r="S797">
        <v>6763</v>
      </c>
      <c r="T797">
        <v>24206</v>
      </c>
      <c r="U797">
        <v>27768</v>
      </c>
    </row>
    <row r="798" spans="1:21">
      <c r="A798" t="s">
        <v>4</v>
      </c>
      <c r="B798">
        <v>976626192</v>
      </c>
      <c r="C798" t="s">
        <v>111</v>
      </c>
      <c r="D798">
        <v>319270</v>
      </c>
      <c r="E798" t="str">
        <f t="shared" si="12"/>
        <v>Sum Nettvirksomhet</v>
      </c>
      <c r="F798" t="s">
        <v>19</v>
      </c>
      <c r="G798">
        <v>29906</v>
      </c>
      <c r="J798">
        <v>4625</v>
      </c>
      <c r="L798">
        <v>34531</v>
      </c>
      <c r="M798">
        <v>5700</v>
      </c>
      <c r="Q798">
        <v>1063</v>
      </c>
      <c r="S798">
        <v>6763</v>
      </c>
      <c r="T798">
        <v>24206</v>
      </c>
      <c r="U798">
        <v>27768</v>
      </c>
    </row>
    <row r="799" spans="1:21">
      <c r="A799" t="s">
        <v>4</v>
      </c>
      <c r="B799">
        <v>971034998</v>
      </c>
      <c r="C799" t="s">
        <v>112</v>
      </c>
      <c r="D799">
        <v>319060</v>
      </c>
      <c r="E799" t="str">
        <f t="shared" si="12"/>
        <v>Regionalnett</v>
      </c>
      <c r="F799" t="s">
        <v>6</v>
      </c>
      <c r="G799">
        <v>2390</v>
      </c>
      <c r="L799">
        <v>2390</v>
      </c>
      <c r="M799">
        <v>2390</v>
      </c>
      <c r="S799">
        <v>2390</v>
      </c>
      <c r="T799">
        <v>0</v>
      </c>
      <c r="U799">
        <v>0</v>
      </c>
    </row>
    <row r="800" spans="1:21">
      <c r="A800" t="s">
        <v>4</v>
      </c>
      <c r="B800">
        <v>971034998</v>
      </c>
      <c r="C800" t="s">
        <v>112</v>
      </c>
      <c r="D800">
        <v>319090</v>
      </c>
      <c r="E800" t="str">
        <f t="shared" si="12"/>
        <v>Regionalnett</v>
      </c>
      <c r="F800" t="s">
        <v>8</v>
      </c>
      <c r="G800">
        <v>5442</v>
      </c>
      <c r="L800">
        <v>5442</v>
      </c>
      <c r="M800">
        <v>1824</v>
      </c>
      <c r="Q800">
        <v>158</v>
      </c>
      <c r="S800">
        <v>1982</v>
      </c>
      <c r="T800">
        <v>3618</v>
      </c>
      <c r="U800">
        <v>3460</v>
      </c>
    </row>
    <row r="801" spans="1:21">
      <c r="A801" t="s">
        <v>4</v>
      </c>
      <c r="B801">
        <v>971034998</v>
      </c>
      <c r="C801" t="s">
        <v>112</v>
      </c>
      <c r="D801">
        <v>319100</v>
      </c>
      <c r="E801" t="str">
        <f t="shared" si="12"/>
        <v>Regionalnett</v>
      </c>
      <c r="F801" t="s">
        <v>22</v>
      </c>
      <c r="G801">
        <v>0</v>
      </c>
      <c r="L801">
        <v>0</v>
      </c>
      <c r="M801">
        <v>0</v>
      </c>
      <c r="S801">
        <v>0</v>
      </c>
      <c r="T801">
        <v>0</v>
      </c>
      <c r="U801">
        <v>0</v>
      </c>
    </row>
    <row r="802" spans="1:21">
      <c r="A802" t="s">
        <v>4</v>
      </c>
      <c r="B802">
        <v>971034998</v>
      </c>
      <c r="C802" t="s">
        <v>112</v>
      </c>
      <c r="D802">
        <v>319130</v>
      </c>
      <c r="E802" t="str">
        <f t="shared" si="12"/>
        <v>Regionalnett</v>
      </c>
      <c r="F802" t="s">
        <v>9</v>
      </c>
      <c r="G802">
        <v>7832</v>
      </c>
      <c r="L802">
        <v>7832</v>
      </c>
      <c r="M802">
        <v>4214</v>
      </c>
      <c r="Q802">
        <v>158</v>
      </c>
      <c r="S802">
        <v>4372</v>
      </c>
      <c r="T802">
        <v>3618</v>
      </c>
      <c r="U802">
        <v>3460</v>
      </c>
    </row>
    <row r="803" spans="1:21">
      <c r="A803" t="s">
        <v>4</v>
      </c>
      <c r="B803">
        <v>971034998</v>
      </c>
      <c r="C803" t="s">
        <v>112</v>
      </c>
      <c r="D803">
        <v>319150</v>
      </c>
      <c r="E803" t="str">
        <f t="shared" si="12"/>
        <v>Distribusjonsnett</v>
      </c>
      <c r="F803" t="s">
        <v>10</v>
      </c>
      <c r="G803">
        <v>8871</v>
      </c>
      <c r="J803">
        <v>453</v>
      </c>
      <c r="L803">
        <v>9324</v>
      </c>
      <c r="M803">
        <v>5297</v>
      </c>
      <c r="Q803">
        <v>134</v>
      </c>
      <c r="S803">
        <v>5431</v>
      </c>
      <c r="T803">
        <v>3574</v>
      </c>
      <c r="U803">
        <v>3893</v>
      </c>
    </row>
    <row r="804" spans="1:21">
      <c r="A804" t="s">
        <v>4</v>
      </c>
      <c r="B804">
        <v>971034998</v>
      </c>
      <c r="C804" t="s">
        <v>112</v>
      </c>
      <c r="D804">
        <v>319160</v>
      </c>
      <c r="E804" t="str">
        <f t="shared" si="12"/>
        <v>Distribusjonsnett</v>
      </c>
      <c r="F804" t="s">
        <v>11</v>
      </c>
      <c r="G804">
        <v>8255</v>
      </c>
      <c r="J804">
        <v>139</v>
      </c>
      <c r="L804">
        <v>8394</v>
      </c>
      <c r="M804">
        <v>2224</v>
      </c>
      <c r="Q804">
        <v>205</v>
      </c>
      <c r="S804">
        <v>2429</v>
      </c>
      <c r="T804">
        <v>6031</v>
      </c>
      <c r="U804">
        <v>5965</v>
      </c>
    </row>
    <row r="805" spans="1:21">
      <c r="A805" t="s">
        <v>4</v>
      </c>
      <c r="B805">
        <v>971034998</v>
      </c>
      <c r="C805" t="s">
        <v>112</v>
      </c>
      <c r="D805">
        <v>319180</v>
      </c>
      <c r="E805" t="str">
        <f t="shared" si="12"/>
        <v>Distribusjonsnett</v>
      </c>
      <c r="F805" t="s">
        <v>13</v>
      </c>
      <c r="G805">
        <v>13159</v>
      </c>
      <c r="J805">
        <v>351</v>
      </c>
      <c r="L805">
        <v>13510</v>
      </c>
      <c r="M805">
        <v>4897</v>
      </c>
      <c r="Q805">
        <v>430</v>
      </c>
      <c r="S805">
        <v>5327</v>
      </c>
      <c r="T805">
        <v>8262</v>
      </c>
      <c r="U805">
        <v>8183</v>
      </c>
    </row>
    <row r="806" spans="1:21">
      <c r="A806" t="s">
        <v>4</v>
      </c>
      <c r="B806">
        <v>971034998</v>
      </c>
      <c r="C806" t="s">
        <v>112</v>
      </c>
      <c r="D806">
        <v>319190</v>
      </c>
      <c r="E806" t="str">
        <f t="shared" si="12"/>
        <v>Distribusjonsnett</v>
      </c>
      <c r="F806" t="s">
        <v>14</v>
      </c>
      <c r="G806">
        <v>4682</v>
      </c>
      <c r="J806">
        <v>122</v>
      </c>
      <c r="L806">
        <v>4804</v>
      </c>
      <c r="M806">
        <v>1644</v>
      </c>
      <c r="Q806">
        <v>105</v>
      </c>
      <c r="S806">
        <v>1749</v>
      </c>
      <c r="T806">
        <v>3038</v>
      </c>
      <c r="U806">
        <v>3055</v>
      </c>
    </row>
    <row r="807" spans="1:21">
      <c r="A807" t="s">
        <v>4</v>
      </c>
      <c r="B807">
        <v>971034998</v>
      </c>
      <c r="C807" t="s">
        <v>112</v>
      </c>
      <c r="D807">
        <v>319200</v>
      </c>
      <c r="E807" t="str">
        <f t="shared" si="12"/>
        <v>Distribusjonsnett</v>
      </c>
      <c r="F807" t="s">
        <v>15</v>
      </c>
      <c r="G807">
        <v>29689</v>
      </c>
      <c r="J807">
        <v>1241</v>
      </c>
      <c r="L807">
        <v>30930</v>
      </c>
      <c r="M807">
        <v>16517</v>
      </c>
      <c r="Q807">
        <v>480</v>
      </c>
      <c r="S807">
        <v>16997</v>
      </c>
      <c r="T807">
        <v>13172</v>
      </c>
      <c r="U807">
        <v>13933</v>
      </c>
    </row>
    <row r="808" spans="1:21">
      <c r="A808" t="s">
        <v>4</v>
      </c>
      <c r="B808">
        <v>971034998</v>
      </c>
      <c r="C808" t="s">
        <v>112</v>
      </c>
      <c r="D808">
        <v>319220</v>
      </c>
      <c r="E808" t="str">
        <f t="shared" si="12"/>
        <v>Distribusjonsnett</v>
      </c>
      <c r="F808" t="s">
        <v>22</v>
      </c>
      <c r="G808">
        <v>2937</v>
      </c>
      <c r="L808">
        <v>2937</v>
      </c>
      <c r="M808">
        <v>888</v>
      </c>
      <c r="Q808">
        <v>97</v>
      </c>
      <c r="S808">
        <v>985</v>
      </c>
      <c r="T808">
        <v>2049</v>
      </c>
      <c r="U808">
        <v>1952</v>
      </c>
    </row>
    <row r="809" spans="1:21">
      <c r="A809" t="s">
        <v>4</v>
      </c>
      <c r="B809">
        <v>971034998</v>
      </c>
      <c r="C809" t="s">
        <v>112</v>
      </c>
      <c r="D809">
        <v>319240</v>
      </c>
      <c r="E809" t="str">
        <f t="shared" si="12"/>
        <v>Distribusjonsnett</v>
      </c>
      <c r="F809" t="s">
        <v>55</v>
      </c>
      <c r="M809">
        <v>0</v>
      </c>
      <c r="S809">
        <v>0</v>
      </c>
      <c r="T809">
        <v>0</v>
      </c>
      <c r="U809">
        <v>0</v>
      </c>
    </row>
    <row r="810" spans="1:21">
      <c r="A810" t="s">
        <v>4</v>
      </c>
      <c r="B810">
        <v>971034998</v>
      </c>
      <c r="C810" t="s">
        <v>112</v>
      </c>
      <c r="D810">
        <v>319250</v>
      </c>
      <c r="E810" t="str">
        <f t="shared" si="12"/>
        <v>Distribusjonsnett</v>
      </c>
      <c r="F810" t="s">
        <v>18</v>
      </c>
      <c r="G810">
        <v>67593</v>
      </c>
      <c r="J810">
        <v>2306</v>
      </c>
      <c r="L810">
        <v>69899</v>
      </c>
      <c r="M810">
        <v>31467</v>
      </c>
      <c r="Q810">
        <v>1451</v>
      </c>
      <c r="S810">
        <v>32918</v>
      </c>
      <c r="T810">
        <v>36126</v>
      </c>
      <c r="U810">
        <v>36981</v>
      </c>
    </row>
    <row r="811" spans="1:21">
      <c r="A811" t="s">
        <v>4</v>
      </c>
      <c r="B811">
        <v>971034998</v>
      </c>
      <c r="C811" t="s">
        <v>112</v>
      </c>
      <c r="D811">
        <v>319270</v>
      </c>
      <c r="E811" t="str">
        <f t="shared" si="12"/>
        <v>Sum Nettvirksomhet</v>
      </c>
      <c r="F811" t="s">
        <v>19</v>
      </c>
      <c r="G811">
        <v>75425</v>
      </c>
      <c r="J811">
        <v>2306</v>
      </c>
      <c r="L811">
        <v>77731</v>
      </c>
      <c r="M811">
        <v>35681</v>
      </c>
      <c r="Q811">
        <v>1609</v>
      </c>
      <c r="S811">
        <v>37290</v>
      </c>
      <c r="T811">
        <v>39744</v>
      </c>
      <c r="U811">
        <v>40441</v>
      </c>
    </row>
    <row r="812" spans="1:21">
      <c r="A812" t="s">
        <v>4</v>
      </c>
      <c r="B812">
        <v>971029102</v>
      </c>
      <c r="C812" t="s">
        <v>113</v>
      </c>
      <c r="D812">
        <v>319150</v>
      </c>
      <c r="E812" t="str">
        <f t="shared" si="12"/>
        <v>Distribusjonsnett</v>
      </c>
      <c r="F812" t="s">
        <v>10</v>
      </c>
      <c r="G812">
        <v>13725</v>
      </c>
      <c r="J812">
        <v>2</v>
      </c>
      <c r="L812">
        <v>13727</v>
      </c>
      <c r="M812">
        <v>4043</v>
      </c>
      <c r="Q812">
        <v>458</v>
      </c>
      <c r="S812">
        <v>4501</v>
      </c>
      <c r="T812">
        <v>9682</v>
      </c>
      <c r="U812">
        <v>9226</v>
      </c>
    </row>
    <row r="813" spans="1:21">
      <c r="A813" t="s">
        <v>4</v>
      </c>
      <c r="B813">
        <v>971029102</v>
      </c>
      <c r="C813" t="s">
        <v>113</v>
      </c>
      <c r="D813">
        <v>319160</v>
      </c>
      <c r="E813" t="str">
        <f t="shared" si="12"/>
        <v>Distribusjonsnett</v>
      </c>
      <c r="F813" t="s">
        <v>11</v>
      </c>
      <c r="G813">
        <v>19636</v>
      </c>
      <c r="J813">
        <v>616</v>
      </c>
      <c r="L813">
        <v>20252</v>
      </c>
      <c r="M813">
        <v>4950</v>
      </c>
      <c r="Q813">
        <v>675</v>
      </c>
      <c r="S813">
        <v>5625</v>
      </c>
      <c r="T813">
        <v>14686</v>
      </c>
      <c r="U813">
        <v>14627</v>
      </c>
    </row>
    <row r="814" spans="1:21">
      <c r="A814" t="s">
        <v>4</v>
      </c>
      <c r="B814">
        <v>971029102</v>
      </c>
      <c r="C814" t="s">
        <v>113</v>
      </c>
      <c r="D814">
        <v>319180</v>
      </c>
      <c r="E814" t="str">
        <f t="shared" si="12"/>
        <v>Distribusjonsnett</v>
      </c>
      <c r="F814" t="s">
        <v>13</v>
      </c>
      <c r="G814">
        <v>12132</v>
      </c>
      <c r="J814">
        <v>357</v>
      </c>
      <c r="L814">
        <v>12489</v>
      </c>
      <c r="M814">
        <v>3547</v>
      </c>
      <c r="Q814">
        <v>416</v>
      </c>
      <c r="S814">
        <v>3963</v>
      </c>
      <c r="T814">
        <v>8585</v>
      </c>
      <c r="U814">
        <v>8526</v>
      </c>
    </row>
    <row r="815" spans="1:21">
      <c r="A815" t="s">
        <v>4</v>
      </c>
      <c r="B815">
        <v>971029102</v>
      </c>
      <c r="C815" t="s">
        <v>113</v>
      </c>
      <c r="D815">
        <v>319190</v>
      </c>
      <c r="E815" t="str">
        <f t="shared" si="12"/>
        <v>Distribusjonsnett</v>
      </c>
      <c r="F815" t="s">
        <v>14</v>
      </c>
      <c r="G815">
        <v>333</v>
      </c>
      <c r="L815">
        <v>333</v>
      </c>
      <c r="M815">
        <v>166</v>
      </c>
      <c r="Q815">
        <v>11</v>
      </c>
      <c r="S815">
        <v>177</v>
      </c>
      <c r="T815">
        <v>167</v>
      </c>
      <c r="U815">
        <v>156</v>
      </c>
    </row>
    <row r="816" spans="1:21">
      <c r="A816" t="s">
        <v>4</v>
      </c>
      <c r="B816">
        <v>971029102</v>
      </c>
      <c r="C816" t="s">
        <v>113</v>
      </c>
      <c r="D816">
        <v>319200</v>
      </c>
      <c r="E816" t="str">
        <f t="shared" si="12"/>
        <v>Distribusjonsnett</v>
      </c>
      <c r="F816" t="s">
        <v>15</v>
      </c>
      <c r="G816">
        <v>8907</v>
      </c>
      <c r="J816">
        <v>192</v>
      </c>
      <c r="L816">
        <v>9099</v>
      </c>
      <c r="M816">
        <v>2108</v>
      </c>
      <c r="Q816">
        <v>303</v>
      </c>
      <c r="S816">
        <v>2411</v>
      </c>
      <c r="T816">
        <v>6799</v>
      </c>
      <c r="U816">
        <v>6688</v>
      </c>
    </row>
    <row r="817" spans="1:21">
      <c r="A817" t="s">
        <v>4</v>
      </c>
      <c r="B817">
        <v>971029102</v>
      </c>
      <c r="C817" t="s">
        <v>113</v>
      </c>
      <c r="D817">
        <v>319250</v>
      </c>
      <c r="E817" t="str">
        <f t="shared" si="12"/>
        <v>Distribusjonsnett</v>
      </c>
      <c r="F817" t="s">
        <v>18</v>
      </c>
      <c r="G817">
        <v>54733</v>
      </c>
      <c r="J817">
        <v>1167</v>
      </c>
      <c r="L817">
        <v>55900</v>
      </c>
      <c r="M817">
        <v>14814</v>
      </c>
      <c r="Q817">
        <v>1863</v>
      </c>
      <c r="S817">
        <v>16677</v>
      </c>
      <c r="T817">
        <v>39919</v>
      </c>
      <c r="U817">
        <v>39223</v>
      </c>
    </row>
    <row r="818" spans="1:21">
      <c r="A818" t="s">
        <v>4</v>
      </c>
      <c r="B818">
        <v>971029102</v>
      </c>
      <c r="C818" t="s">
        <v>113</v>
      </c>
      <c r="D818">
        <v>319270</v>
      </c>
      <c r="E818" t="str">
        <f t="shared" si="12"/>
        <v>Sum Nettvirksomhet</v>
      </c>
      <c r="F818" t="s">
        <v>19</v>
      </c>
      <c r="G818">
        <v>54733</v>
      </c>
      <c r="J818">
        <v>1167</v>
      </c>
      <c r="L818">
        <v>55900</v>
      </c>
      <c r="M818">
        <v>14814</v>
      </c>
      <c r="Q818">
        <v>1863</v>
      </c>
      <c r="S818">
        <v>16677</v>
      </c>
      <c r="T818">
        <v>39919</v>
      </c>
      <c r="U818">
        <v>39223</v>
      </c>
    </row>
    <row r="819" spans="1:21">
      <c r="A819" t="s">
        <v>4</v>
      </c>
      <c r="B819">
        <v>916501420</v>
      </c>
      <c r="C819" t="s">
        <v>114</v>
      </c>
      <c r="D819">
        <v>319060</v>
      </c>
      <c r="E819" t="str">
        <f t="shared" si="12"/>
        <v>Regionalnett</v>
      </c>
      <c r="F819" t="s">
        <v>6</v>
      </c>
      <c r="G819">
        <v>768</v>
      </c>
      <c r="L819">
        <v>768</v>
      </c>
      <c r="M819">
        <v>648</v>
      </c>
      <c r="Q819">
        <v>22</v>
      </c>
      <c r="S819">
        <v>670</v>
      </c>
      <c r="T819">
        <v>120</v>
      </c>
      <c r="U819">
        <v>98</v>
      </c>
    </row>
    <row r="820" spans="1:21">
      <c r="A820" t="s">
        <v>4</v>
      </c>
      <c r="B820">
        <v>916501420</v>
      </c>
      <c r="C820" t="s">
        <v>114</v>
      </c>
      <c r="D820">
        <v>319090</v>
      </c>
      <c r="E820" t="str">
        <f t="shared" si="12"/>
        <v>Regionalnett</v>
      </c>
      <c r="F820" t="s">
        <v>8</v>
      </c>
      <c r="G820">
        <v>6665</v>
      </c>
      <c r="L820">
        <v>6665</v>
      </c>
      <c r="M820">
        <v>1180</v>
      </c>
      <c r="Q820">
        <v>191</v>
      </c>
      <c r="S820">
        <v>1371</v>
      </c>
      <c r="T820">
        <v>5485</v>
      </c>
      <c r="U820">
        <v>5294</v>
      </c>
    </row>
    <row r="821" spans="1:21">
      <c r="A821" t="s">
        <v>4</v>
      </c>
      <c r="B821">
        <v>916501420</v>
      </c>
      <c r="C821" t="s">
        <v>114</v>
      </c>
      <c r="D821">
        <v>319130</v>
      </c>
      <c r="E821" t="str">
        <f t="shared" si="12"/>
        <v>Regionalnett</v>
      </c>
      <c r="F821" t="s">
        <v>9</v>
      </c>
      <c r="G821">
        <v>7433</v>
      </c>
      <c r="L821">
        <v>7433</v>
      </c>
      <c r="M821">
        <v>1828</v>
      </c>
      <c r="Q821">
        <v>213</v>
      </c>
      <c r="S821">
        <v>2041</v>
      </c>
      <c r="T821">
        <v>5605</v>
      </c>
      <c r="U821">
        <v>5392</v>
      </c>
    </row>
    <row r="822" spans="1:21">
      <c r="A822" t="s">
        <v>4</v>
      </c>
      <c r="B822">
        <v>916501420</v>
      </c>
      <c r="C822" t="s">
        <v>114</v>
      </c>
      <c r="D822">
        <v>319150</v>
      </c>
      <c r="E822" t="str">
        <f t="shared" si="12"/>
        <v>Distribusjonsnett</v>
      </c>
      <c r="F822" t="s">
        <v>10</v>
      </c>
      <c r="G822">
        <v>62865</v>
      </c>
      <c r="J822">
        <v>6204</v>
      </c>
      <c r="L822">
        <v>69069</v>
      </c>
      <c r="M822">
        <v>27011</v>
      </c>
      <c r="Q822">
        <v>1973</v>
      </c>
      <c r="S822">
        <v>28984</v>
      </c>
      <c r="T822">
        <v>35854</v>
      </c>
      <c r="U822">
        <v>40085</v>
      </c>
    </row>
    <row r="823" spans="1:21">
      <c r="A823" t="s">
        <v>4</v>
      </c>
      <c r="B823">
        <v>916501420</v>
      </c>
      <c r="C823" t="s">
        <v>114</v>
      </c>
      <c r="D823">
        <v>319160</v>
      </c>
      <c r="E823" t="str">
        <f t="shared" si="12"/>
        <v>Distribusjonsnett</v>
      </c>
      <c r="F823" t="s">
        <v>11</v>
      </c>
      <c r="G823">
        <v>5398</v>
      </c>
      <c r="J823">
        <v>4506</v>
      </c>
      <c r="L823">
        <v>9904</v>
      </c>
      <c r="M823">
        <v>1403</v>
      </c>
      <c r="Q823">
        <v>283</v>
      </c>
      <c r="S823">
        <v>1686</v>
      </c>
      <c r="T823">
        <v>3995</v>
      </c>
      <c r="U823">
        <v>8218</v>
      </c>
    </row>
    <row r="824" spans="1:21">
      <c r="A824" t="s">
        <v>4</v>
      </c>
      <c r="B824">
        <v>916501420</v>
      </c>
      <c r="C824" t="s">
        <v>114</v>
      </c>
      <c r="D824">
        <v>319170</v>
      </c>
      <c r="E824" t="str">
        <f t="shared" si="12"/>
        <v>Distribusjonsnett</v>
      </c>
      <c r="F824" t="s">
        <v>12</v>
      </c>
      <c r="G824">
        <v>4484</v>
      </c>
      <c r="L824">
        <v>4484</v>
      </c>
      <c r="M824">
        <v>2078</v>
      </c>
      <c r="Q824">
        <v>128</v>
      </c>
      <c r="S824">
        <v>2206</v>
      </c>
      <c r="T824">
        <v>2406</v>
      </c>
      <c r="U824">
        <v>2278</v>
      </c>
    </row>
    <row r="825" spans="1:21">
      <c r="A825" t="s">
        <v>4</v>
      </c>
      <c r="B825">
        <v>916501420</v>
      </c>
      <c r="C825" t="s">
        <v>114</v>
      </c>
      <c r="D825">
        <v>319180</v>
      </c>
      <c r="E825" t="str">
        <f t="shared" ref="E825:E879" si="13">IF(D825&lt;319060,"Sentralnett",IF(D825&lt;319150,"Regionalnett",IF(D825&lt;319270,"Distribusjonsnett",IF(D825&gt;=319270,"Sum Nettvirksomhet",0))))</f>
        <v>Distribusjonsnett</v>
      </c>
      <c r="F825" t="s">
        <v>13</v>
      </c>
      <c r="G825">
        <v>18911</v>
      </c>
      <c r="J825">
        <v>4930</v>
      </c>
      <c r="L825">
        <v>23841</v>
      </c>
      <c r="M825">
        <v>7101</v>
      </c>
      <c r="Q825">
        <v>954</v>
      </c>
      <c r="S825">
        <v>8055</v>
      </c>
      <c r="T825">
        <v>11810</v>
      </c>
      <c r="U825">
        <v>15786</v>
      </c>
    </row>
    <row r="826" spans="1:21">
      <c r="A826" t="s">
        <v>4</v>
      </c>
      <c r="B826">
        <v>916501420</v>
      </c>
      <c r="C826" t="s">
        <v>114</v>
      </c>
      <c r="D826">
        <v>319190</v>
      </c>
      <c r="E826" t="str">
        <f t="shared" si="13"/>
        <v>Distribusjonsnett</v>
      </c>
      <c r="F826" t="s">
        <v>14</v>
      </c>
      <c r="G826">
        <v>8491</v>
      </c>
      <c r="J826">
        <v>868</v>
      </c>
      <c r="L826">
        <v>9359</v>
      </c>
      <c r="M826">
        <v>3555</v>
      </c>
      <c r="Q826">
        <v>290</v>
      </c>
      <c r="S826">
        <v>3845</v>
      </c>
      <c r="T826">
        <v>4936</v>
      </c>
      <c r="U826">
        <v>5514</v>
      </c>
    </row>
    <row r="827" spans="1:21">
      <c r="A827" t="s">
        <v>4</v>
      </c>
      <c r="B827">
        <v>916501420</v>
      </c>
      <c r="C827" t="s">
        <v>114</v>
      </c>
      <c r="D827">
        <v>319200</v>
      </c>
      <c r="E827" t="str">
        <f t="shared" si="13"/>
        <v>Distribusjonsnett</v>
      </c>
      <c r="F827" t="s">
        <v>15</v>
      </c>
      <c r="G827">
        <v>10548</v>
      </c>
      <c r="J827">
        <v>2089</v>
      </c>
      <c r="L827">
        <v>12637</v>
      </c>
      <c r="M827">
        <v>4511</v>
      </c>
      <c r="Q827">
        <v>421</v>
      </c>
      <c r="S827">
        <v>4932</v>
      </c>
      <c r="T827">
        <v>6037</v>
      </c>
      <c r="U827">
        <v>7705</v>
      </c>
    </row>
    <row r="828" spans="1:21">
      <c r="A828" t="s">
        <v>4</v>
      </c>
      <c r="B828">
        <v>916501420</v>
      </c>
      <c r="C828" t="s">
        <v>114</v>
      </c>
      <c r="D828">
        <v>319250</v>
      </c>
      <c r="E828" t="str">
        <f t="shared" si="13"/>
        <v>Distribusjonsnett</v>
      </c>
      <c r="F828" t="s">
        <v>18</v>
      </c>
      <c r="G828">
        <v>110697</v>
      </c>
      <c r="J828">
        <v>18597</v>
      </c>
      <c r="L828">
        <v>129294</v>
      </c>
      <c r="M828">
        <v>45659</v>
      </c>
      <c r="Q828">
        <v>4049</v>
      </c>
      <c r="S828">
        <v>49708</v>
      </c>
      <c r="T828">
        <v>65038</v>
      </c>
      <c r="U828">
        <v>79586</v>
      </c>
    </row>
    <row r="829" spans="1:21">
      <c r="A829" t="s">
        <v>4</v>
      </c>
      <c r="B829">
        <v>916501420</v>
      </c>
      <c r="C829" t="s">
        <v>114</v>
      </c>
      <c r="D829">
        <v>319270</v>
      </c>
      <c r="E829" t="str">
        <f t="shared" si="13"/>
        <v>Sum Nettvirksomhet</v>
      </c>
      <c r="F829" t="s">
        <v>19</v>
      </c>
      <c r="G829">
        <v>118130</v>
      </c>
      <c r="J829">
        <v>18597</v>
      </c>
      <c r="L829">
        <v>136727</v>
      </c>
      <c r="M829">
        <v>47487</v>
      </c>
      <c r="Q829">
        <v>4262</v>
      </c>
      <c r="S829">
        <v>51749</v>
      </c>
      <c r="T829">
        <v>70643</v>
      </c>
      <c r="U829">
        <v>84978</v>
      </c>
    </row>
    <row r="830" spans="1:21">
      <c r="A830" t="s">
        <v>4</v>
      </c>
      <c r="B830">
        <v>919763159</v>
      </c>
      <c r="C830" t="s">
        <v>115</v>
      </c>
      <c r="D830">
        <v>319060</v>
      </c>
      <c r="E830" t="str">
        <f t="shared" si="13"/>
        <v>Regionalnett</v>
      </c>
      <c r="F830" t="s">
        <v>6</v>
      </c>
      <c r="G830">
        <v>147</v>
      </c>
      <c r="L830">
        <v>147</v>
      </c>
      <c r="M830">
        <v>147</v>
      </c>
      <c r="S830">
        <v>147</v>
      </c>
      <c r="T830">
        <v>0</v>
      </c>
      <c r="U830">
        <v>0</v>
      </c>
    </row>
    <row r="831" spans="1:21">
      <c r="A831" t="s">
        <v>4</v>
      </c>
      <c r="B831">
        <v>919763159</v>
      </c>
      <c r="C831" t="s">
        <v>115</v>
      </c>
      <c r="D831">
        <v>319090</v>
      </c>
      <c r="E831" t="str">
        <f t="shared" si="13"/>
        <v>Regionalnett</v>
      </c>
      <c r="F831" t="s">
        <v>8</v>
      </c>
      <c r="G831">
        <v>1692</v>
      </c>
      <c r="L831">
        <v>1692</v>
      </c>
      <c r="M831">
        <v>1692</v>
      </c>
      <c r="S831">
        <v>1692</v>
      </c>
      <c r="T831">
        <v>0</v>
      </c>
      <c r="U831">
        <v>0</v>
      </c>
    </row>
    <row r="832" spans="1:21">
      <c r="A832" t="s">
        <v>4</v>
      </c>
      <c r="B832">
        <v>919763159</v>
      </c>
      <c r="C832" t="s">
        <v>115</v>
      </c>
      <c r="D832">
        <v>319130</v>
      </c>
      <c r="E832" t="str">
        <f t="shared" si="13"/>
        <v>Regionalnett</v>
      </c>
      <c r="F832" t="s">
        <v>9</v>
      </c>
      <c r="G832">
        <v>1839</v>
      </c>
      <c r="L832">
        <v>1839</v>
      </c>
      <c r="M832">
        <v>1839</v>
      </c>
      <c r="S832">
        <v>1839</v>
      </c>
      <c r="T832">
        <v>0</v>
      </c>
      <c r="U832">
        <v>0</v>
      </c>
    </row>
    <row r="833" spans="1:21">
      <c r="A833" t="s">
        <v>4</v>
      </c>
      <c r="B833">
        <v>919763159</v>
      </c>
      <c r="C833" t="s">
        <v>115</v>
      </c>
      <c r="D833">
        <v>319150</v>
      </c>
      <c r="E833" t="str">
        <f t="shared" si="13"/>
        <v>Distribusjonsnett</v>
      </c>
      <c r="F833" t="s">
        <v>10</v>
      </c>
      <c r="G833">
        <v>11494</v>
      </c>
      <c r="J833">
        <v>1890</v>
      </c>
      <c r="L833">
        <v>13384</v>
      </c>
      <c r="M833">
        <v>7303</v>
      </c>
      <c r="Q833">
        <v>352</v>
      </c>
      <c r="S833">
        <v>7655</v>
      </c>
      <c r="T833">
        <v>4191</v>
      </c>
      <c r="U833">
        <v>5729</v>
      </c>
    </row>
    <row r="834" spans="1:21">
      <c r="A834" t="s">
        <v>4</v>
      </c>
      <c r="B834">
        <v>919763159</v>
      </c>
      <c r="C834" t="s">
        <v>115</v>
      </c>
      <c r="D834">
        <v>319180</v>
      </c>
      <c r="E834" t="str">
        <f t="shared" si="13"/>
        <v>Distribusjonsnett</v>
      </c>
      <c r="F834" t="s">
        <v>13</v>
      </c>
      <c r="G834">
        <v>366</v>
      </c>
      <c r="J834">
        <v>35</v>
      </c>
      <c r="L834">
        <v>401</v>
      </c>
      <c r="M834">
        <v>177</v>
      </c>
      <c r="Q834">
        <v>16</v>
      </c>
      <c r="S834">
        <v>193</v>
      </c>
      <c r="T834">
        <v>189</v>
      </c>
      <c r="U834">
        <v>208</v>
      </c>
    </row>
    <row r="835" spans="1:21">
      <c r="A835" t="s">
        <v>4</v>
      </c>
      <c r="B835">
        <v>919763159</v>
      </c>
      <c r="C835" t="s">
        <v>115</v>
      </c>
      <c r="D835">
        <v>319190</v>
      </c>
      <c r="E835" t="str">
        <f t="shared" si="13"/>
        <v>Distribusjonsnett</v>
      </c>
      <c r="F835" t="s">
        <v>14</v>
      </c>
      <c r="G835">
        <v>22980</v>
      </c>
      <c r="J835">
        <v>1383</v>
      </c>
      <c r="L835">
        <v>24363</v>
      </c>
      <c r="M835">
        <v>5797</v>
      </c>
      <c r="Q835">
        <v>716</v>
      </c>
      <c r="S835">
        <v>6513</v>
      </c>
      <c r="T835">
        <v>17183</v>
      </c>
      <c r="U835">
        <v>17850</v>
      </c>
    </row>
    <row r="836" spans="1:21">
      <c r="A836" t="s">
        <v>4</v>
      </c>
      <c r="B836">
        <v>919763159</v>
      </c>
      <c r="C836" t="s">
        <v>115</v>
      </c>
      <c r="D836">
        <v>319250</v>
      </c>
      <c r="E836" t="str">
        <f t="shared" si="13"/>
        <v>Distribusjonsnett</v>
      </c>
      <c r="F836" t="s">
        <v>18</v>
      </c>
      <c r="G836">
        <v>34840</v>
      </c>
      <c r="J836">
        <v>3308</v>
      </c>
      <c r="L836">
        <v>38148</v>
      </c>
      <c r="M836">
        <v>13277</v>
      </c>
      <c r="Q836">
        <v>1084</v>
      </c>
      <c r="S836">
        <v>14361</v>
      </c>
      <c r="T836">
        <v>21563</v>
      </c>
      <c r="U836">
        <v>23787</v>
      </c>
    </row>
    <row r="837" spans="1:21">
      <c r="A837" t="s">
        <v>4</v>
      </c>
      <c r="B837">
        <v>919763159</v>
      </c>
      <c r="C837" t="s">
        <v>115</v>
      </c>
      <c r="D837">
        <v>319270</v>
      </c>
      <c r="E837" t="str">
        <f t="shared" si="13"/>
        <v>Sum Nettvirksomhet</v>
      </c>
      <c r="F837" t="s">
        <v>19</v>
      </c>
      <c r="G837">
        <v>36679</v>
      </c>
      <c r="J837">
        <v>3308</v>
      </c>
      <c r="L837">
        <v>39987</v>
      </c>
      <c r="M837">
        <v>15116</v>
      </c>
      <c r="Q837">
        <v>1084</v>
      </c>
      <c r="S837">
        <v>16200</v>
      </c>
      <c r="T837">
        <v>21563</v>
      </c>
      <c r="U837">
        <v>23787</v>
      </c>
    </row>
    <row r="838" spans="1:21">
      <c r="A838" t="s">
        <v>4</v>
      </c>
      <c r="B838">
        <v>979918224</v>
      </c>
      <c r="C838" t="s">
        <v>116</v>
      </c>
      <c r="D838">
        <v>319100</v>
      </c>
      <c r="E838" t="str">
        <f t="shared" si="13"/>
        <v>Regionalnett</v>
      </c>
      <c r="F838" t="s">
        <v>22</v>
      </c>
      <c r="H838">
        <v>7745</v>
      </c>
      <c r="L838">
        <v>7745</v>
      </c>
      <c r="N838">
        <v>710</v>
      </c>
      <c r="Q838">
        <v>310</v>
      </c>
      <c r="S838">
        <v>1020</v>
      </c>
      <c r="U838">
        <v>6725</v>
      </c>
    </row>
    <row r="839" spans="1:21">
      <c r="A839" t="s">
        <v>4</v>
      </c>
      <c r="B839">
        <v>979918224</v>
      </c>
      <c r="C839" t="s">
        <v>116</v>
      </c>
      <c r="D839">
        <v>319130</v>
      </c>
      <c r="E839" t="str">
        <f t="shared" si="13"/>
        <v>Regionalnett</v>
      </c>
      <c r="F839" t="s">
        <v>9</v>
      </c>
      <c r="H839">
        <v>7745</v>
      </c>
      <c r="L839">
        <v>7745</v>
      </c>
      <c r="N839">
        <v>710</v>
      </c>
      <c r="Q839">
        <v>310</v>
      </c>
      <c r="S839">
        <v>1020</v>
      </c>
      <c r="U839">
        <v>6725</v>
      </c>
    </row>
    <row r="840" spans="1:21">
      <c r="A840" t="s">
        <v>4</v>
      </c>
      <c r="B840">
        <v>979918224</v>
      </c>
      <c r="C840" t="s">
        <v>116</v>
      </c>
      <c r="D840">
        <v>319150</v>
      </c>
      <c r="E840" t="str">
        <f t="shared" si="13"/>
        <v>Distribusjonsnett</v>
      </c>
      <c r="F840" t="s">
        <v>10</v>
      </c>
      <c r="G840">
        <v>550</v>
      </c>
      <c r="L840">
        <v>550</v>
      </c>
      <c r="M840">
        <v>268</v>
      </c>
      <c r="Q840">
        <v>16</v>
      </c>
      <c r="S840">
        <v>284</v>
      </c>
      <c r="T840">
        <v>282</v>
      </c>
      <c r="U840">
        <v>266</v>
      </c>
    </row>
    <row r="841" spans="1:21">
      <c r="A841" t="s">
        <v>4</v>
      </c>
      <c r="B841">
        <v>979918224</v>
      </c>
      <c r="C841" t="s">
        <v>116</v>
      </c>
      <c r="D841">
        <v>319160</v>
      </c>
      <c r="E841" t="str">
        <f t="shared" si="13"/>
        <v>Distribusjonsnett</v>
      </c>
      <c r="F841" t="s">
        <v>11</v>
      </c>
      <c r="G841">
        <v>40029</v>
      </c>
      <c r="L841">
        <v>40029</v>
      </c>
      <c r="M841">
        <v>3126</v>
      </c>
      <c r="Q841">
        <v>1144</v>
      </c>
      <c r="S841">
        <v>4270</v>
      </c>
      <c r="T841">
        <v>36903</v>
      </c>
      <c r="U841">
        <v>35759</v>
      </c>
    </row>
    <row r="842" spans="1:21">
      <c r="A842" t="s">
        <v>4</v>
      </c>
      <c r="B842">
        <v>979918224</v>
      </c>
      <c r="C842" t="s">
        <v>116</v>
      </c>
      <c r="D842">
        <v>319180</v>
      </c>
      <c r="E842" t="str">
        <f t="shared" si="13"/>
        <v>Distribusjonsnett</v>
      </c>
      <c r="F842" t="s">
        <v>13</v>
      </c>
      <c r="G842">
        <v>10657</v>
      </c>
      <c r="H842">
        <v>-7745</v>
      </c>
      <c r="J842">
        <v>676</v>
      </c>
      <c r="L842">
        <v>3588</v>
      </c>
      <c r="M842">
        <v>1178</v>
      </c>
      <c r="N842">
        <v>-710</v>
      </c>
      <c r="Q842">
        <v>144</v>
      </c>
      <c r="S842">
        <v>612</v>
      </c>
      <c r="T842">
        <v>9479</v>
      </c>
      <c r="U842">
        <v>2976</v>
      </c>
    </row>
    <row r="843" spans="1:21">
      <c r="A843" t="s">
        <v>4</v>
      </c>
      <c r="B843">
        <v>979918224</v>
      </c>
      <c r="C843" t="s">
        <v>116</v>
      </c>
      <c r="D843">
        <v>319190</v>
      </c>
      <c r="E843" t="str">
        <f t="shared" si="13"/>
        <v>Distribusjonsnett</v>
      </c>
      <c r="F843" t="s">
        <v>14</v>
      </c>
      <c r="G843">
        <v>1002</v>
      </c>
      <c r="J843">
        <v>1</v>
      </c>
      <c r="L843">
        <v>1003</v>
      </c>
      <c r="M843">
        <v>394</v>
      </c>
      <c r="Q843">
        <v>27</v>
      </c>
      <c r="S843">
        <v>421</v>
      </c>
      <c r="T843">
        <v>608</v>
      </c>
      <c r="U843">
        <v>582</v>
      </c>
    </row>
    <row r="844" spans="1:21">
      <c r="A844" t="s">
        <v>4</v>
      </c>
      <c r="B844">
        <v>979918224</v>
      </c>
      <c r="C844" t="s">
        <v>116</v>
      </c>
      <c r="D844">
        <v>319200</v>
      </c>
      <c r="E844" t="str">
        <f t="shared" si="13"/>
        <v>Distribusjonsnett</v>
      </c>
      <c r="F844" t="s">
        <v>15</v>
      </c>
      <c r="G844">
        <v>4416</v>
      </c>
      <c r="J844">
        <v>568</v>
      </c>
      <c r="L844">
        <v>4984</v>
      </c>
      <c r="M844">
        <v>1141</v>
      </c>
      <c r="Q844">
        <v>166</v>
      </c>
      <c r="S844">
        <v>1307</v>
      </c>
      <c r="T844">
        <v>3275</v>
      </c>
      <c r="U844">
        <v>3677</v>
      </c>
    </row>
    <row r="845" spans="1:21">
      <c r="A845" t="s">
        <v>4</v>
      </c>
      <c r="B845">
        <v>979918224</v>
      </c>
      <c r="C845" t="s">
        <v>116</v>
      </c>
      <c r="D845">
        <v>319250</v>
      </c>
      <c r="E845" t="str">
        <f t="shared" si="13"/>
        <v>Distribusjonsnett</v>
      </c>
      <c r="F845" t="s">
        <v>18</v>
      </c>
      <c r="G845">
        <v>56654</v>
      </c>
      <c r="H845">
        <v>-7745</v>
      </c>
      <c r="J845">
        <v>1245</v>
      </c>
      <c r="L845">
        <v>50154</v>
      </c>
      <c r="M845">
        <v>6107</v>
      </c>
      <c r="N845">
        <v>-710</v>
      </c>
      <c r="Q845">
        <v>1497</v>
      </c>
      <c r="S845">
        <v>6894</v>
      </c>
      <c r="T845">
        <v>50547</v>
      </c>
      <c r="U845">
        <v>43260</v>
      </c>
    </row>
    <row r="846" spans="1:21">
      <c r="A846" t="s">
        <v>4</v>
      </c>
      <c r="B846">
        <v>979918224</v>
      </c>
      <c r="C846" t="s">
        <v>116</v>
      </c>
      <c r="D846">
        <v>319270</v>
      </c>
      <c r="E846" t="str">
        <f t="shared" si="13"/>
        <v>Sum Nettvirksomhet</v>
      </c>
      <c r="F846" t="s">
        <v>19</v>
      </c>
      <c r="G846">
        <v>56654</v>
      </c>
      <c r="H846">
        <v>0</v>
      </c>
      <c r="J846">
        <v>1245</v>
      </c>
      <c r="L846">
        <v>57899</v>
      </c>
      <c r="M846">
        <v>6107</v>
      </c>
      <c r="N846">
        <v>0</v>
      </c>
      <c r="Q846">
        <v>1807</v>
      </c>
      <c r="S846">
        <v>7914</v>
      </c>
      <c r="T846">
        <v>50547</v>
      </c>
      <c r="U846">
        <v>49985</v>
      </c>
    </row>
    <row r="847" spans="1:21">
      <c r="A847" t="s">
        <v>4</v>
      </c>
      <c r="B847">
        <v>997712099</v>
      </c>
      <c r="C847" t="s">
        <v>117</v>
      </c>
      <c r="D847">
        <v>319150</v>
      </c>
      <c r="E847" t="str">
        <f t="shared" si="13"/>
        <v>Distribusjonsnett</v>
      </c>
      <c r="F847" t="s">
        <v>10</v>
      </c>
      <c r="G847">
        <v>1547</v>
      </c>
      <c r="L847">
        <v>1547</v>
      </c>
      <c r="M847">
        <v>516</v>
      </c>
      <c r="Q847">
        <v>48</v>
      </c>
      <c r="S847">
        <v>564</v>
      </c>
      <c r="T847">
        <v>1031</v>
      </c>
      <c r="U847">
        <v>983</v>
      </c>
    </row>
    <row r="848" spans="1:21">
      <c r="A848" t="s">
        <v>4</v>
      </c>
      <c r="B848">
        <v>997712099</v>
      </c>
      <c r="C848" t="s">
        <v>117</v>
      </c>
      <c r="D848">
        <v>319160</v>
      </c>
      <c r="E848" t="str">
        <f t="shared" si="13"/>
        <v>Distribusjonsnett</v>
      </c>
      <c r="F848" t="s">
        <v>11</v>
      </c>
      <c r="G848">
        <v>15847</v>
      </c>
      <c r="J848">
        <v>154</v>
      </c>
      <c r="L848">
        <v>16001</v>
      </c>
      <c r="M848">
        <v>3684</v>
      </c>
      <c r="Q848">
        <v>362</v>
      </c>
      <c r="S848">
        <v>4046</v>
      </c>
      <c r="T848">
        <v>12163</v>
      </c>
      <c r="U848">
        <v>11955</v>
      </c>
    </row>
    <row r="849" spans="1:21">
      <c r="A849" t="s">
        <v>4</v>
      </c>
      <c r="B849">
        <v>997712099</v>
      </c>
      <c r="C849" t="s">
        <v>117</v>
      </c>
      <c r="D849">
        <v>319180</v>
      </c>
      <c r="E849" t="str">
        <f t="shared" si="13"/>
        <v>Distribusjonsnett</v>
      </c>
      <c r="F849" t="s">
        <v>13</v>
      </c>
      <c r="G849">
        <v>11391</v>
      </c>
      <c r="J849">
        <v>426</v>
      </c>
      <c r="L849">
        <v>11817</v>
      </c>
      <c r="M849">
        <v>3913</v>
      </c>
      <c r="Q849">
        <v>390</v>
      </c>
      <c r="S849">
        <v>4303</v>
      </c>
      <c r="T849">
        <v>7478</v>
      </c>
      <c r="U849">
        <v>7514</v>
      </c>
    </row>
    <row r="850" spans="1:21">
      <c r="A850" t="s">
        <v>4</v>
      </c>
      <c r="B850">
        <v>997712099</v>
      </c>
      <c r="C850" t="s">
        <v>117</v>
      </c>
      <c r="D850">
        <v>319190</v>
      </c>
      <c r="E850" t="str">
        <f t="shared" si="13"/>
        <v>Distribusjonsnett</v>
      </c>
      <c r="F850" t="s">
        <v>14</v>
      </c>
      <c r="G850">
        <v>720</v>
      </c>
      <c r="J850">
        <v>152</v>
      </c>
      <c r="L850">
        <v>872</v>
      </c>
      <c r="M850">
        <v>378</v>
      </c>
      <c r="Q850">
        <v>34</v>
      </c>
      <c r="S850">
        <v>412</v>
      </c>
      <c r="T850">
        <v>342</v>
      </c>
      <c r="U850">
        <v>460</v>
      </c>
    </row>
    <row r="851" spans="1:21">
      <c r="A851" t="s">
        <v>4</v>
      </c>
      <c r="B851">
        <v>997712099</v>
      </c>
      <c r="C851" t="s">
        <v>117</v>
      </c>
      <c r="D851">
        <v>319200</v>
      </c>
      <c r="E851" t="str">
        <f t="shared" si="13"/>
        <v>Distribusjonsnett</v>
      </c>
      <c r="F851" t="s">
        <v>15</v>
      </c>
      <c r="G851">
        <v>27759</v>
      </c>
      <c r="J851">
        <v>516</v>
      </c>
      <c r="L851">
        <v>28275</v>
      </c>
      <c r="M851">
        <v>8717</v>
      </c>
      <c r="Q851">
        <v>695</v>
      </c>
      <c r="S851">
        <v>9412</v>
      </c>
      <c r="T851">
        <v>19042</v>
      </c>
      <c r="U851">
        <v>18863</v>
      </c>
    </row>
    <row r="852" spans="1:21">
      <c r="A852" t="s">
        <v>4</v>
      </c>
      <c r="B852">
        <v>997712099</v>
      </c>
      <c r="C852" t="s">
        <v>117</v>
      </c>
      <c r="D852">
        <v>319230</v>
      </c>
      <c r="E852" t="str">
        <f t="shared" si="13"/>
        <v>Distribusjonsnett</v>
      </c>
      <c r="F852" t="s">
        <v>17</v>
      </c>
      <c r="G852">
        <v>5</v>
      </c>
      <c r="J852">
        <v>21</v>
      </c>
      <c r="L852">
        <v>26</v>
      </c>
      <c r="T852">
        <v>5</v>
      </c>
      <c r="U852">
        <v>26</v>
      </c>
    </row>
    <row r="853" spans="1:21">
      <c r="A853" t="s">
        <v>4</v>
      </c>
      <c r="B853">
        <v>997712099</v>
      </c>
      <c r="C853" t="s">
        <v>117</v>
      </c>
      <c r="D853">
        <v>319240</v>
      </c>
      <c r="E853" t="str">
        <f t="shared" si="13"/>
        <v>Distribusjonsnett</v>
      </c>
      <c r="F853" t="s">
        <v>55</v>
      </c>
      <c r="G853">
        <v>1664</v>
      </c>
      <c r="J853">
        <v>782</v>
      </c>
      <c r="L853">
        <v>2446</v>
      </c>
      <c r="M853">
        <v>77</v>
      </c>
      <c r="Q853">
        <v>88</v>
      </c>
      <c r="S853">
        <v>165</v>
      </c>
      <c r="T853">
        <v>1587</v>
      </c>
      <c r="U853">
        <v>2281</v>
      </c>
    </row>
    <row r="854" spans="1:21">
      <c r="A854" t="s">
        <v>4</v>
      </c>
      <c r="B854">
        <v>997712099</v>
      </c>
      <c r="C854" t="s">
        <v>117</v>
      </c>
      <c r="D854">
        <v>319250</v>
      </c>
      <c r="E854" t="str">
        <f t="shared" si="13"/>
        <v>Distribusjonsnett</v>
      </c>
      <c r="F854" t="s">
        <v>18</v>
      </c>
      <c r="G854">
        <v>58933</v>
      </c>
      <c r="J854">
        <v>2051</v>
      </c>
      <c r="L854">
        <v>60984</v>
      </c>
      <c r="M854">
        <v>17285</v>
      </c>
      <c r="Q854">
        <v>1617</v>
      </c>
      <c r="S854">
        <v>18902</v>
      </c>
      <c r="T854">
        <v>41648</v>
      </c>
      <c r="U854">
        <v>42082</v>
      </c>
    </row>
    <row r="855" spans="1:21">
      <c r="A855" t="s">
        <v>4</v>
      </c>
      <c r="B855">
        <v>997712099</v>
      </c>
      <c r="C855" t="s">
        <v>117</v>
      </c>
      <c r="D855">
        <v>319270</v>
      </c>
      <c r="E855" t="str">
        <f t="shared" si="13"/>
        <v>Sum Nettvirksomhet</v>
      </c>
      <c r="F855" t="s">
        <v>19</v>
      </c>
      <c r="G855">
        <v>58933</v>
      </c>
      <c r="J855">
        <v>2051</v>
      </c>
      <c r="L855">
        <v>60984</v>
      </c>
      <c r="M855">
        <v>17285</v>
      </c>
      <c r="Q855">
        <v>1617</v>
      </c>
      <c r="S855">
        <v>18902</v>
      </c>
      <c r="T855">
        <v>41648</v>
      </c>
      <c r="U855">
        <v>42082</v>
      </c>
    </row>
    <row r="856" spans="1:21">
      <c r="A856" t="s">
        <v>4</v>
      </c>
      <c r="B856">
        <v>982173329</v>
      </c>
      <c r="C856" t="s">
        <v>118</v>
      </c>
      <c r="D856">
        <v>319150</v>
      </c>
      <c r="E856" t="str">
        <f t="shared" si="13"/>
        <v>Distribusjonsnett</v>
      </c>
      <c r="F856" t="s">
        <v>10</v>
      </c>
      <c r="G856">
        <v>3456</v>
      </c>
      <c r="L856">
        <v>3456</v>
      </c>
      <c r="M856">
        <v>1334</v>
      </c>
      <c r="Q856">
        <v>99</v>
      </c>
      <c r="S856">
        <v>1433</v>
      </c>
      <c r="T856">
        <v>2122</v>
      </c>
      <c r="U856">
        <v>2023</v>
      </c>
    </row>
    <row r="857" spans="1:21">
      <c r="A857" t="s">
        <v>4</v>
      </c>
      <c r="B857">
        <v>982173329</v>
      </c>
      <c r="C857" t="s">
        <v>118</v>
      </c>
      <c r="D857">
        <v>319160</v>
      </c>
      <c r="E857" t="str">
        <f t="shared" si="13"/>
        <v>Distribusjonsnett</v>
      </c>
      <c r="F857" t="s">
        <v>11</v>
      </c>
      <c r="G857">
        <v>8310</v>
      </c>
      <c r="L857">
        <v>8310</v>
      </c>
      <c r="M857">
        <v>3823</v>
      </c>
      <c r="Q857">
        <v>237</v>
      </c>
      <c r="S857">
        <v>4060</v>
      </c>
      <c r="T857">
        <v>4487</v>
      </c>
      <c r="U857">
        <v>4250</v>
      </c>
    </row>
    <row r="858" spans="1:21">
      <c r="A858" t="s">
        <v>4</v>
      </c>
      <c r="B858">
        <v>982173329</v>
      </c>
      <c r="C858" t="s">
        <v>118</v>
      </c>
      <c r="D858">
        <v>319170</v>
      </c>
      <c r="E858" t="str">
        <f t="shared" si="13"/>
        <v>Distribusjonsnett</v>
      </c>
      <c r="F858" t="s">
        <v>12</v>
      </c>
      <c r="M858">
        <v>0</v>
      </c>
      <c r="S858">
        <v>0</v>
      </c>
      <c r="T858">
        <v>0</v>
      </c>
      <c r="U858">
        <v>0</v>
      </c>
    </row>
    <row r="859" spans="1:21">
      <c r="A859" t="s">
        <v>4</v>
      </c>
      <c r="B859">
        <v>982173329</v>
      </c>
      <c r="C859" t="s">
        <v>118</v>
      </c>
      <c r="D859">
        <v>319180</v>
      </c>
      <c r="E859" t="str">
        <f t="shared" si="13"/>
        <v>Distribusjonsnett</v>
      </c>
      <c r="F859" t="s">
        <v>13</v>
      </c>
      <c r="G859">
        <v>9097</v>
      </c>
      <c r="I859">
        <v>694</v>
      </c>
      <c r="L859">
        <v>9791</v>
      </c>
      <c r="M859">
        <v>3390</v>
      </c>
      <c r="Q859">
        <v>392</v>
      </c>
      <c r="S859">
        <v>3782</v>
      </c>
      <c r="T859">
        <v>5707</v>
      </c>
      <c r="U859">
        <v>6009</v>
      </c>
    </row>
    <row r="860" spans="1:21">
      <c r="A860" t="s">
        <v>4</v>
      </c>
      <c r="B860">
        <v>982173329</v>
      </c>
      <c r="C860" t="s">
        <v>118</v>
      </c>
      <c r="D860">
        <v>319190</v>
      </c>
      <c r="E860" t="str">
        <f t="shared" si="13"/>
        <v>Distribusjonsnett</v>
      </c>
      <c r="F860" t="s">
        <v>14</v>
      </c>
      <c r="G860">
        <v>3552</v>
      </c>
      <c r="L860">
        <v>3552</v>
      </c>
      <c r="M860">
        <v>2085</v>
      </c>
      <c r="Q860">
        <v>118</v>
      </c>
      <c r="S860">
        <v>2203</v>
      </c>
      <c r="T860">
        <v>1467</v>
      </c>
      <c r="U860">
        <v>1349</v>
      </c>
    </row>
    <row r="861" spans="1:21">
      <c r="A861" t="s">
        <v>4</v>
      </c>
      <c r="B861">
        <v>982173329</v>
      </c>
      <c r="C861" t="s">
        <v>118</v>
      </c>
      <c r="D861">
        <v>319200</v>
      </c>
      <c r="E861" t="str">
        <f t="shared" si="13"/>
        <v>Distribusjonsnett</v>
      </c>
      <c r="F861" t="s">
        <v>15</v>
      </c>
      <c r="G861">
        <v>28132</v>
      </c>
      <c r="I861">
        <v>2079</v>
      </c>
      <c r="L861">
        <v>30211</v>
      </c>
      <c r="M861">
        <v>7771</v>
      </c>
      <c r="Q861">
        <v>1007</v>
      </c>
      <c r="S861">
        <v>8778</v>
      </c>
      <c r="T861">
        <v>20361</v>
      </c>
      <c r="U861">
        <v>21433</v>
      </c>
    </row>
    <row r="862" spans="1:21">
      <c r="A862" t="s">
        <v>4</v>
      </c>
      <c r="B862">
        <v>982173329</v>
      </c>
      <c r="C862" t="s">
        <v>118</v>
      </c>
      <c r="D862">
        <v>319220</v>
      </c>
      <c r="E862" t="str">
        <f t="shared" si="13"/>
        <v>Distribusjonsnett</v>
      </c>
      <c r="F862" t="s">
        <v>22</v>
      </c>
      <c r="G862">
        <v>2149</v>
      </c>
      <c r="L862">
        <v>2149</v>
      </c>
      <c r="M862">
        <v>2149</v>
      </c>
      <c r="S862">
        <v>2149</v>
      </c>
      <c r="T862">
        <v>0</v>
      </c>
      <c r="U862">
        <v>0</v>
      </c>
    </row>
    <row r="863" spans="1:21">
      <c r="A863" t="s">
        <v>4</v>
      </c>
      <c r="B863">
        <v>982173329</v>
      </c>
      <c r="C863" t="s">
        <v>118</v>
      </c>
      <c r="D863">
        <v>319250</v>
      </c>
      <c r="E863" t="str">
        <f t="shared" si="13"/>
        <v>Distribusjonsnett</v>
      </c>
      <c r="F863" t="s">
        <v>18</v>
      </c>
      <c r="G863">
        <v>54696</v>
      </c>
      <c r="I863">
        <v>2773</v>
      </c>
      <c r="L863">
        <v>57469</v>
      </c>
      <c r="M863">
        <v>20552</v>
      </c>
      <c r="Q863">
        <v>1853</v>
      </c>
      <c r="S863">
        <v>22405</v>
      </c>
      <c r="T863">
        <v>34144</v>
      </c>
      <c r="U863">
        <v>35064</v>
      </c>
    </row>
    <row r="864" spans="1:21">
      <c r="A864" t="s">
        <v>4</v>
      </c>
      <c r="B864">
        <v>982173329</v>
      </c>
      <c r="C864" t="s">
        <v>118</v>
      </c>
      <c r="D864">
        <v>319270</v>
      </c>
      <c r="E864" t="str">
        <f t="shared" si="13"/>
        <v>Sum Nettvirksomhet</v>
      </c>
      <c r="F864" t="s">
        <v>19</v>
      </c>
      <c r="G864">
        <v>54696</v>
      </c>
      <c r="I864">
        <v>2773</v>
      </c>
      <c r="L864">
        <v>57469</v>
      </c>
      <c r="M864">
        <v>20552</v>
      </c>
      <c r="Q864">
        <v>1853</v>
      </c>
      <c r="S864">
        <v>22405</v>
      </c>
      <c r="T864">
        <v>34144</v>
      </c>
      <c r="U864">
        <v>35064</v>
      </c>
    </row>
    <row r="865" spans="1:21">
      <c r="A865" t="s">
        <v>4</v>
      </c>
      <c r="B865">
        <v>917983550</v>
      </c>
      <c r="C865" t="s">
        <v>119</v>
      </c>
      <c r="D865">
        <v>319150</v>
      </c>
      <c r="E865" t="str">
        <f t="shared" si="13"/>
        <v>Distribusjonsnett</v>
      </c>
      <c r="F865" t="s">
        <v>10</v>
      </c>
      <c r="G865">
        <v>1077</v>
      </c>
      <c r="L865">
        <v>1077</v>
      </c>
      <c r="M865">
        <v>325</v>
      </c>
      <c r="Q865">
        <v>31</v>
      </c>
      <c r="S865">
        <v>356</v>
      </c>
      <c r="T865">
        <v>752</v>
      </c>
      <c r="U865">
        <v>721</v>
      </c>
    </row>
    <row r="866" spans="1:21">
      <c r="A866" t="s">
        <v>4</v>
      </c>
      <c r="B866">
        <v>917983550</v>
      </c>
      <c r="C866" t="s">
        <v>119</v>
      </c>
      <c r="D866">
        <v>319160</v>
      </c>
      <c r="E866" t="str">
        <f t="shared" si="13"/>
        <v>Distribusjonsnett</v>
      </c>
      <c r="F866" t="s">
        <v>11</v>
      </c>
      <c r="G866">
        <v>1008</v>
      </c>
      <c r="L866">
        <v>1008</v>
      </c>
      <c r="M866">
        <v>181</v>
      </c>
      <c r="Q866">
        <v>29</v>
      </c>
      <c r="S866">
        <v>210</v>
      </c>
      <c r="T866">
        <v>827</v>
      </c>
      <c r="U866">
        <v>798</v>
      </c>
    </row>
    <row r="867" spans="1:21">
      <c r="A867" t="s">
        <v>4</v>
      </c>
      <c r="B867">
        <v>917983550</v>
      </c>
      <c r="C867" t="s">
        <v>119</v>
      </c>
      <c r="D867">
        <v>319180</v>
      </c>
      <c r="E867" t="str">
        <f t="shared" si="13"/>
        <v>Distribusjonsnett</v>
      </c>
      <c r="F867" t="s">
        <v>13</v>
      </c>
      <c r="G867">
        <v>9288</v>
      </c>
      <c r="J867">
        <v>1269</v>
      </c>
      <c r="L867">
        <v>10557</v>
      </c>
      <c r="M867">
        <v>593</v>
      </c>
      <c r="Q867">
        <v>265</v>
      </c>
      <c r="S867">
        <v>858</v>
      </c>
      <c r="T867">
        <v>8695</v>
      </c>
      <c r="U867">
        <v>9699</v>
      </c>
    </row>
    <row r="868" spans="1:21">
      <c r="A868" t="s">
        <v>4</v>
      </c>
      <c r="B868">
        <v>917983550</v>
      </c>
      <c r="C868" t="s">
        <v>119</v>
      </c>
      <c r="D868">
        <v>319190</v>
      </c>
      <c r="E868" t="str">
        <f t="shared" si="13"/>
        <v>Distribusjonsnett</v>
      </c>
      <c r="F868" t="s">
        <v>14</v>
      </c>
      <c r="G868">
        <v>445</v>
      </c>
      <c r="L868">
        <v>445</v>
      </c>
      <c r="M868">
        <v>80</v>
      </c>
      <c r="Q868">
        <v>12</v>
      </c>
      <c r="S868">
        <v>92</v>
      </c>
      <c r="T868">
        <v>365</v>
      </c>
      <c r="U868">
        <v>353</v>
      </c>
    </row>
    <row r="869" spans="1:21">
      <c r="A869" t="s">
        <v>4</v>
      </c>
      <c r="B869">
        <v>917983550</v>
      </c>
      <c r="C869" t="s">
        <v>119</v>
      </c>
      <c r="D869">
        <v>319200</v>
      </c>
      <c r="E869" t="str">
        <f t="shared" si="13"/>
        <v>Distribusjonsnett</v>
      </c>
      <c r="F869" t="s">
        <v>15</v>
      </c>
      <c r="G869">
        <v>605</v>
      </c>
      <c r="J869">
        <v>307</v>
      </c>
      <c r="L869">
        <v>912</v>
      </c>
      <c r="M869">
        <v>99</v>
      </c>
      <c r="Q869">
        <v>17</v>
      </c>
      <c r="S869">
        <v>116</v>
      </c>
      <c r="T869">
        <v>506</v>
      </c>
      <c r="U869">
        <v>796</v>
      </c>
    </row>
    <row r="870" spans="1:21">
      <c r="A870" t="s">
        <v>4</v>
      </c>
      <c r="B870">
        <v>917983550</v>
      </c>
      <c r="C870" t="s">
        <v>119</v>
      </c>
      <c r="D870">
        <v>319250</v>
      </c>
      <c r="E870" t="str">
        <f t="shared" si="13"/>
        <v>Distribusjonsnett</v>
      </c>
      <c r="F870" t="s">
        <v>18</v>
      </c>
      <c r="G870">
        <v>12423</v>
      </c>
      <c r="J870">
        <v>1576</v>
      </c>
      <c r="L870">
        <v>13999</v>
      </c>
      <c r="M870">
        <v>1278</v>
      </c>
      <c r="Q870">
        <v>354</v>
      </c>
      <c r="S870">
        <v>1632</v>
      </c>
      <c r="T870">
        <v>11145</v>
      </c>
      <c r="U870">
        <v>12367</v>
      </c>
    </row>
    <row r="871" spans="1:21">
      <c r="A871" t="s">
        <v>4</v>
      </c>
      <c r="B871">
        <v>917983550</v>
      </c>
      <c r="C871" t="s">
        <v>119</v>
      </c>
      <c r="D871">
        <v>319270</v>
      </c>
      <c r="E871" t="str">
        <f t="shared" si="13"/>
        <v>Sum Nettvirksomhet</v>
      </c>
      <c r="F871" t="s">
        <v>19</v>
      </c>
      <c r="G871">
        <v>12423</v>
      </c>
      <c r="J871">
        <v>1576</v>
      </c>
      <c r="L871">
        <v>13999</v>
      </c>
      <c r="M871">
        <v>1278</v>
      </c>
      <c r="Q871">
        <v>354</v>
      </c>
      <c r="S871">
        <v>1632</v>
      </c>
      <c r="T871">
        <v>11145</v>
      </c>
      <c r="U871">
        <v>12367</v>
      </c>
    </row>
    <row r="872" spans="1:21">
      <c r="A872" t="s">
        <v>4</v>
      </c>
      <c r="B872">
        <v>979151950</v>
      </c>
      <c r="C872" t="s">
        <v>120</v>
      </c>
      <c r="D872">
        <v>319060</v>
      </c>
      <c r="E872" t="str">
        <f t="shared" si="13"/>
        <v>Regionalnett</v>
      </c>
      <c r="F872" t="s">
        <v>6</v>
      </c>
      <c r="G872">
        <v>62555</v>
      </c>
      <c r="L872">
        <v>62555</v>
      </c>
      <c r="M872">
        <v>8877</v>
      </c>
      <c r="Q872">
        <v>1231</v>
      </c>
      <c r="S872">
        <v>10108</v>
      </c>
      <c r="T872">
        <v>53678</v>
      </c>
      <c r="U872">
        <v>52447</v>
      </c>
    </row>
    <row r="873" spans="1:21">
      <c r="A873" t="s">
        <v>4</v>
      </c>
      <c r="B873">
        <v>979151950</v>
      </c>
      <c r="C873" t="s">
        <v>120</v>
      </c>
      <c r="D873">
        <v>319070</v>
      </c>
      <c r="E873" t="str">
        <f t="shared" si="13"/>
        <v>Regionalnett</v>
      </c>
      <c r="F873" t="s">
        <v>7</v>
      </c>
      <c r="G873">
        <v>856</v>
      </c>
      <c r="L873">
        <v>856</v>
      </c>
      <c r="M873">
        <v>24</v>
      </c>
      <c r="Q873">
        <v>18</v>
      </c>
      <c r="S873">
        <v>42</v>
      </c>
      <c r="T873">
        <v>832</v>
      </c>
      <c r="U873">
        <v>814</v>
      </c>
    </row>
    <row r="874" spans="1:21">
      <c r="A874" t="s">
        <v>4</v>
      </c>
      <c r="B874">
        <v>979151950</v>
      </c>
      <c r="C874" t="s">
        <v>120</v>
      </c>
      <c r="D874">
        <v>319080</v>
      </c>
      <c r="E874" t="str">
        <f t="shared" si="13"/>
        <v>Regionalnett</v>
      </c>
      <c r="F874" t="s">
        <v>30</v>
      </c>
      <c r="G874">
        <v>41877</v>
      </c>
      <c r="L874">
        <v>41877</v>
      </c>
      <c r="M874">
        <v>5500</v>
      </c>
      <c r="Q874">
        <v>821</v>
      </c>
      <c r="S874">
        <v>6321</v>
      </c>
      <c r="T874">
        <v>36377</v>
      </c>
      <c r="U874">
        <v>35556</v>
      </c>
    </row>
    <row r="875" spans="1:21">
      <c r="A875" t="s">
        <v>4</v>
      </c>
      <c r="B875">
        <v>979151950</v>
      </c>
      <c r="C875" t="s">
        <v>120</v>
      </c>
      <c r="D875">
        <v>319090</v>
      </c>
      <c r="E875" t="str">
        <f t="shared" si="13"/>
        <v>Regionalnett</v>
      </c>
      <c r="F875" t="s">
        <v>8</v>
      </c>
      <c r="G875">
        <v>43491</v>
      </c>
      <c r="L875">
        <v>43491</v>
      </c>
      <c r="M875">
        <v>4972</v>
      </c>
      <c r="Q875">
        <v>868</v>
      </c>
      <c r="S875">
        <v>5840</v>
      </c>
      <c r="T875">
        <v>38519</v>
      </c>
      <c r="U875">
        <v>37651</v>
      </c>
    </row>
    <row r="876" spans="1:21">
      <c r="A876" t="s">
        <v>4</v>
      </c>
      <c r="B876">
        <v>979151950</v>
      </c>
      <c r="C876" t="s">
        <v>120</v>
      </c>
      <c r="D876">
        <v>319130</v>
      </c>
      <c r="E876" t="str">
        <f t="shared" si="13"/>
        <v>Regionalnett</v>
      </c>
      <c r="F876" t="s">
        <v>9</v>
      </c>
      <c r="G876">
        <v>148779</v>
      </c>
      <c r="L876">
        <v>148779</v>
      </c>
      <c r="M876">
        <v>19373</v>
      </c>
      <c r="Q876">
        <v>2938</v>
      </c>
      <c r="S876">
        <v>22311</v>
      </c>
      <c r="T876">
        <v>129406</v>
      </c>
      <c r="U876">
        <v>126468</v>
      </c>
    </row>
    <row r="877" spans="1:21">
      <c r="A877" t="s">
        <v>4</v>
      </c>
      <c r="B877">
        <v>979151950</v>
      </c>
      <c r="C877" t="s">
        <v>120</v>
      </c>
      <c r="D877">
        <v>319140</v>
      </c>
      <c r="E877" t="str">
        <f t="shared" si="13"/>
        <v>Regionalnett</v>
      </c>
      <c r="F877" t="s">
        <v>23</v>
      </c>
      <c r="G877">
        <v>143802</v>
      </c>
      <c r="L877">
        <v>143802</v>
      </c>
      <c r="M877">
        <v>16268</v>
      </c>
      <c r="Q877">
        <v>2772</v>
      </c>
      <c r="S877">
        <v>19040</v>
      </c>
      <c r="T877">
        <v>127534</v>
      </c>
      <c r="U877">
        <v>124762</v>
      </c>
    </row>
    <row r="878" spans="1:21">
      <c r="A878" t="s">
        <v>4</v>
      </c>
      <c r="B878">
        <v>979151950</v>
      </c>
      <c r="C878" t="s">
        <v>120</v>
      </c>
      <c r="D878">
        <v>319150</v>
      </c>
      <c r="E878" t="str">
        <f t="shared" si="13"/>
        <v>Distribusjonsnett</v>
      </c>
      <c r="F878" t="s">
        <v>10</v>
      </c>
      <c r="G878">
        <v>24937</v>
      </c>
      <c r="L878">
        <v>24937</v>
      </c>
      <c r="M878">
        <v>9527</v>
      </c>
      <c r="Q878">
        <v>408</v>
      </c>
      <c r="S878">
        <v>9935</v>
      </c>
      <c r="T878">
        <v>15410</v>
      </c>
      <c r="U878">
        <v>15002</v>
      </c>
    </row>
    <row r="879" spans="1:21">
      <c r="A879" t="s">
        <v>4</v>
      </c>
      <c r="B879">
        <v>979151950</v>
      </c>
      <c r="C879" t="s">
        <v>120</v>
      </c>
      <c r="D879">
        <v>319160</v>
      </c>
      <c r="E879" t="str">
        <f t="shared" si="13"/>
        <v>Distribusjonsnett</v>
      </c>
      <c r="F879" t="s">
        <v>11</v>
      </c>
      <c r="G879">
        <v>50432</v>
      </c>
      <c r="J879">
        <v>1668</v>
      </c>
      <c r="L879">
        <v>52100</v>
      </c>
      <c r="M879">
        <v>9645</v>
      </c>
      <c r="Q879">
        <v>1030</v>
      </c>
      <c r="S879">
        <v>10675</v>
      </c>
      <c r="T879">
        <v>40787</v>
      </c>
      <c r="U879">
        <v>41425</v>
      </c>
    </row>
    <row r="880" spans="1:21">
      <c r="A880" t="s">
        <v>4</v>
      </c>
      <c r="B880">
        <v>979151950</v>
      </c>
      <c r="C880" t="s">
        <v>120</v>
      </c>
      <c r="D880">
        <v>319180</v>
      </c>
      <c r="E880" t="str">
        <f t="shared" ref="E880:E943" si="14">IF(D880&lt;319060,"Sentralnett",IF(D880&lt;319150,"Regionalnett",IF(D880&lt;319270,"Distribusjonsnett",IF(D880&gt;=319270,"Sum Nettvirksomhet",0))))</f>
        <v>Distribusjonsnett</v>
      </c>
      <c r="F880" t="s">
        <v>13</v>
      </c>
      <c r="G880">
        <v>121508</v>
      </c>
      <c r="J880">
        <v>14812</v>
      </c>
      <c r="L880">
        <v>136320</v>
      </c>
      <c r="M880">
        <v>48522</v>
      </c>
      <c r="Q880">
        <v>3118</v>
      </c>
      <c r="S880">
        <v>51640</v>
      </c>
      <c r="T880">
        <v>72986</v>
      </c>
      <c r="U880">
        <v>84680</v>
      </c>
    </row>
    <row r="881" spans="1:21">
      <c r="A881" t="s">
        <v>4</v>
      </c>
      <c r="B881">
        <v>979151950</v>
      </c>
      <c r="C881" t="s">
        <v>120</v>
      </c>
      <c r="D881">
        <v>319190</v>
      </c>
      <c r="E881" t="str">
        <f t="shared" si="14"/>
        <v>Distribusjonsnett</v>
      </c>
      <c r="F881" t="s">
        <v>14</v>
      </c>
      <c r="G881">
        <v>21107</v>
      </c>
      <c r="J881">
        <v>1187</v>
      </c>
      <c r="L881">
        <v>22294</v>
      </c>
      <c r="M881">
        <v>11478</v>
      </c>
      <c r="Q881">
        <v>446</v>
      </c>
      <c r="S881">
        <v>11924</v>
      </c>
      <c r="T881">
        <v>9629</v>
      </c>
      <c r="U881">
        <v>10370</v>
      </c>
    </row>
    <row r="882" spans="1:21">
      <c r="A882" t="s">
        <v>4</v>
      </c>
      <c r="B882">
        <v>979151950</v>
      </c>
      <c r="C882" t="s">
        <v>120</v>
      </c>
      <c r="D882">
        <v>319200</v>
      </c>
      <c r="E882" t="str">
        <f t="shared" si="14"/>
        <v>Distribusjonsnett</v>
      </c>
      <c r="F882" t="s">
        <v>15</v>
      </c>
      <c r="G882">
        <v>76816</v>
      </c>
      <c r="J882">
        <v>14276</v>
      </c>
      <c r="L882">
        <v>91092</v>
      </c>
      <c r="M882">
        <v>25032</v>
      </c>
      <c r="Q882">
        <v>1825</v>
      </c>
      <c r="S882">
        <v>26857</v>
      </c>
      <c r="T882">
        <v>51784</v>
      </c>
      <c r="U882">
        <v>64235</v>
      </c>
    </row>
    <row r="883" spans="1:21">
      <c r="A883" t="s">
        <v>4</v>
      </c>
      <c r="B883">
        <v>979151950</v>
      </c>
      <c r="C883" t="s">
        <v>120</v>
      </c>
      <c r="D883">
        <v>319220</v>
      </c>
      <c r="E883" t="str">
        <f t="shared" si="14"/>
        <v>Distribusjonsnett</v>
      </c>
      <c r="F883" t="s">
        <v>22</v>
      </c>
      <c r="G883">
        <v>247</v>
      </c>
      <c r="L883">
        <v>247</v>
      </c>
      <c r="M883">
        <v>247</v>
      </c>
      <c r="S883">
        <v>247</v>
      </c>
      <c r="T883">
        <v>0</v>
      </c>
      <c r="U883">
        <v>0</v>
      </c>
    </row>
    <row r="884" spans="1:21">
      <c r="A884" t="s">
        <v>4</v>
      </c>
      <c r="B884">
        <v>979151950</v>
      </c>
      <c r="C884" t="s">
        <v>120</v>
      </c>
      <c r="D884">
        <v>319250</v>
      </c>
      <c r="E884" t="str">
        <f t="shared" si="14"/>
        <v>Distribusjonsnett</v>
      </c>
      <c r="F884" t="s">
        <v>18</v>
      </c>
      <c r="G884">
        <v>295047</v>
      </c>
      <c r="J884">
        <v>31943</v>
      </c>
      <c r="L884">
        <v>326990</v>
      </c>
      <c r="M884">
        <v>104451</v>
      </c>
      <c r="Q884">
        <v>6827</v>
      </c>
      <c r="S884">
        <v>111278</v>
      </c>
      <c r="T884">
        <v>190596</v>
      </c>
      <c r="U884">
        <v>215712</v>
      </c>
    </row>
    <row r="885" spans="1:21">
      <c r="A885" t="s">
        <v>4</v>
      </c>
      <c r="B885">
        <v>979151950</v>
      </c>
      <c r="C885" t="s">
        <v>120</v>
      </c>
      <c r="D885">
        <v>319270</v>
      </c>
      <c r="E885" t="str">
        <f t="shared" si="14"/>
        <v>Sum Nettvirksomhet</v>
      </c>
      <c r="F885" t="s">
        <v>19</v>
      </c>
      <c r="G885">
        <v>443826</v>
      </c>
      <c r="J885">
        <v>31943</v>
      </c>
      <c r="L885">
        <v>475769</v>
      </c>
      <c r="M885">
        <v>123824</v>
      </c>
      <c r="Q885">
        <v>9765</v>
      </c>
      <c r="S885">
        <v>133589</v>
      </c>
      <c r="T885">
        <v>320002</v>
      </c>
      <c r="U885">
        <v>342180</v>
      </c>
    </row>
    <row r="886" spans="1:21">
      <c r="A886" t="s">
        <v>4</v>
      </c>
      <c r="B886">
        <v>979151950</v>
      </c>
      <c r="C886" t="s">
        <v>120</v>
      </c>
      <c r="D886">
        <v>319280</v>
      </c>
      <c r="E886" t="str">
        <f t="shared" si="14"/>
        <v>Sum Nettvirksomhet</v>
      </c>
      <c r="F886" t="s">
        <v>23</v>
      </c>
      <c r="G886">
        <v>143802</v>
      </c>
      <c r="L886">
        <v>143802</v>
      </c>
      <c r="M886">
        <v>16268</v>
      </c>
      <c r="Q886">
        <v>2772</v>
      </c>
      <c r="S886">
        <v>19040</v>
      </c>
      <c r="T886">
        <v>127534</v>
      </c>
      <c r="U886">
        <v>124762</v>
      </c>
    </row>
    <row r="887" spans="1:21">
      <c r="A887" t="s">
        <v>4</v>
      </c>
      <c r="B887">
        <v>978645178</v>
      </c>
      <c r="C887" t="s">
        <v>121</v>
      </c>
      <c r="D887">
        <v>319150</v>
      </c>
      <c r="E887" t="str">
        <f t="shared" si="14"/>
        <v>Distribusjonsnett</v>
      </c>
      <c r="F887" t="s">
        <v>10</v>
      </c>
      <c r="G887">
        <v>35</v>
      </c>
      <c r="L887">
        <v>35</v>
      </c>
      <c r="M887">
        <v>8</v>
      </c>
      <c r="Q887">
        <v>1</v>
      </c>
      <c r="S887">
        <v>9</v>
      </c>
      <c r="T887">
        <v>27</v>
      </c>
      <c r="U887">
        <v>26</v>
      </c>
    </row>
    <row r="888" spans="1:21">
      <c r="A888" t="s">
        <v>4</v>
      </c>
      <c r="B888">
        <v>978645178</v>
      </c>
      <c r="C888" t="s">
        <v>121</v>
      </c>
      <c r="D888">
        <v>319160</v>
      </c>
      <c r="E888" t="str">
        <f t="shared" si="14"/>
        <v>Distribusjonsnett</v>
      </c>
      <c r="F888" t="s">
        <v>11</v>
      </c>
      <c r="G888">
        <v>3772</v>
      </c>
      <c r="J888">
        <v>251</v>
      </c>
      <c r="L888">
        <v>4023</v>
      </c>
      <c r="M888">
        <v>837</v>
      </c>
      <c r="Q888">
        <v>115</v>
      </c>
      <c r="S888">
        <v>952</v>
      </c>
      <c r="T888">
        <v>2935</v>
      </c>
      <c r="U888">
        <v>3071</v>
      </c>
    </row>
    <row r="889" spans="1:21">
      <c r="A889" t="s">
        <v>4</v>
      </c>
      <c r="B889">
        <v>978645178</v>
      </c>
      <c r="C889" t="s">
        <v>121</v>
      </c>
      <c r="D889">
        <v>319180</v>
      </c>
      <c r="E889" t="str">
        <f t="shared" si="14"/>
        <v>Distribusjonsnett</v>
      </c>
      <c r="F889" t="s">
        <v>13</v>
      </c>
      <c r="G889">
        <v>4407</v>
      </c>
      <c r="J889">
        <v>911</v>
      </c>
      <c r="L889">
        <v>5318</v>
      </c>
      <c r="M889">
        <v>1282</v>
      </c>
      <c r="Q889">
        <v>213</v>
      </c>
      <c r="S889">
        <v>1495</v>
      </c>
      <c r="T889">
        <v>3125</v>
      </c>
      <c r="U889">
        <v>3823</v>
      </c>
    </row>
    <row r="890" spans="1:21">
      <c r="A890" t="s">
        <v>4</v>
      </c>
      <c r="B890">
        <v>978645178</v>
      </c>
      <c r="C890" t="s">
        <v>121</v>
      </c>
      <c r="D890">
        <v>319190</v>
      </c>
      <c r="E890" t="str">
        <f t="shared" si="14"/>
        <v>Distribusjonsnett</v>
      </c>
      <c r="F890" t="s">
        <v>14</v>
      </c>
      <c r="G890">
        <v>446</v>
      </c>
      <c r="L890">
        <v>446</v>
      </c>
      <c r="M890">
        <v>131</v>
      </c>
      <c r="Q890">
        <v>15</v>
      </c>
      <c r="S890">
        <v>146</v>
      </c>
      <c r="T890">
        <v>315</v>
      </c>
      <c r="U890">
        <v>300</v>
      </c>
    </row>
    <row r="891" spans="1:21">
      <c r="A891" t="s">
        <v>4</v>
      </c>
      <c r="B891">
        <v>978645178</v>
      </c>
      <c r="C891" t="s">
        <v>121</v>
      </c>
      <c r="D891">
        <v>319200</v>
      </c>
      <c r="E891" t="str">
        <f t="shared" si="14"/>
        <v>Distribusjonsnett</v>
      </c>
      <c r="F891" t="s">
        <v>15</v>
      </c>
      <c r="G891">
        <v>4044</v>
      </c>
      <c r="J891">
        <v>512</v>
      </c>
      <c r="L891">
        <v>4556</v>
      </c>
      <c r="M891">
        <v>1120</v>
      </c>
      <c r="Q891">
        <v>152</v>
      </c>
      <c r="S891">
        <v>1272</v>
      </c>
      <c r="T891">
        <v>2924</v>
      </c>
      <c r="U891">
        <v>3284</v>
      </c>
    </row>
    <row r="892" spans="1:21">
      <c r="A892" t="s">
        <v>4</v>
      </c>
      <c r="B892">
        <v>978645178</v>
      </c>
      <c r="C892" t="s">
        <v>121</v>
      </c>
      <c r="D892">
        <v>319250</v>
      </c>
      <c r="E892" t="str">
        <f t="shared" si="14"/>
        <v>Distribusjonsnett</v>
      </c>
      <c r="F892" t="s">
        <v>18</v>
      </c>
      <c r="G892">
        <v>12704</v>
      </c>
      <c r="J892">
        <v>1674</v>
      </c>
      <c r="L892">
        <v>14378</v>
      </c>
      <c r="M892">
        <v>3378</v>
      </c>
      <c r="Q892">
        <v>496</v>
      </c>
      <c r="S892">
        <v>3874</v>
      </c>
      <c r="T892">
        <v>9326</v>
      </c>
      <c r="U892">
        <v>10504</v>
      </c>
    </row>
    <row r="893" spans="1:21">
      <c r="A893" t="s">
        <v>4</v>
      </c>
      <c r="B893">
        <v>978645178</v>
      </c>
      <c r="C893" t="s">
        <v>121</v>
      </c>
      <c r="D893">
        <v>319270</v>
      </c>
      <c r="E893" t="str">
        <f t="shared" si="14"/>
        <v>Sum Nettvirksomhet</v>
      </c>
      <c r="F893" t="s">
        <v>19</v>
      </c>
      <c r="G893">
        <v>12704</v>
      </c>
      <c r="J893">
        <v>1674</v>
      </c>
      <c r="L893">
        <v>14378</v>
      </c>
      <c r="M893">
        <v>3378</v>
      </c>
      <c r="Q893">
        <v>496</v>
      </c>
      <c r="S893">
        <v>3874</v>
      </c>
      <c r="T893">
        <v>9326</v>
      </c>
      <c r="U893">
        <v>10504</v>
      </c>
    </row>
    <row r="894" spans="1:21">
      <c r="A894" t="s">
        <v>4</v>
      </c>
      <c r="B894">
        <v>978631029</v>
      </c>
      <c r="C894" t="s">
        <v>122</v>
      </c>
      <c r="D894">
        <v>319060</v>
      </c>
      <c r="E894" t="str">
        <f t="shared" si="14"/>
        <v>Regionalnett</v>
      </c>
      <c r="F894" t="s">
        <v>6</v>
      </c>
      <c r="G894">
        <v>2769</v>
      </c>
      <c r="H894">
        <v>905</v>
      </c>
      <c r="I894">
        <v>0</v>
      </c>
      <c r="K894">
        <v>2120</v>
      </c>
      <c r="L894">
        <v>1554</v>
      </c>
      <c r="M894">
        <v>887</v>
      </c>
      <c r="N894">
        <v>905</v>
      </c>
      <c r="O894">
        <v>0</v>
      </c>
      <c r="P894">
        <v>583</v>
      </c>
      <c r="Q894">
        <v>16</v>
      </c>
      <c r="S894">
        <v>1225</v>
      </c>
      <c r="T894">
        <v>1882</v>
      </c>
      <c r="U894">
        <v>329</v>
      </c>
    </row>
    <row r="895" spans="1:21">
      <c r="A895" t="s">
        <v>4</v>
      </c>
      <c r="B895">
        <v>978631029</v>
      </c>
      <c r="C895" t="s">
        <v>122</v>
      </c>
      <c r="D895">
        <v>319090</v>
      </c>
      <c r="E895" t="str">
        <f t="shared" si="14"/>
        <v>Regionalnett</v>
      </c>
      <c r="F895" t="s">
        <v>8</v>
      </c>
      <c r="G895">
        <v>34094</v>
      </c>
      <c r="H895">
        <v>8099</v>
      </c>
      <c r="I895">
        <v>0</v>
      </c>
      <c r="K895">
        <v>8080</v>
      </c>
      <c r="L895">
        <v>34113</v>
      </c>
      <c r="M895">
        <v>10851</v>
      </c>
      <c r="N895">
        <v>8099</v>
      </c>
      <c r="O895">
        <v>0</v>
      </c>
      <c r="P895">
        <v>2539</v>
      </c>
      <c r="Q895">
        <v>743</v>
      </c>
      <c r="S895">
        <v>17154</v>
      </c>
      <c r="T895">
        <v>23243</v>
      </c>
      <c r="U895">
        <v>16959</v>
      </c>
    </row>
    <row r="896" spans="1:21">
      <c r="A896" t="s">
        <v>4</v>
      </c>
      <c r="B896">
        <v>978631029</v>
      </c>
      <c r="C896" t="s">
        <v>122</v>
      </c>
      <c r="D896">
        <v>319130</v>
      </c>
      <c r="E896" t="str">
        <f t="shared" si="14"/>
        <v>Regionalnett</v>
      </c>
      <c r="F896" t="s">
        <v>9</v>
      </c>
      <c r="G896">
        <v>36863</v>
      </c>
      <c r="H896">
        <v>9004</v>
      </c>
      <c r="I896">
        <v>0</v>
      </c>
      <c r="K896">
        <v>10200</v>
      </c>
      <c r="L896">
        <v>35667</v>
      </c>
      <c r="M896">
        <v>11738</v>
      </c>
      <c r="N896">
        <v>9004</v>
      </c>
      <c r="O896">
        <v>0</v>
      </c>
      <c r="P896">
        <v>3122</v>
      </c>
      <c r="Q896">
        <v>759</v>
      </c>
      <c r="S896">
        <v>18379</v>
      </c>
      <c r="T896">
        <v>25125</v>
      </c>
      <c r="U896">
        <v>17288</v>
      </c>
    </row>
    <row r="897" spans="1:21">
      <c r="A897" t="s">
        <v>4</v>
      </c>
      <c r="B897">
        <v>978631029</v>
      </c>
      <c r="C897" t="s">
        <v>122</v>
      </c>
      <c r="D897">
        <v>319150</v>
      </c>
      <c r="E897" t="str">
        <f t="shared" si="14"/>
        <v>Distribusjonsnett</v>
      </c>
      <c r="F897" t="s">
        <v>10</v>
      </c>
      <c r="G897">
        <v>47812</v>
      </c>
      <c r="H897">
        <v>1729</v>
      </c>
      <c r="I897">
        <v>0</v>
      </c>
      <c r="J897">
        <v>444</v>
      </c>
      <c r="L897">
        <v>49985</v>
      </c>
      <c r="M897">
        <v>30493</v>
      </c>
      <c r="N897">
        <v>314</v>
      </c>
      <c r="Q897">
        <v>1386</v>
      </c>
      <c r="S897">
        <v>32193</v>
      </c>
      <c r="T897">
        <v>17319</v>
      </c>
      <c r="U897">
        <v>17792</v>
      </c>
    </row>
    <row r="898" spans="1:21">
      <c r="A898" t="s">
        <v>4</v>
      </c>
      <c r="B898">
        <v>978631029</v>
      </c>
      <c r="C898" t="s">
        <v>122</v>
      </c>
      <c r="D898">
        <v>319160</v>
      </c>
      <c r="E898" t="str">
        <f t="shared" si="14"/>
        <v>Distribusjonsnett</v>
      </c>
      <c r="F898" t="s">
        <v>11</v>
      </c>
      <c r="G898">
        <v>22415</v>
      </c>
      <c r="H898">
        <v>8527</v>
      </c>
      <c r="J898">
        <v>10712</v>
      </c>
      <c r="L898">
        <v>41654</v>
      </c>
      <c r="M898">
        <v>3678</v>
      </c>
      <c r="N898">
        <v>1700</v>
      </c>
      <c r="Q898">
        <v>1027</v>
      </c>
      <c r="S898">
        <v>6405</v>
      </c>
      <c r="T898">
        <v>18737</v>
      </c>
      <c r="U898">
        <v>35249</v>
      </c>
    </row>
    <row r="899" spans="1:21">
      <c r="A899" t="s">
        <v>4</v>
      </c>
      <c r="B899">
        <v>978631029</v>
      </c>
      <c r="C899" t="s">
        <v>122</v>
      </c>
      <c r="D899">
        <v>319180</v>
      </c>
      <c r="E899" t="str">
        <f t="shared" si="14"/>
        <v>Distribusjonsnett</v>
      </c>
      <c r="F899" t="s">
        <v>13</v>
      </c>
      <c r="G899">
        <v>107119</v>
      </c>
      <c r="H899">
        <v>3674</v>
      </c>
      <c r="J899">
        <v>17958</v>
      </c>
      <c r="L899">
        <v>128751</v>
      </c>
      <c r="M899">
        <v>12557</v>
      </c>
      <c r="N899">
        <v>1037</v>
      </c>
      <c r="Q899">
        <v>3207</v>
      </c>
      <c r="S899">
        <v>16801</v>
      </c>
      <c r="T899">
        <v>94562</v>
      </c>
      <c r="U899">
        <v>111950</v>
      </c>
    </row>
    <row r="900" spans="1:21">
      <c r="A900" t="s">
        <v>4</v>
      </c>
      <c r="B900">
        <v>978631029</v>
      </c>
      <c r="C900" t="s">
        <v>122</v>
      </c>
      <c r="D900">
        <v>319190</v>
      </c>
      <c r="E900" t="str">
        <f t="shared" si="14"/>
        <v>Distribusjonsnett</v>
      </c>
      <c r="F900" t="s">
        <v>14</v>
      </c>
      <c r="G900">
        <v>24548</v>
      </c>
      <c r="H900">
        <v>115</v>
      </c>
      <c r="J900">
        <v>1796</v>
      </c>
      <c r="L900">
        <v>26459</v>
      </c>
      <c r="M900">
        <v>5134</v>
      </c>
      <c r="N900">
        <v>84</v>
      </c>
      <c r="Q900">
        <v>701</v>
      </c>
      <c r="S900">
        <v>5919</v>
      </c>
      <c r="T900">
        <v>19414</v>
      </c>
      <c r="U900">
        <v>20540</v>
      </c>
    </row>
    <row r="901" spans="1:21">
      <c r="A901" t="s">
        <v>4</v>
      </c>
      <c r="B901">
        <v>978631029</v>
      </c>
      <c r="C901" t="s">
        <v>122</v>
      </c>
      <c r="D901">
        <v>319200</v>
      </c>
      <c r="E901" t="str">
        <f t="shared" si="14"/>
        <v>Distribusjonsnett</v>
      </c>
      <c r="F901" t="s">
        <v>15</v>
      </c>
      <c r="G901">
        <v>21573</v>
      </c>
      <c r="H901">
        <v>13290</v>
      </c>
      <c r="J901">
        <v>2568</v>
      </c>
      <c r="L901">
        <v>37431</v>
      </c>
      <c r="M901">
        <v>5281</v>
      </c>
      <c r="N901">
        <v>2523</v>
      </c>
      <c r="Q901">
        <v>912</v>
      </c>
      <c r="S901">
        <v>8716</v>
      </c>
      <c r="T901">
        <v>16292</v>
      </c>
      <c r="U901">
        <v>28715</v>
      </c>
    </row>
    <row r="902" spans="1:21">
      <c r="A902" t="s">
        <v>4</v>
      </c>
      <c r="B902">
        <v>978631029</v>
      </c>
      <c r="C902" t="s">
        <v>122</v>
      </c>
      <c r="D902">
        <v>319230</v>
      </c>
      <c r="E902" t="str">
        <f t="shared" si="14"/>
        <v>Distribusjonsnett</v>
      </c>
      <c r="F902" t="s">
        <v>17</v>
      </c>
      <c r="G902">
        <v>127</v>
      </c>
      <c r="H902">
        <v>184</v>
      </c>
      <c r="L902">
        <v>311</v>
      </c>
      <c r="M902">
        <v>101</v>
      </c>
      <c r="N902">
        <v>184</v>
      </c>
      <c r="Q902">
        <v>8</v>
      </c>
      <c r="S902">
        <v>293</v>
      </c>
      <c r="T902">
        <v>26</v>
      </c>
      <c r="U902">
        <v>18</v>
      </c>
    </row>
    <row r="903" spans="1:21">
      <c r="A903" t="s">
        <v>4</v>
      </c>
      <c r="B903">
        <v>978631029</v>
      </c>
      <c r="C903" t="s">
        <v>122</v>
      </c>
      <c r="D903">
        <v>319250</v>
      </c>
      <c r="E903" t="str">
        <f t="shared" si="14"/>
        <v>Distribusjonsnett</v>
      </c>
      <c r="F903" t="s">
        <v>18</v>
      </c>
      <c r="G903">
        <v>223594</v>
      </c>
      <c r="H903">
        <v>27519</v>
      </c>
      <c r="I903">
        <v>0</v>
      </c>
      <c r="J903">
        <v>33478</v>
      </c>
      <c r="L903">
        <v>284591</v>
      </c>
      <c r="M903">
        <v>57244</v>
      </c>
      <c r="N903">
        <v>5842</v>
      </c>
      <c r="Q903">
        <v>7241</v>
      </c>
      <c r="S903">
        <v>70327</v>
      </c>
      <c r="T903">
        <v>166350</v>
      </c>
      <c r="U903">
        <v>214264</v>
      </c>
    </row>
    <row r="904" spans="1:21">
      <c r="A904" t="s">
        <v>4</v>
      </c>
      <c r="B904">
        <v>978631029</v>
      </c>
      <c r="C904" t="s">
        <v>122</v>
      </c>
      <c r="D904">
        <v>319270</v>
      </c>
      <c r="E904" t="str">
        <f t="shared" si="14"/>
        <v>Sum Nettvirksomhet</v>
      </c>
      <c r="F904" t="s">
        <v>19</v>
      </c>
      <c r="G904">
        <v>260457</v>
      </c>
      <c r="H904">
        <v>36523</v>
      </c>
      <c r="I904">
        <v>0</v>
      </c>
      <c r="J904">
        <v>33478</v>
      </c>
      <c r="K904">
        <v>10200</v>
      </c>
      <c r="L904">
        <v>320258</v>
      </c>
      <c r="M904">
        <v>68982</v>
      </c>
      <c r="N904">
        <v>14846</v>
      </c>
      <c r="O904">
        <v>0</v>
      </c>
      <c r="P904">
        <v>3122</v>
      </c>
      <c r="Q904">
        <v>8000</v>
      </c>
      <c r="S904">
        <v>88706</v>
      </c>
      <c r="T904">
        <v>191475</v>
      </c>
      <c r="U904">
        <v>231552</v>
      </c>
    </row>
    <row r="905" spans="1:21">
      <c r="A905" t="s">
        <v>4</v>
      </c>
      <c r="B905">
        <v>848382922</v>
      </c>
      <c r="C905" t="s">
        <v>123</v>
      </c>
      <c r="D905">
        <v>319150</v>
      </c>
      <c r="E905" t="str">
        <f t="shared" si="14"/>
        <v>Distribusjonsnett</v>
      </c>
      <c r="F905" t="s">
        <v>10</v>
      </c>
      <c r="G905">
        <v>17694</v>
      </c>
      <c r="L905">
        <v>17694</v>
      </c>
      <c r="M905">
        <v>15018</v>
      </c>
      <c r="Q905">
        <v>598</v>
      </c>
      <c r="S905">
        <v>15616</v>
      </c>
      <c r="T905">
        <v>2676</v>
      </c>
      <c r="U905">
        <v>2078</v>
      </c>
    </row>
    <row r="906" spans="1:21">
      <c r="A906" t="s">
        <v>4</v>
      </c>
      <c r="B906">
        <v>848382922</v>
      </c>
      <c r="C906" t="s">
        <v>123</v>
      </c>
      <c r="D906">
        <v>319190</v>
      </c>
      <c r="E906" t="str">
        <f t="shared" si="14"/>
        <v>Distribusjonsnett</v>
      </c>
      <c r="F906" t="s">
        <v>14</v>
      </c>
      <c r="G906">
        <v>6488</v>
      </c>
      <c r="L906">
        <v>6488</v>
      </c>
      <c r="M906">
        <v>5457</v>
      </c>
      <c r="Q906">
        <v>228</v>
      </c>
      <c r="S906">
        <v>5685</v>
      </c>
      <c r="T906">
        <v>1031</v>
      </c>
      <c r="U906">
        <v>803</v>
      </c>
    </row>
    <row r="907" spans="1:21">
      <c r="A907" t="s">
        <v>4</v>
      </c>
      <c r="B907">
        <v>848382922</v>
      </c>
      <c r="C907" t="s">
        <v>123</v>
      </c>
      <c r="D907">
        <v>319250</v>
      </c>
      <c r="E907" t="str">
        <f t="shared" si="14"/>
        <v>Distribusjonsnett</v>
      </c>
      <c r="F907" t="s">
        <v>18</v>
      </c>
      <c r="G907">
        <v>24182</v>
      </c>
      <c r="L907">
        <v>24182</v>
      </c>
      <c r="M907">
        <v>20475</v>
      </c>
      <c r="Q907">
        <v>826</v>
      </c>
      <c r="S907">
        <v>21301</v>
      </c>
      <c r="T907">
        <v>3707</v>
      </c>
      <c r="U907">
        <v>2881</v>
      </c>
    </row>
    <row r="908" spans="1:21">
      <c r="A908" t="s">
        <v>4</v>
      </c>
      <c r="B908">
        <v>848382922</v>
      </c>
      <c r="C908" t="s">
        <v>123</v>
      </c>
      <c r="D908">
        <v>319270</v>
      </c>
      <c r="E908" t="str">
        <f t="shared" si="14"/>
        <v>Sum Nettvirksomhet</v>
      </c>
      <c r="F908" t="s">
        <v>19</v>
      </c>
      <c r="G908">
        <v>24182</v>
      </c>
      <c r="L908">
        <v>24182</v>
      </c>
      <c r="M908">
        <v>20475</v>
      </c>
      <c r="Q908">
        <v>826</v>
      </c>
      <c r="S908">
        <v>21301</v>
      </c>
      <c r="T908">
        <v>3707</v>
      </c>
      <c r="U908">
        <v>2881</v>
      </c>
    </row>
    <row r="909" spans="1:21">
      <c r="A909" t="s">
        <v>4</v>
      </c>
      <c r="B909">
        <v>967670170</v>
      </c>
      <c r="C909" t="s">
        <v>124</v>
      </c>
      <c r="D909">
        <v>319150</v>
      </c>
      <c r="E909" t="str">
        <f t="shared" si="14"/>
        <v>Distribusjonsnett</v>
      </c>
      <c r="F909" t="s">
        <v>10</v>
      </c>
      <c r="G909">
        <v>12005</v>
      </c>
      <c r="J909">
        <v>116</v>
      </c>
      <c r="L909">
        <v>12121</v>
      </c>
      <c r="M909">
        <v>6233</v>
      </c>
      <c r="Q909">
        <v>364</v>
      </c>
      <c r="S909">
        <v>6597</v>
      </c>
      <c r="T909">
        <v>5772</v>
      </c>
      <c r="U909">
        <v>5524</v>
      </c>
    </row>
    <row r="910" spans="1:21">
      <c r="A910" t="s">
        <v>4</v>
      </c>
      <c r="B910">
        <v>967670170</v>
      </c>
      <c r="C910" t="s">
        <v>124</v>
      </c>
      <c r="D910">
        <v>319180</v>
      </c>
      <c r="E910" t="str">
        <f t="shared" si="14"/>
        <v>Distribusjonsnett</v>
      </c>
      <c r="F910" t="s">
        <v>13</v>
      </c>
      <c r="G910">
        <v>11050</v>
      </c>
      <c r="J910">
        <v>748</v>
      </c>
      <c r="L910">
        <v>11798</v>
      </c>
      <c r="M910">
        <v>5846</v>
      </c>
      <c r="Q910">
        <v>396</v>
      </c>
      <c r="S910">
        <v>6242</v>
      </c>
      <c r="T910">
        <v>5204</v>
      </c>
      <c r="U910">
        <v>5556</v>
      </c>
    </row>
    <row r="911" spans="1:21">
      <c r="A911" t="s">
        <v>4</v>
      </c>
      <c r="B911">
        <v>967670170</v>
      </c>
      <c r="C911" t="s">
        <v>124</v>
      </c>
      <c r="D911">
        <v>319190</v>
      </c>
      <c r="E911" t="str">
        <f t="shared" si="14"/>
        <v>Distribusjonsnett</v>
      </c>
      <c r="F911" t="s">
        <v>14</v>
      </c>
      <c r="G911">
        <v>17069</v>
      </c>
      <c r="J911">
        <v>423</v>
      </c>
      <c r="L911">
        <v>17492</v>
      </c>
      <c r="M911">
        <v>6922</v>
      </c>
      <c r="Q911">
        <v>553</v>
      </c>
      <c r="S911">
        <v>7475</v>
      </c>
      <c r="T911">
        <v>10147</v>
      </c>
      <c r="U911">
        <v>10017</v>
      </c>
    </row>
    <row r="912" spans="1:21">
      <c r="A912" t="s">
        <v>4</v>
      </c>
      <c r="B912">
        <v>967670170</v>
      </c>
      <c r="C912" t="s">
        <v>124</v>
      </c>
      <c r="D912">
        <v>319230</v>
      </c>
      <c r="E912" t="str">
        <f t="shared" si="14"/>
        <v>Distribusjonsnett</v>
      </c>
      <c r="F912" t="s">
        <v>17</v>
      </c>
      <c r="G912">
        <v>1104</v>
      </c>
      <c r="J912">
        <v>108</v>
      </c>
      <c r="L912">
        <v>1212</v>
      </c>
      <c r="M912">
        <v>786</v>
      </c>
      <c r="Q912">
        <v>99</v>
      </c>
      <c r="S912">
        <v>885</v>
      </c>
      <c r="T912">
        <v>318</v>
      </c>
      <c r="U912">
        <v>327</v>
      </c>
    </row>
    <row r="913" spans="1:21">
      <c r="A913" t="s">
        <v>4</v>
      </c>
      <c r="B913">
        <v>967670170</v>
      </c>
      <c r="C913" t="s">
        <v>124</v>
      </c>
      <c r="D913">
        <v>319250</v>
      </c>
      <c r="E913" t="str">
        <f t="shared" si="14"/>
        <v>Distribusjonsnett</v>
      </c>
      <c r="F913" t="s">
        <v>18</v>
      </c>
      <c r="G913">
        <v>41228</v>
      </c>
      <c r="J913">
        <v>1395</v>
      </c>
      <c r="L913">
        <v>42623</v>
      </c>
      <c r="M913">
        <v>19787</v>
      </c>
      <c r="Q913">
        <v>1412</v>
      </c>
      <c r="S913">
        <v>21199</v>
      </c>
      <c r="T913">
        <v>21441</v>
      </c>
      <c r="U913">
        <v>21424</v>
      </c>
    </row>
    <row r="914" spans="1:21">
      <c r="A914" t="s">
        <v>4</v>
      </c>
      <c r="B914">
        <v>967670170</v>
      </c>
      <c r="C914" t="s">
        <v>124</v>
      </c>
      <c r="D914">
        <v>319270</v>
      </c>
      <c r="E914" t="str">
        <f t="shared" si="14"/>
        <v>Sum Nettvirksomhet</v>
      </c>
      <c r="F914" t="s">
        <v>19</v>
      </c>
      <c r="G914">
        <v>41228</v>
      </c>
      <c r="J914">
        <v>1395</v>
      </c>
      <c r="L914">
        <v>42623</v>
      </c>
      <c r="M914">
        <v>19787</v>
      </c>
      <c r="Q914">
        <v>1412</v>
      </c>
      <c r="S914">
        <v>21199</v>
      </c>
      <c r="T914">
        <v>21441</v>
      </c>
      <c r="U914">
        <v>21424</v>
      </c>
    </row>
    <row r="915" spans="1:21">
      <c r="A915" t="s">
        <v>4</v>
      </c>
      <c r="B915">
        <v>953681781</v>
      </c>
      <c r="C915" t="s">
        <v>125</v>
      </c>
      <c r="D915">
        <v>319150</v>
      </c>
      <c r="E915" t="str">
        <f t="shared" si="14"/>
        <v>Distribusjonsnett</v>
      </c>
      <c r="F915" t="s">
        <v>10</v>
      </c>
      <c r="G915">
        <v>71908</v>
      </c>
      <c r="J915">
        <v>22</v>
      </c>
      <c r="L915">
        <v>71930</v>
      </c>
      <c r="M915">
        <v>25259</v>
      </c>
      <c r="Q915">
        <v>1798</v>
      </c>
      <c r="S915">
        <v>27057</v>
      </c>
      <c r="T915">
        <v>46649</v>
      </c>
      <c r="U915">
        <v>44873</v>
      </c>
    </row>
    <row r="916" spans="1:21">
      <c r="A916" t="s">
        <v>4</v>
      </c>
      <c r="B916">
        <v>953681781</v>
      </c>
      <c r="C916" t="s">
        <v>125</v>
      </c>
      <c r="D916">
        <v>319160</v>
      </c>
      <c r="E916" t="str">
        <f t="shared" si="14"/>
        <v>Distribusjonsnett</v>
      </c>
      <c r="F916" t="s">
        <v>11</v>
      </c>
      <c r="G916">
        <v>13728</v>
      </c>
      <c r="J916">
        <v>6543</v>
      </c>
      <c r="L916">
        <v>20271</v>
      </c>
      <c r="M916">
        <v>1493</v>
      </c>
      <c r="Q916">
        <v>390</v>
      </c>
      <c r="S916">
        <v>1883</v>
      </c>
      <c r="T916">
        <v>12235</v>
      </c>
      <c r="U916">
        <v>18388</v>
      </c>
    </row>
    <row r="917" spans="1:21">
      <c r="A917" t="s">
        <v>4</v>
      </c>
      <c r="B917">
        <v>953681781</v>
      </c>
      <c r="C917" t="s">
        <v>125</v>
      </c>
      <c r="D917">
        <v>319180</v>
      </c>
      <c r="E917" t="str">
        <f t="shared" si="14"/>
        <v>Distribusjonsnett</v>
      </c>
      <c r="F917" t="s">
        <v>13</v>
      </c>
      <c r="G917">
        <v>41443</v>
      </c>
      <c r="J917">
        <v>2791</v>
      </c>
      <c r="L917">
        <v>44234</v>
      </c>
      <c r="M917">
        <v>9286</v>
      </c>
      <c r="Q917">
        <v>1077</v>
      </c>
      <c r="S917">
        <v>10363</v>
      </c>
      <c r="T917">
        <v>32157</v>
      </c>
      <c r="U917">
        <v>33871</v>
      </c>
    </row>
    <row r="918" spans="1:21">
      <c r="A918" t="s">
        <v>4</v>
      </c>
      <c r="B918">
        <v>953681781</v>
      </c>
      <c r="C918" t="s">
        <v>125</v>
      </c>
      <c r="D918">
        <v>319190</v>
      </c>
      <c r="E918" t="str">
        <f t="shared" si="14"/>
        <v>Distribusjonsnett</v>
      </c>
      <c r="F918" t="s">
        <v>14</v>
      </c>
      <c r="G918">
        <v>45169</v>
      </c>
      <c r="J918">
        <v>718</v>
      </c>
      <c r="L918">
        <v>45887</v>
      </c>
      <c r="M918">
        <v>14360</v>
      </c>
      <c r="Q918">
        <v>1140</v>
      </c>
      <c r="S918">
        <v>15500</v>
      </c>
      <c r="T918">
        <v>30809</v>
      </c>
      <c r="U918">
        <v>30387</v>
      </c>
    </row>
    <row r="919" spans="1:21">
      <c r="A919" t="s">
        <v>4</v>
      </c>
      <c r="B919">
        <v>953681781</v>
      </c>
      <c r="C919" t="s">
        <v>125</v>
      </c>
      <c r="D919">
        <v>319200</v>
      </c>
      <c r="E919" t="str">
        <f t="shared" si="14"/>
        <v>Distribusjonsnett</v>
      </c>
      <c r="F919" t="s">
        <v>15</v>
      </c>
      <c r="G919">
        <v>51173</v>
      </c>
      <c r="J919">
        <v>9082</v>
      </c>
      <c r="L919">
        <v>60255</v>
      </c>
      <c r="M919">
        <v>5952</v>
      </c>
      <c r="Q919">
        <v>1255</v>
      </c>
      <c r="S919">
        <v>7207</v>
      </c>
      <c r="T919">
        <v>45221</v>
      </c>
      <c r="U919">
        <v>53048</v>
      </c>
    </row>
    <row r="920" spans="1:21">
      <c r="A920" t="s">
        <v>4</v>
      </c>
      <c r="B920">
        <v>953681781</v>
      </c>
      <c r="C920" t="s">
        <v>125</v>
      </c>
      <c r="D920">
        <v>319230</v>
      </c>
      <c r="E920" t="str">
        <f t="shared" si="14"/>
        <v>Distribusjonsnett</v>
      </c>
      <c r="F920" t="s">
        <v>17</v>
      </c>
      <c r="G920">
        <v>3271</v>
      </c>
      <c r="J920">
        <v>853</v>
      </c>
      <c r="L920">
        <v>4124</v>
      </c>
      <c r="M920">
        <v>397</v>
      </c>
      <c r="Q920">
        <v>377</v>
      </c>
      <c r="S920">
        <v>774</v>
      </c>
      <c r="T920">
        <v>2874</v>
      </c>
      <c r="U920">
        <v>3350</v>
      </c>
    </row>
    <row r="921" spans="1:21">
      <c r="A921" t="s">
        <v>4</v>
      </c>
      <c r="B921">
        <v>953681781</v>
      </c>
      <c r="C921" t="s">
        <v>125</v>
      </c>
      <c r="D921">
        <v>319250</v>
      </c>
      <c r="E921" t="str">
        <f t="shared" si="14"/>
        <v>Distribusjonsnett</v>
      </c>
      <c r="F921" t="s">
        <v>18</v>
      </c>
      <c r="G921">
        <v>226692</v>
      </c>
      <c r="J921">
        <v>20009</v>
      </c>
      <c r="L921">
        <v>246701</v>
      </c>
      <c r="M921">
        <v>56747</v>
      </c>
      <c r="Q921">
        <v>6037</v>
      </c>
      <c r="S921">
        <v>62784</v>
      </c>
      <c r="T921">
        <v>169945</v>
      </c>
      <c r="U921">
        <v>183917</v>
      </c>
    </row>
    <row r="922" spans="1:21">
      <c r="A922" t="s">
        <v>4</v>
      </c>
      <c r="B922">
        <v>953681781</v>
      </c>
      <c r="C922" t="s">
        <v>125</v>
      </c>
      <c r="D922">
        <v>319270</v>
      </c>
      <c r="E922" t="str">
        <f t="shared" si="14"/>
        <v>Sum Nettvirksomhet</v>
      </c>
      <c r="F922" t="s">
        <v>19</v>
      </c>
      <c r="G922">
        <v>226692</v>
      </c>
      <c r="J922">
        <v>20009</v>
      </c>
      <c r="L922">
        <v>246701</v>
      </c>
      <c r="M922">
        <v>56747</v>
      </c>
      <c r="Q922">
        <v>6037</v>
      </c>
      <c r="S922">
        <v>62784</v>
      </c>
      <c r="T922">
        <v>169945</v>
      </c>
      <c r="U922">
        <v>183917</v>
      </c>
    </row>
    <row r="923" spans="1:21">
      <c r="A923" t="s">
        <v>4</v>
      </c>
      <c r="B923">
        <v>871028362</v>
      </c>
      <c r="C923" t="s">
        <v>126</v>
      </c>
      <c r="D923">
        <v>319150</v>
      </c>
      <c r="E923" t="str">
        <f t="shared" si="14"/>
        <v>Distribusjonsnett</v>
      </c>
      <c r="F923" t="s">
        <v>10</v>
      </c>
      <c r="G923">
        <v>20</v>
      </c>
      <c r="L923">
        <v>20</v>
      </c>
      <c r="M923">
        <v>12</v>
      </c>
      <c r="Q923">
        <v>0</v>
      </c>
      <c r="S923">
        <v>12</v>
      </c>
      <c r="T923">
        <v>8</v>
      </c>
      <c r="U923">
        <v>8</v>
      </c>
    </row>
    <row r="924" spans="1:21">
      <c r="A924" t="s">
        <v>4</v>
      </c>
      <c r="B924">
        <v>871028362</v>
      </c>
      <c r="C924" t="s">
        <v>126</v>
      </c>
      <c r="D924">
        <v>319160</v>
      </c>
      <c r="E924" t="str">
        <f t="shared" si="14"/>
        <v>Distribusjonsnett</v>
      </c>
      <c r="F924" t="s">
        <v>11</v>
      </c>
      <c r="G924">
        <v>9723</v>
      </c>
      <c r="J924">
        <v>1946</v>
      </c>
      <c r="L924">
        <v>11669</v>
      </c>
      <c r="M924">
        <v>1262</v>
      </c>
      <c r="Q924">
        <v>334</v>
      </c>
      <c r="S924">
        <v>1596</v>
      </c>
      <c r="T924">
        <v>8461</v>
      </c>
      <c r="U924">
        <v>10073</v>
      </c>
    </row>
    <row r="925" spans="1:21">
      <c r="A925" t="s">
        <v>4</v>
      </c>
      <c r="B925">
        <v>871028362</v>
      </c>
      <c r="C925" t="s">
        <v>126</v>
      </c>
      <c r="D925">
        <v>319170</v>
      </c>
      <c r="E925" t="str">
        <f t="shared" si="14"/>
        <v>Distribusjonsnett</v>
      </c>
      <c r="F925" t="s">
        <v>12</v>
      </c>
      <c r="G925">
        <v>1662</v>
      </c>
      <c r="L925">
        <v>1662</v>
      </c>
      <c r="M925">
        <v>664</v>
      </c>
      <c r="Q925">
        <v>48</v>
      </c>
      <c r="S925">
        <v>712</v>
      </c>
      <c r="T925">
        <v>998</v>
      </c>
      <c r="U925">
        <v>950</v>
      </c>
    </row>
    <row r="926" spans="1:21">
      <c r="A926" t="s">
        <v>4</v>
      </c>
      <c r="B926">
        <v>871028362</v>
      </c>
      <c r="C926" t="s">
        <v>126</v>
      </c>
      <c r="D926">
        <v>319180</v>
      </c>
      <c r="E926" t="str">
        <f t="shared" si="14"/>
        <v>Distribusjonsnett</v>
      </c>
      <c r="F926" t="s">
        <v>13</v>
      </c>
      <c r="G926">
        <v>4505</v>
      </c>
      <c r="I926">
        <v>351</v>
      </c>
      <c r="J926">
        <v>2105</v>
      </c>
      <c r="L926">
        <v>6961</v>
      </c>
      <c r="M926">
        <v>1166</v>
      </c>
      <c r="O926">
        <v>14</v>
      </c>
      <c r="Q926">
        <v>279</v>
      </c>
      <c r="S926">
        <v>1459</v>
      </c>
      <c r="T926">
        <v>3339</v>
      </c>
      <c r="U926">
        <v>5502</v>
      </c>
    </row>
    <row r="927" spans="1:21">
      <c r="A927" t="s">
        <v>4</v>
      </c>
      <c r="B927">
        <v>871028362</v>
      </c>
      <c r="C927" t="s">
        <v>126</v>
      </c>
      <c r="D927">
        <v>319190</v>
      </c>
      <c r="E927" t="str">
        <f t="shared" si="14"/>
        <v>Distribusjonsnett</v>
      </c>
      <c r="F927" t="s">
        <v>14</v>
      </c>
      <c r="G927">
        <v>2261</v>
      </c>
      <c r="I927">
        <v>74</v>
      </c>
      <c r="L927">
        <v>2335</v>
      </c>
      <c r="M927">
        <v>767</v>
      </c>
      <c r="O927">
        <v>5</v>
      </c>
      <c r="Q927">
        <v>78</v>
      </c>
      <c r="S927">
        <v>850</v>
      </c>
      <c r="T927">
        <v>1494</v>
      </c>
      <c r="U927">
        <v>1485</v>
      </c>
    </row>
    <row r="928" spans="1:21">
      <c r="A928" t="s">
        <v>4</v>
      </c>
      <c r="B928">
        <v>871028362</v>
      </c>
      <c r="C928" t="s">
        <v>126</v>
      </c>
      <c r="D928">
        <v>319200</v>
      </c>
      <c r="E928" t="str">
        <f t="shared" si="14"/>
        <v>Distribusjonsnett</v>
      </c>
      <c r="F928" t="s">
        <v>15</v>
      </c>
      <c r="G928">
        <v>19327</v>
      </c>
      <c r="I928">
        <v>84</v>
      </c>
      <c r="J928">
        <v>497</v>
      </c>
      <c r="L928">
        <v>19908</v>
      </c>
      <c r="M928">
        <v>5835</v>
      </c>
      <c r="O928">
        <v>3</v>
      </c>
      <c r="Q928">
        <v>664</v>
      </c>
      <c r="S928">
        <v>6502</v>
      </c>
      <c r="T928">
        <v>13492</v>
      </c>
      <c r="U928">
        <v>13406</v>
      </c>
    </row>
    <row r="929" spans="1:21">
      <c r="A929" t="s">
        <v>4</v>
      </c>
      <c r="B929">
        <v>871028362</v>
      </c>
      <c r="C929" t="s">
        <v>126</v>
      </c>
      <c r="D929">
        <v>319250</v>
      </c>
      <c r="E929" t="str">
        <f t="shared" si="14"/>
        <v>Distribusjonsnett</v>
      </c>
      <c r="F929" t="s">
        <v>18</v>
      </c>
      <c r="G929">
        <v>37498</v>
      </c>
      <c r="I929">
        <v>509</v>
      </c>
      <c r="J929">
        <v>4548</v>
      </c>
      <c r="L929">
        <v>42555</v>
      </c>
      <c r="M929">
        <v>9706</v>
      </c>
      <c r="O929">
        <v>22</v>
      </c>
      <c r="Q929">
        <v>1403</v>
      </c>
      <c r="S929">
        <v>11131</v>
      </c>
      <c r="T929">
        <v>27792</v>
      </c>
      <c r="U929">
        <v>31424</v>
      </c>
    </row>
    <row r="930" spans="1:21">
      <c r="A930" t="s">
        <v>4</v>
      </c>
      <c r="B930">
        <v>871028362</v>
      </c>
      <c r="C930" t="s">
        <v>126</v>
      </c>
      <c r="D930">
        <v>319270</v>
      </c>
      <c r="E930" t="str">
        <f t="shared" si="14"/>
        <v>Sum Nettvirksomhet</v>
      </c>
      <c r="F930" t="s">
        <v>19</v>
      </c>
      <c r="G930">
        <v>37498</v>
      </c>
      <c r="I930">
        <v>509</v>
      </c>
      <c r="J930">
        <v>4548</v>
      </c>
      <c r="L930">
        <v>42555</v>
      </c>
      <c r="M930">
        <v>9706</v>
      </c>
      <c r="O930">
        <v>22</v>
      </c>
      <c r="Q930">
        <v>1403</v>
      </c>
      <c r="S930">
        <v>11131</v>
      </c>
      <c r="T930">
        <v>27792</v>
      </c>
      <c r="U930">
        <v>31424</v>
      </c>
    </row>
    <row r="931" spans="1:21">
      <c r="A931" t="s">
        <v>4</v>
      </c>
      <c r="B931">
        <v>971058854</v>
      </c>
      <c r="C931" t="s">
        <v>127</v>
      </c>
      <c r="D931">
        <v>319090</v>
      </c>
      <c r="E931" t="str">
        <f t="shared" si="14"/>
        <v>Regionalnett</v>
      </c>
      <c r="F931" t="s">
        <v>8</v>
      </c>
      <c r="G931">
        <v>34218</v>
      </c>
      <c r="J931">
        <v>-150</v>
      </c>
      <c r="K931">
        <v>0</v>
      </c>
      <c r="L931">
        <v>34068</v>
      </c>
      <c r="M931">
        <v>3790</v>
      </c>
      <c r="Q931">
        <v>683</v>
      </c>
      <c r="S931">
        <v>4473</v>
      </c>
      <c r="T931">
        <v>30428</v>
      </c>
      <c r="U931">
        <v>29595</v>
      </c>
    </row>
    <row r="932" spans="1:21">
      <c r="A932" t="s">
        <v>4</v>
      </c>
      <c r="B932">
        <v>971058854</v>
      </c>
      <c r="C932" t="s">
        <v>127</v>
      </c>
      <c r="D932">
        <v>319130</v>
      </c>
      <c r="E932" t="str">
        <f t="shared" si="14"/>
        <v>Regionalnett</v>
      </c>
      <c r="F932" t="s">
        <v>9</v>
      </c>
      <c r="G932">
        <v>34218</v>
      </c>
      <c r="J932">
        <v>-150</v>
      </c>
      <c r="K932">
        <v>0</v>
      </c>
      <c r="L932">
        <v>34068</v>
      </c>
      <c r="M932">
        <v>3790</v>
      </c>
      <c r="Q932">
        <v>683</v>
      </c>
      <c r="S932">
        <v>4473</v>
      </c>
      <c r="T932">
        <v>30428</v>
      </c>
      <c r="U932">
        <v>29595</v>
      </c>
    </row>
    <row r="933" spans="1:21">
      <c r="A933" t="s">
        <v>4</v>
      </c>
      <c r="B933">
        <v>971058854</v>
      </c>
      <c r="C933" t="s">
        <v>127</v>
      </c>
      <c r="D933">
        <v>319150</v>
      </c>
      <c r="E933" t="str">
        <f t="shared" si="14"/>
        <v>Distribusjonsnett</v>
      </c>
      <c r="F933" t="s">
        <v>10</v>
      </c>
      <c r="G933">
        <v>22990</v>
      </c>
      <c r="J933">
        <v>246</v>
      </c>
      <c r="K933">
        <v>95</v>
      </c>
      <c r="L933">
        <v>23141</v>
      </c>
      <c r="M933">
        <v>8134</v>
      </c>
      <c r="P933">
        <v>78</v>
      </c>
      <c r="Q933">
        <v>598</v>
      </c>
      <c r="S933">
        <v>8654</v>
      </c>
      <c r="T933">
        <v>14856</v>
      </c>
      <c r="U933">
        <v>14487</v>
      </c>
    </row>
    <row r="934" spans="1:21">
      <c r="A934" t="s">
        <v>4</v>
      </c>
      <c r="B934">
        <v>971058854</v>
      </c>
      <c r="C934" t="s">
        <v>127</v>
      </c>
      <c r="D934">
        <v>319160</v>
      </c>
      <c r="E934" t="str">
        <f t="shared" si="14"/>
        <v>Distribusjonsnett</v>
      </c>
      <c r="F934" t="s">
        <v>11</v>
      </c>
      <c r="G934">
        <v>17415</v>
      </c>
      <c r="J934">
        <v>12285</v>
      </c>
      <c r="L934">
        <v>29700</v>
      </c>
      <c r="M934">
        <v>4144</v>
      </c>
      <c r="P934">
        <v>0</v>
      </c>
      <c r="Q934">
        <v>461</v>
      </c>
      <c r="S934">
        <v>4605</v>
      </c>
      <c r="T934">
        <v>13271</v>
      </c>
      <c r="U934">
        <v>25095</v>
      </c>
    </row>
    <row r="935" spans="1:21">
      <c r="A935" t="s">
        <v>4</v>
      </c>
      <c r="B935">
        <v>971058854</v>
      </c>
      <c r="C935" t="s">
        <v>127</v>
      </c>
      <c r="D935">
        <v>319180</v>
      </c>
      <c r="E935" t="str">
        <f t="shared" si="14"/>
        <v>Distribusjonsnett</v>
      </c>
      <c r="F935" t="s">
        <v>13</v>
      </c>
      <c r="G935">
        <v>32235</v>
      </c>
      <c r="J935">
        <v>5438</v>
      </c>
      <c r="K935">
        <v>597</v>
      </c>
      <c r="L935">
        <v>37076</v>
      </c>
      <c r="M935">
        <v>10259</v>
      </c>
      <c r="P935">
        <v>442</v>
      </c>
      <c r="Q935">
        <v>1297</v>
      </c>
      <c r="S935">
        <v>11114</v>
      </c>
      <c r="T935">
        <v>21976</v>
      </c>
      <c r="U935">
        <v>25962</v>
      </c>
    </row>
    <row r="936" spans="1:21">
      <c r="A936" t="s">
        <v>4</v>
      </c>
      <c r="B936">
        <v>971058854</v>
      </c>
      <c r="C936" t="s">
        <v>127</v>
      </c>
      <c r="D936">
        <v>319190</v>
      </c>
      <c r="E936" t="str">
        <f t="shared" si="14"/>
        <v>Distribusjonsnett</v>
      </c>
      <c r="F936" t="s">
        <v>14</v>
      </c>
      <c r="G936">
        <v>18664</v>
      </c>
      <c r="J936">
        <v>1390</v>
      </c>
      <c r="K936">
        <v>586</v>
      </c>
      <c r="L936">
        <v>19468</v>
      </c>
      <c r="M936">
        <v>7675</v>
      </c>
      <c r="P936">
        <v>459</v>
      </c>
      <c r="Q936">
        <v>654</v>
      </c>
      <c r="S936">
        <v>7870</v>
      </c>
      <c r="T936">
        <v>10989</v>
      </c>
      <c r="U936">
        <v>11598</v>
      </c>
    </row>
    <row r="937" spans="1:21">
      <c r="A937" t="s">
        <v>4</v>
      </c>
      <c r="B937">
        <v>971058854</v>
      </c>
      <c r="C937" t="s">
        <v>127</v>
      </c>
      <c r="D937">
        <v>319200</v>
      </c>
      <c r="E937" t="str">
        <f t="shared" si="14"/>
        <v>Distribusjonsnett</v>
      </c>
      <c r="F937" t="s">
        <v>15</v>
      </c>
      <c r="G937">
        <v>13920</v>
      </c>
      <c r="J937">
        <v>1165</v>
      </c>
      <c r="K937">
        <v>85</v>
      </c>
      <c r="L937">
        <v>15000</v>
      </c>
      <c r="M937">
        <v>4036</v>
      </c>
      <c r="P937">
        <v>67</v>
      </c>
      <c r="Q937">
        <v>491</v>
      </c>
      <c r="S937">
        <v>4460</v>
      </c>
      <c r="T937">
        <v>9884</v>
      </c>
      <c r="U937">
        <v>10540</v>
      </c>
    </row>
    <row r="938" spans="1:21">
      <c r="A938" t="s">
        <v>4</v>
      </c>
      <c r="B938">
        <v>971058854</v>
      </c>
      <c r="C938" t="s">
        <v>127</v>
      </c>
      <c r="D938">
        <v>319250</v>
      </c>
      <c r="E938" t="str">
        <f t="shared" si="14"/>
        <v>Distribusjonsnett</v>
      </c>
      <c r="F938" t="s">
        <v>18</v>
      </c>
      <c r="G938">
        <v>105224</v>
      </c>
      <c r="J938">
        <v>20524</v>
      </c>
      <c r="K938">
        <v>1363</v>
      </c>
      <c r="L938">
        <v>124385</v>
      </c>
      <c r="M938">
        <v>34248</v>
      </c>
      <c r="P938">
        <v>1046</v>
      </c>
      <c r="Q938">
        <v>3501</v>
      </c>
      <c r="S938">
        <v>36703</v>
      </c>
      <c r="T938">
        <v>70976</v>
      </c>
      <c r="U938">
        <v>87682</v>
      </c>
    </row>
    <row r="939" spans="1:21">
      <c r="A939" t="s">
        <v>4</v>
      </c>
      <c r="B939">
        <v>971058854</v>
      </c>
      <c r="C939" t="s">
        <v>127</v>
      </c>
      <c r="D939">
        <v>319270</v>
      </c>
      <c r="E939" t="str">
        <f t="shared" si="14"/>
        <v>Sum Nettvirksomhet</v>
      </c>
      <c r="F939" t="s">
        <v>19</v>
      </c>
      <c r="G939">
        <v>139442</v>
      </c>
      <c r="J939">
        <v>20374</v>
      </c>
      <c r="K939">
        <v>1363</v>
      </c>
      <c r="L939">
        <v>158453</v>
      </c>
      <c r="M939">
        <v>38038</v>
      </c>
      <c r="P939">
        <v>1046</v>
      </c>
      <c r="Q939">
        <v>4184</v>
      </c>
      <c r="S939">
        <v>41176</v>
      </c>
      <c r="T939">
        <v>101404</v>
      </c>
      <c r="U939">
        <v>117277</v>
      </c>
    </row>
    <row r="940" spans="1:21">
      <c r="A940" t="s">
        <v>4</v>
      </c>
      <c r="B940">
        <v>968168134</v>
      </c>
      <c r="C940" t="s">
        <v>128</v>
      </c>
      <c r="D940">
        <v>319090</v>
      </c>
      <c r="E940" t="str">
        <f t="shared" si="14"/>
        <v>Regionalnett</v>
      </c>
      <c r="F940" t="s">
        <v>8</v>
      </c>
      <c r="G940">
        <v>0</v>
      </c>
      <c r="L940">
        <v>0</v>
      </c>
      <c r="M940">
        <v>0</v>
      </c>
      <c r="S940">
        <v>0</v>
      </c>
      <c r="T940">
        <v>0</v>
      </c>
      <c r="U940">
        <v>0</v>
      </c>
    </row>
    <row r="941" spans="1:21">
      <c r="A941" t="s">
        <v>4</v>
      </c>
      <c r="B941">
        <v>968168134</v>
      </c>
      <c r="C941" t="s">
        <v>128</v>
      </c>
      <c r="D941">
        <v>319130</v>
      </c>
      <c r="E941" t="str">
        <f t="shared" si="14"/>
        <v>Regionalnett</v>
      </c>
      <c r="F941" t="s">
        <v>9</v>
      </c>
      <c r="G941">
        <v>0</v>
      </c>
      <c r="L941">
        <v>0</v>
      </c>
      <c r="M941">
        <v>0</v>
      </c>
      <c r="S941">
        <v>0</v>
      </c>
      <c r="T941">
        <v>0</v>
      </c>
      <c r="U941">
        <v>0</v>
      </c>
    </row>
    <row r="942" spans="1:21">
      <c r="A942" t="s">
        <v>4</v>
      </c>
      <c r="B942">
        <v>968168134</v>
      </c>
      <c r="C942" t="s">
        <v>128</v>
      </c>
      <c r="D942">
        <v>319150</v>
      </c>
      <c r="E942" t="str">
        <f t="shared" si="14"/>
        <v>Distribusjonsnett</v>
      </c>
      <c r="F942" t="s">
        <v>10</v>
      </c>
      <c r="G942">
        <v>4199</v>
      </c>
      <c r="L942">
        <v>4199</v>
      </c>
      <c r="M942">
        <v>3425</v>
      </c>
      <c r="Q942">
        <v>142</v>
      </c>
      <c r="S942">
        <v>3567</v>
      </c>
      <c r="T942">
        <v>774</v>
      </c>
      <c r="U942">
        <v>632</v>
      </c>
    </row>
    <row r="943" spans="1:21">
      <c r="A943" t="s">
        <v>4</v>
      </c>
      <c r="B943">
        <v>968168134</v>
      </c>
      <c r="C943" t="s">
        <v>128</v>
      </c>
      <c r="D943">
        <v>319160</v>
      </c>
      <c r="E943" t="str">
        <f t="shared" si="14"/>
        <v>Distribusjonsnett</v>
      </c>
      <c r="F943" t="s">
        <v>11</v>
      </c>
      <c r="G943">
        <v>7456</v>
      </c>
      <c r="J943">
        <v>780</v>
      </c>
      <c r="L943">
        <v>8236</v>
      </c>
      <c r="M943">
        <v>1463</v>
      </c>
      <c r="Q943">
        <v>251</v>
      </c>
      <c r="S943">
        <v>1714</v>
      </c>
      <c r="T943">
        <v>5993</v>
      </c>
      <c r="U943">
        <v>6522</v>
      </c>
    </row>
    <row r="944" spans="1:21">
      <c r="A944" t="s">
        <v>4</v>
      </c>
      <c r="B944">
        <v>968168134</v>
      </c>
      <c r="C944" t="s">
        <v>128</v>
      </c>
      <c r="D944">
        <v>319170</v>
      </c>
      <c r="E944" t="str">
        <f t="shared" ref="E944:E994" si="15">IF(D944&lt;319060,"Sentralnett",IF(D944&lt;319150,"Regionalnett",IF(D944&lt;319270,"Distribusjonsnett",IF(D944&gt;=319270,"Sum Nettvirksomhet",0))))</f>
        <v>Distribusjonsnett</v>
      </c>
      <c r="F944" t="s">
        <v>12</v>
      </c>
      <c r="J944">
        <v>3159</v>
      </c>
      <c r="L944">
        <v>3159</v>
      </c>
      <c r="U944">
        <v>3159</v>
      </c>
    </row>
    <row r="945" spans="1:21">
      <c r="A945" t="s">
        <v>4</v>
      </c>
      <c r="B945">
        <v>968168134</v>
      </c>
      <c r="C945" t="s">
        <v>128</v>
      </c>
      <c r="D945">
        <v>319180</v>
      </c>
      <c r="E945" t="str">
        <f t="shared" si="15"/>
        <v>Distribusjonsnett</v>
      </c>
      <c r="F945" t="s">
        <v>13</v>
      </c>
      <c r="G945">
        <v>28559</v>
      </c>
      <c r="J945">
        <v>1869</v>
      </c>
      <c r="L945">
        <v>30428</v>
      </c>
      <c r="M945">
        <v>9432</v>
      </c>
      <c r="Q945">
        <v>1142</v>
      </c>
      <c r="S945">
        <v>10574</v>
      </c>
      <c r="T945">
        <v>19127</v>
      </c>
      <c r="U945">
        <v>19854</v>
      </c>
    </row>
    <row r="946" spans="1:21">
      <c r="A946" t="s">
        <v>4</v>
      </c>
      <c r="B946">
        <v>968168134</v>
      </c>
      <c r="C946" t="s">
        <v>128</v>
      </c>
      <c r="D946">
        <v>319190</v>
      </c>
      <c r="E946" t="str">
        <f t="shared" si="15"/>
        <v>Distribusjonsnett</v>
      </c>
      <c r="F946" t="s">
        <v>14</v>
      </c>
      <c r="G946">
        <v>9205</v>
      </c>
      <c r="J946">
        <v>53</v>
      </c>
      <c r="L946">
        <v>9258</v>
      </c>
      <c r="M946">
        <v>5146</v>
      </c>
      <c r="Q946">
        <v>307</v>
      </c>
      <c r="S946">
        <v>5453</v>
      </c>
      <c r="T946">
        <v>4059</v>
      </c>
      <c r="U946">
        <v>3805</v>
      </c>
    </row>
    <row r="947" spans="1:21">
      <c r="A947" t="s">
        <v>4</v>
      </c>
      <c r="B947">
        <v>968168134</v>
      </c>
      <c r="C947" t="s">
        <v>128</v>
      </c>
      <c r="D947">
        <v>319200</v>
      </c>
      <c r="E947" t="str">
        <f t="shared" si="15"/>
        <v>Distribusjonsnett</v>
      </c>
      <c r="F947" t="s">
        <v>15</v>
      </c>
      <c r="G947">
        <v>11901</v>
      </c>
      <c r="J947">
        <v>1017</v>
      </c>
      <c r="L947">
        <v>12918</v>
      </c>
      <c r="M947">
        <v>3126</v>
      </c>
      <c r="Q947">
        <v>400</v>
      </c>
      <c r="S947">
        <v>3526</v>
      </c>
      <c r="T947">
        <v>8775</v>
      </c>
      <c r="U947">
        <v>9392</v>
      </c>
    </row>
    <row r="948" spans="1:21">
      <c r="A948" t="s">
        <v>4</v>
      </c>
      <c r="B948">
        <v>968168134</v>
      </c>
      <c r="C948" t="s">
        <v>128</v>
      </c>
      <c r="D948">
        <v>319250</v>
      </c>
      <c r="E948" t="str">
        <f t="shared" si="15"/>
        <v>Distribusjonsnett</v>
      </c>
      <c r="F948" t="s">
        <v>18</v>
      </c>
      <c r="G948">
        <v>61320</v>
      </c>
      <c r="J948">
        <v>6878</v>
      </c>
      <c r="L948">
        <v>68198</v>
      </c>
      <c r="M948">
        <v>22592</v>
      </c>
      <c r="Q948">
        <v>2242</v>
      </c>
      <c r="S948">
        <v>24834</v>
      </c>
      <c r="T948">
        <v>38728</v>
      </c>
      <c r="U948">
        <v>43364</v>
      </c>
    </row>
    <row r="949" spans="1:21">
      <c r="A949" t="s">
        <v>4</v>
      </c>
      <c r="B949">
        <v>968168134</v>
      </c>
      <c r="C949" t="s">
        <v>128</v>
      </c>
      <c r="D949">
        <v>319270</v>
      </c>
      <c r="E949" t="str">
        <f t="shared" si="15"/>
        <v>Sum Nettvirksomhet</v>
      </c>
      <c r="F949" t="s">
        <v>19</v>
      </c>
      <c r="G949">
        <v>61320</v>
      </c>
      <c r="J949">
        <v>6878</v>
      </c>
      <c r="L949">
        <v>68198</v>
      </c>
      <c r="M949">
        <v>22592</v>
      </c>
      <c r="Q949">
        <v>2242</v>
      </c>
      <c r="S949">
        <v>24834</v>
      </c>
      <c r="T949">
        <v>38728</v>
      </c>
      <c r="U949">
        <v>43364</v>
      </c>
    </row>
    <row r="950" spans="1:21">
      <c r="A950" t="s">
        <v>4</v>
      </c>
      <c r="B950">
        <v>955996836</v>
      </c>
      <c r="C950" t="s">
        <v>129</v>
      </c>
      <c r="D950">
        <v>319060</v>
      </c>
      <c r="E950" t="str">
        <f t="shared" si="15"/>
        <v>Regionalnett</v>
      </c>
      <c r="F950" t="s">
        <v>6</v>
      </c>
      <c r="G950">
        <v>11368</v>
      </c>
      <c r="L950">
        <v>11368</v>
      </c>
      <c r="M950">
        <v>10238</v>
      </c>
      <c r="Q950">
        <v>227</v>
      </c>
      <c r="S950">
        <v>10465</v>
      </c>
      <c r="T950">
        <v>1130</v>
      </c>
      <c r="U950">
        <v>903</v>
      </c>
    </row>
    <row r="951" spans="1:21">
      <c r="A951" t="s">
        <v>4</v>
      </c>
      <c r="B951">
        <v>955996836</v>
      </c>
      <c r="C951" t="s">
        <v>129</v>
      </c>
      <c r="D951">
        <v>319090</v>
      </c>
      <c r="E951" t="str">
        <f t="shared" si="15"/>
        <v>Regionalnett</v>
      </c>
      <c r="F951" t="s">
        <v>8</v>
      </c>
      <c r="G951">
        <v>368</v>
      </c>
      <c r="L951">
        <v>368</v>
      </c>
      <c r="M951">
        <v>7</v>
      </c>
      <c r="Q951">
        <v>7</v>
      </c>
      <c r="S951">
        <v>14</v>
      </c>
      <c r="T951">
        <v>361</v>
      </c>
      <c r="U951">
        <v>354</v>
      </c>
    </row>
    <row r="952" spans="1:21">
      <c r="A952" t="s">
        <v>4</v>
      </c>
      <c r="B952">
        <v>955996836</v>
      </c>
      <c r="C952" t="s">
        <v>129</v>
      </c>
      <c r="D952">
        <v>319130</v>
      </c>
      <c r="E952" t="str">
        <f t="shared" si="15"/>
        <v>Regionalnett</v>
      </c>
      <c r="F952" t="s">
        <v>9</v>
      </c>
      <c r="G952">
        <v>11736</v>
      </c>
      <c r="L952">
        <v>11736</v>
      </c>
      <c r="M952">
        <v>10245</v>
      </c>
      <c r="Q952">
        <v>234</v>
      </c>
      <c r="S952">
        <v>10479</v>
      </c>
      <c r="T952">
        <v>1491</v>
      </c>
      <c r="U952">
        <v>1257</v>
      </c>
    </row>
    <row r="953" spans="1:21">
      <c r="A953" t="s">
        <v>4</v>
      </c>
      <c r="B953">
        <v>955996836</v>
      </c>
      <c r="C953" t="s">
        <v>129</v>
      </c>
      <c r="D953">
        <v>319150</v>
      </c>
      <c r="E953" t="str">
        <f t="shared" si="15"/>
        <v>Distribusjonsnett</v>
      </c>
      <c r="F953" t="s">
        <v>10</v>
      </c>
      <c r="G953">
        <v>26809</v>
      </c>
      <c r="H953">
        <v>-17946</v>
      </c>
      <c r="L953">
        <v>8863</v>
      </c>
      <c r="M953">
        <v>11547</v>
      </c>
      <c r="N953">
        <v>-8774</v>
      </c>
      <c r="Q953">
        <v>536</v>
      </c>
      <c r="S953">
        <v>3309</v>
      </c>
      <c r="T953">
        <v>15262</v>
      </c>
      <c r="U953">
        <v>5554</v>
      </c>
    </row>
    <row r="954" spans="1:21">
      <c r="A954" t="s">
        <v>4</v>
      </c>
      <c r="B954">
        <v>955996836</v>
      </c>
      <c r="C954" t="s">
        <v>129</v>
      </c>
      <c r="D954">
        <v>319160</v>
      </c>
      <c r="E954" t="str">
        <f t="shared" si="15"/>
        <v>Distribusjonsnett</v>
      </c>
      <c r="F954" t="s">
        <v>11</v>
      </c>
      <c r="G954">
        <v>10962</v>
      </c>
      <c r="H954">
        <v>17946</v>
      </c>
      <c r="J954">
        <v>1556</v>
      </c>
      <c r="L954">
        <v>30464</v>
      </c>
      <c r="M954">
        <v>268</v>
      </c>
      <c r="N954">
        <v>8774</v>
      </c>
      <c r="Q954">
        <v>250</v>
      </c>
      <c r="S954">
        <v>9292</v>
      </c>
      <c r="T954">
        <v>10694</v>
      </c>
      <c r="U954">
        <v>21172</v>
      </c>
    </row>
    <row r="955" spans="1:21">
      <c r="A955" t="s">
        <v>4</v>
      </c>
      <c r="B955">
        <v>955996836</v>
      </c>
      <c r="C955" t="s">
        <v>129</v>
      </c>
      <c r="D955">
        <v>319170</v>
      </c>
      <c r="E955" t="str">
        <f t="shared" si="15"/>
        <v>Distribusjonsnett</v>
      </c>
      <c r="F955" t="s">
        <v>12</v>
      </c>
      <c r="Q955">
        <v>0</v>
      </c>
      <c r="S955">
        <v>0</v>
      </c>
      <c r="U955">
        <v>0</v>
      </c>
    </row>
    <row r="956" spans="1:21">
      <c r="A956" t="s">
        <v>4</v>
      </c>
      <c r="B956">
        <v>955996836</v>
      </c>
      <c r="C956" t="s">
        <v>129</v>
      </c>
      <c r="D956">
        <v>319180</v>
      </c>
      <c r="E956" t="str">
        <f t="shared" si="15"/>
        <v>Distribusjonsnett</v>
      </c>
      <c r="F956" t="s">
        <v>13</v>
      </c>
      <c r="G956">
        <v>23942</v>
      </c>
      <c r="J956">
        <v>1043</v>
      </c>
      <c r="L956">
        <v>24985</v>
      </c>
      <c r="M956">
        <v>10958</v>
      </c>
      <c r="N956">
        <v>0</v>
      </c>
      <c r="Q956">
        <v>625</v>
      </c>
      <c r="S956">
        <v>11583</v>
      </c>
      <c r="T956">
        <v>12984</v>
      </c>
      <c r="U956">
        <v>13402</v>
      </c>
    </row>
    <row r="957" spans="1:21">
      <c r="A957" t="s">
        <v>4</v>
      </c>
      <c r="B957">
        <v>955996836</v>
      </c>
      <c r="C957" t="s">
        <v>129</v>
      </c>
      <c r="D957">
        <v>319190</v>
      </c>
      <c r="E957" t="str">
        <f t="shared" si="15"/>
        <v>Distribusjonsnett</v>
      </c>
      <c r="F957" t="s">
        <v>14</v>
      </c>
      <c r="G957">
        <v>47463</v>
      </c>
      <c r="H957">
        <v>-34648</v>
      </c>
      <c r="J957">
        <v>186</v>
      </c>
      <c r="L957">
        <v>13001</v>
      </c>
      <c r="M957">
        <v>16927</v>
      </c>
      <c r="N957">
        <v>-13028</v>
      </c>
      <c r="Q957">
        <v>953</v>
      </c>
      <c r="S957">
        <v>4852</v>
      </c>
      <c r="T957">
        <v>30536</v>
      </c>
      <c r="U957">
        <v>8149</v>
      </c>
    </row>
    <row r="958" spans="1:21">
      <c r="A958" t="s">
        <v>4</v>
      </c>
      <c r="B958">
        <v>955996836</v>
      </c>
      <c r="C958" t="s">
        <v>129</v>
      </c>
      <c r="D958">
        <v>319200</v>
      </c>
      <c r="E958" t="str">
        <f t="shared" si="15"/>
        <v>Distribusjonsnett</v>
      </c>
      <c r="F958" t="s">
        <v>15</v>
      </c>
      <c r="G958">
        <v>8901</v>
      </c>
      <c r="H958">
        <v>34648</v>
      </c>
      <c r="J958">
        <v>6352</v>
      </c>
      <c r="L958">
        <v>49901</v>
      </c>
      <c r="M958">
        <v>221</v>
      </c>
      <c r="N958">
        <v>13028</v>
      </c>
      <c r="Q958">
        <v>305</v>
      </c>
      <c r="S958">
        <v>13554</v>
      </c>
      <c r="T958">
        <v>8680</v>
      </c>
      <c r="U958">
        <v>36347</v>
      </c>
    </row>
    <row r="959" spans="1:21">
      <c r="A959" t="s">
        <v>4</v>
      </c>
      <c r="B959">
        <v>955996836</v>
      </c>
      <c r="C959" t="s">
        <v>129</v>
      </c>
      <c r="D959">
        <v>319250</v>
      </c>
      <c r="E959" t="str">
        <f t="shared" si="15"/>
        <v>Distribusjonsnett</v>
      </c>
      <c r="F959" t="s">
        <v>18</v>
      </c>
      <c r="G959">
        <v>118077</v>
      </c>
      <c r="H959">
        <v>0</v>
      </c>
      <c r="J959">
        <v>9137</v>
      </c>
      <c r="L959">
        <v>127214</v>
      </c>
      <c r="M959">
        <v>39921</v>
      </c>
      <c r="N959">
        <v>0</v>
      </c>
      <c r="Q959">
        <v>2669</v>
      </c>
      <c r="S959">
        <v>42590</v>
      </c>
      <c r="T959">
        <v>78156</v>
      </c>
      <c r="U959">
        <v>84624</v>
      </c>
    </row>
    <row r="960" spans="1:21">
      <c r="A960" t="s">
        <v>4</v>
      </c>
      <c r="B960">
        <v>955996836</v>
      </c>
      <c r="C960" t="s">
        <v>129</v>
      </c>
      <c r="D960">
        <v>319270</v>
      </c>
      <c r="E960" t="str">
        <f t="shared" si="15"/>
        <v>Sum Nettvirksomhet</v>
      </c>
      <c r="F960" t="s">
        <v>19</v>
      </c>
      <c r="G960">
        <v>129813</v>
      </c>
      <c r="H960">
        <v>0</v>
      </c>
      <c r="J960">
        <v>9137</v>
      </c>
      <c r="L960">
        <v>138950</v>
      </c>
      <c r="M960">
        <v>50166</v>
      </c>
      <c r="N960">
        <v>0</v>
      </c>
      <c r="Q960">
        <v>2903</v>
      </c>
      <c r="S960">
        <v>53069</v>
      </c>
      <c r="T960">
        <v>79647</v>
      </c>
      <c r="U960">
        <v>85881</v>
      </c>
    </row>
    <row r="961" spans="1:21">
      <c r="A961" t="s">
        <v>4</v>
      </c>
      <c r="B961">
        <v>882783022</v>
      </c>
      <c r="C961" t="s">
        <v>130</v>
      </c>
      <c r="D961">
        <v>319150</v>
      </c>
      <c r="E961" t="str">
        <f t="shared" si="15"/>
        <v>Distribusjonsnett</v>
      </c>
      <c r="F961" t="s">
        <v>10</v>
      </c>
      <c r="G961">
        <v>18670</v>
      </c>
      <c r="J961">
        <v>303</v>
      </c>
      <c r="L961">
        <v>18973</v>
      </c>
      <c r="M961">
        <v>5931</v>
      </c>
      <c r="Q961">
        <v>627</v>
      </c>
      <c r="S961">
        <v>6558</v>
      </c>
      <c r="T961">
        <v>12739</v>
      </c>
      <c r="U961">
        <v>12415</v>
      </c>
    </row>
    <row r="962" spans="1:21">
      <c r="A962" t="s">
        <v>4</v>
      </c>
      <c r="B962">
        <v>882783022</v>
      </c>
      <c r="C962" t="s">
        <v>130</v>
      </c>
      <c r="D962">
        <v>319180</v>
      </c>
      <c r="E962" t="str">
        <f t="shared" si="15"/>
        <v>Distribusjonsnett</v>
      </c>
      <c r="F962" t="s">
        <v>13</v>
      </c>
      <c r="G962">
        <v>7729</v>
      </c>
      <c r="J962">
        <v>277</v>
      </c>
      <c r="L962">
        <v>8006</v>
      </c>
      <c r="M962">
        <v>1690</v>
      </c>
      <c r="Q962">
        <v>262</v>
      </c>
      <c r="S962">
        <v>1952</v>
      </c>
      <c r="T962">
        <v>6039</v>
      </c>
      <c r="U962">
        <v>6054</v>
      </c>
    </row>
    <row r="963" spans="1:21">
      <c r="A963" t="s">
        <v>4</v>
      </c>
      <c r="B963">
        <v>882783022</v>
      </c>
      <c r="C963" t="s">
        <v>130</v>
      </c>
      <c r="D963">
        <v>319190</v>
      </c>
      <c r="E963" t="str">
        <f t="shared" si="15"/>
        <v>Distribusjonsnett</v>
      </c>
      <c r="F963" t="s">
        <v>14</v>
      </c>
      <c r="G963">
        <v>44954</v>
      </c>
      <c r="I963">
        <v>37</v>
      </c>
      <c r="J963">
        <v>595</v>
      </c>
      <c r="L963">
        <v>45586</v>
      </c>
      <c r="M963">
        <v>12160</v>
      </c>
      <c r="Q963">
        <v>1509</v>
      </c>
      <c r="S963">
        <v>13669</v>
      </c>
      <c r="T963">
        <v>32794</v>
      </c>
      <c r="U963">
        <v>31917</v>
      </c>
    </row>
    <row r="964" spans="1:21">
      <c r="A964" t="s">
        <v>4</v>
      </c>
      <c r="B964">
        <v>882783022</v>
      </c>
      <c r="C964" t="s">
        <v>130</v>
      </c>
      <c r="D964">
        <v>319250</v>
      </c>
      <c r="E964" t="str">
        <f t="shared" si="15"/>
        <v>Distribusjonsnett</v>
      </c>
      <c r="F964" t="s">
        <v>18</v>
      </c>
      <c r="G964">
        <v>71353</v>
      </c>
      <c r="I964">
        <v>37</v>
      </c>
      <c r="J964">
        <v>1175</v>
      </c>
      <c r="L964">
        <v>72565</v>
      </c>
      <c r="M964">
        <v>19781</v>
      </c>
      <c r="Q964">
        <v>2398</v>
      </c>
      <c r="S964">
        <v>22179</v>
      </c>
      <c r="T964">
        <v>51572</v>
      </c>
      <c r="U964">
        <v>50386</v>
      </c>
    </row>
    <row r="965" spans="1:21">
      <c r="A965" t="s">
        <v>4</v>
      </c>
      <c r="B965">
        <v>882783022</v>
      </c>
      <c r="C965" t="s">
        <v>130</v>
      </c>
      <c r="D965">
        <v>319270</v>
      </c>
      <c r="E965" t="str">
        <f t="shared" si="15"/>
        <v>Sum Nettvirksomhet</v>
      </c>
      <c r="F965" t="s">
        <v>19</v>
      </c>
      <c r="G965">
        <v>71353</v>
      </c>
      <c r="I965">
        <v>37</v>
      </c>
      <c r="J965">
        <v>1175</v>
      </c>
      <c r="L965">
        <v>72565</v>
      </c>
      <c r="M965">
        <v>19781</v>
      </c>
      <c r="Q965">
        <v>2398</v>
      </c>
      <c r="S965">
        <v>22179</v>
      </c>
      <c r="T965">
        <v>51572</v>
      </c>
      <c r="U965">
        <v>50386</v>
      </c>
    </row>
    <row r="966" spans="1:21">
      <c r="A966" t="s">
        <v>4</v>
      </c>
      <c r="B966">
        <v>918999361</v>
      </c>
      <c r="C966" t="s">
        <v>131</v>
      </c>
      <c r="D966">
        <v>319090</v>
      </c>
      <c r="E966" t="str">
        <f t="shared" si="15"/>
        <v>Regionalnett</v>
      </c>
      <c r="F966" t="s">
        <v>8</v>
      </c>
      <c r="G966">
        <v>2590</v>
      </c>
      <c r="L966">
        <v>2590</v>
      </c>
      <c r="M966">
        <v>86</v>
      </c>
      <c r="Q966">
        <v>86</v>
      </c>
      <c r="S966">
        <v>172</v>
      </c>
      <c r="T966">
        <v>2504</v>
      </c>
      <c r="U966">
        <v>2418</v>
      </c>
    </row>
    <row r="967" spans="1:21">
      <c r="A967" t="s">
        <v>4</v>
      </c>
      <c r="B967">
        <v>918999361</v>
      </c>
      <c r="C967" t="s">
        <v>131</v>
      </c>
      <c r="D967">
        <v>319130</v>
      </c>
      <c r="E967" t="str">
        <f t="shared" si="15"/>
        <v>Regionalnett</v>
      </c>
      <c r="F967" t="s">
        <v>9</v>
      </c>
      <c r="G967">
        <v>2590</v>
      </c>
      <c r="L967">
        <v>2590</v>
      </c>
      <c r="M967">
        <v>86</v>
      </c>
      <c r="Q967">
        <v>86</v>
      </c>
      <c r="S967">
        <v>172</v>
      </c>
      <c r="T967">
        <v>2504</v>
      </c>
      <c r="U967">
        <v>2418</v>
      </c>
    </row>
    <row r="968" spans="1:21">
      <c r="A968" t="s">
        <v>4</v>
      </c>
      <c r="B968">
        <v>918999361</v>
      </c>
      <c r="C968" t="s">
        <v>131</v>
      </c>
      <c r="D968">
        <v>319150</v>
      </c>
      <c r="E968" t="str">
        <f t="shared" si="15"/>
        <v>Distribusjonsnett</v>
      </c>
      <c r="F968" t="s">
        <v>10</v>
      </c>
      <c r="G968">
        <v>13246</v>
      </c>
      <c r="J968">
        <v>73</v>
      </c>
      <c r="L968">
        <v>13319</v>
      </c>
      <c r="M968">
        <v>7901</v>
      </c>
      <c r="Q968">
        <v>443</v>
      </c>
      <c r="S968">
        <v>8344</v>
      </c>
      <c r="T968">
        <v>5345</v>
      </c>
      <c r="U968">
        <v>4975</v>
      </c>
    </row>
    <row r="969" spans="1:21">
      <c r="A969" t="s">
        <v>4</v>
      </c>
      <c r="B969">
        <v>918999361</v>
      </c>
      <c r="C969" t="s">
        <v>131</v>
      </c>
      <c r="D969">
        <v>319160</v>
      </c>
      <c r="E969" t="str">
        <f t="shared" si="15"/>
        <v>Distribusjonsnett</v>
      </c>
      <c r="F969" t="s">
        <v>11</v>
      </c>
      <c r="G969">
        <v>18159</v>
      </c>
      <c r="J969">
        <v>5531</v>
      </c>
      <c r="L969">
        <v>23690</v>
      </c>
      <c r="M969">
        <v>1832</v>
      </c>
      <c r="Q969">
        <v>697</v>
      </c>
      <c r="S969">
        <v>2529</v>
      </c>
      <c r="T969">
        <v>16327</v>
      </c>
      <c r="U969">
        <v>21161</v>
      </c>
    </row>
    <row r="970" spans="1:21">
      <c r="A970" t="s">
        <v>4</v>
      </c>
      <c r="B970">
        <v>918999361</v>
      </c>
      <c r="C970" t="s">
        <v>131</v>
      </c>
      <c r="D970">
        <v>319180</v>
      </c>
      <c r="E970" t="str">
        <f t="shared" si="15"/>
        <v>Distribusjonsnett</v>
      </c>
      <c r="F970" t="s">
        <v>13</v>
      </c>
      <c r="G970">
        <v>20992</v>
      </c>
      <c r="J970">
        <v>852</v>
      </c>
      <c r="L970">
        <v>21844</v>
      </c>
      <c r="M970">
        <v>3904</v>
      </c>
      <c r="Q970">
        <v>714</v>
      </c>
      <c r="S970">
        <v>4618</v>
      </c>
      <c r="T970">
        <v>17088</v>
      </c>
      <c r="U970">
        <v>17226</v>
      </c>
    </row>
    <row r="971" spans="1:21">
      <c r="A971" t="s">
        <v>4</v>
      </c>
      <c r="B971">
        <v>918999361</v>
      </c>
      <c r="C971" t="s">
        <v>131</v>
      </c>
      <c r="D971">
        <v>319190</v>
      </c>
      <c r="E971" t="str">
        <f t="shared" si="15"/>
        <v>Distribusjonsnett</v>
      </c>
      <c r="F971" t="s">
        <v>14</v>
      </c>
      <c r="G971">
        <v>3940</v>
      </c>
      <c r="L971">
        <v>3940</v>
      </c>
      <c r="M971">
        <v>413</v>
      </c>
      <c r="Q971">
        <v>131</v>
      </c>
      <c r="S971">
        <v>544</v>
      </c>
      <c r="T971">
        <v>3527</v>
      </c>
      <c r="U971">
        <v>3396</v>
      </c>
    </row>
    <row r="972" spans="1:21">
      <c r="A972" t="s">
        <v>4</v>
      </c>
      <c r="B972">
        <v>918999361</v>
      </c>
      <c r="C972" t="s">
        <v>131</v>
      </c>
      <c r="D972">
        <v>319200</v>
      </c>
      <c r="E972" t="str">
        <f t="shared" si="15"/>
        <v>Distribusjonsnett</v>
      </c>
      <c r="F972" t="s">
        <v>15</v>
      </c>
      <c r="G972">
        <v>10458</v>
      </c>
      <c r="L972">
        <v>10458</v>
      </c>
      <c r="M972">
        <v>2542</v>
      </c>
      <c r="Q972">
        <v>349</v>
      </c>
      <c r="S972">
        <v>2891</v>
      </c>
      <c r="T972">
        <v>7916</v>
      </c>
      <c r="U972">
        <v>7567</v>
      </c>
    </row>
    <row r="973" spans="1:21">
      <c r="A973" t="s">
        <v>4</v>
      </c>
      <c r="B973">
        <v>918999361</v>
      </c>
      <c r="C973" t="s">
        <v>131</v>
      </c>
      <c r="D973">
        <v>319250</v>
      </c>
      <c r="E973" t="str">
        <f t="shared" si="15"/>
        <v>Distribusjonsnett</v>
      </c>
      <c r="F973" t="s">
        <v>18</v>
      </c>
      <c r="G973">
        <v>66795</v>
      </c>
      <c r="J973">
        <v>6456</v>
      </c>
      <c r="L973">
        <v>73251</v>
      </c>
      <c r="M973">
        <v>16592</v>
      </c>
      <c r="Q973">
        <v>2334</v>
      </c>
      <c r="S973">
        <v>18926</v>
      </c>
      <c r="T973">
        <v>50203</v>
      </c>
      <c r="U973">
        <v>54325</v>
      </c>
    </row>
    <row r="974" spans="1:21">
      <c r="A974" t="s">
        <v>4</v>
      </c>
      <c r="B974">
        <v>918999361</v>
      </c>
      <c r="C974" t="s">
        <v>131</v>
      </c>
      <c r="D974">
        <v>319270</v>
      </c>
      <c r="E974" t="str">
        <f t="shared" si="15"/>
        <v>Sum Nettvirksomhet</v>
      </c>
      <c r="F974" t="s">
        <v>19</v>
      </c>
      <c r="G974">
        <v>69385</v>
      </c>
      <c r="J974">
        <v>6456</v>
      </c>
      <c r="L974">
        <v>75841</v>
      </c>
      <c r="M974">
        <v>16678</v>
      </c>
      <c r="Q974">
        <v>2420</v>
      </c>
      <c r="S974">
        <v>19098</v>
      </c>
      <c r="T974">
        <v>52707</v>
      </c>
      <c r="U974">
        <v>56743</v>
      </c>
    </row>
    <row r="975" spans="1:21">
      <c r="A975" t="s">
        <v>4</v>
      </c>
      <c r="B975">
        <v>914678412</v>
      </c>
      <c r="C975" t="s">
        <v>132</v>
      </c>
      <c r="D975">
        <v>319060</v>
      </c>
      <c r="E975" t="str">
        <f t="shared" si="15"/>
        <v>Regionalnett</v>
      </c>
      <c r="F975" t="s">
        <v>6</v>
      </c>
      <c r="G975">
        <v>3650</v>
      </c>
      <c r="L975">
        <v>3650</v>
      </c>
      <c r="M975">
        <v>3650</v>
      </c>
      <c r="S975">
        <v>3650</v>
      </c>
      <c r="T975">
        <v>0</v>
      </c>
      <c r="U975">
        <v>0</v>
      </c>
    </row>
    <row r="976" spans="1:21">
      <c r="A976" t="s">
        <v>4</v>
      </c>
      <c r="B976">
        <v>914678412</v>
      </c>
      <c r="C976" t="s">
        <v>132</v>
      </c>
      <c r="D976">
        <v>319090</v>
      </c>
      <c r="E976" t="str">
        <f t="shared" si="15"/>
        <v>Regionalnett</v>
      </c>
      <c r="F976" t="s">
        <v>8</v>
      </c>
      <c r="G976">
        <v>300</v>
      </c>
      <c r="L976">
        <v>300</v>
      </c>
      <c r="M976">
        <v>170</v>
      </c>
      <c r="Q976">
        <v>10</v>
      </c>
      <c r="S976">
        <v>180</v>
      </c>
      <c r="T976">
        <v>130</v>
      </c>
      <c r="U976">
        <v>120</v>
      </c>
    </row>
    <row r="977" spans="1:21">
      <c r="A977" t="s">
        <v>4</v>
      </c>
      <c r="B977">
        <v>914678412</v>
      </c>
      <c r="C977" t="s">
        <v>132</v>
      </c>
      <c r="D977">
        <v>319130</v>
      </c>
      <c r="E977" t="str">
        <f t="shared" si="15"/>
        <v>Regionalnett</v>
      </c>
      <c r="F977" t="s">
        <v>9</v>
      </c>
      <c r="G977">
        <v>3950</v>
      </c>
      <c r="L977">
        <v>3950</v>
      </c>
      <c r="M977">
        <v>3820</v>
      </c>
      <c r="Q977">
        <v>10</v>
      </c>
      <c r="S977">
        <v>3830</v>
      </c>
      <c r="T977">
        <v>130</v>
      </c>
      <c r="U977">
        <v>120</v>
      </c>
    </row>
    <row r="978" spans="1:21">
      <c r="A978" t="s">
        <v>4</v>
      </c>
      <c r="B978">
        <v>914678412</v>
      </c>
      <c r="C978" t="s">
        <v>132</v>
      </c>
      <c r="D978">
        <v>319150</v>
      </c>
      <c r="E978" t="str">
        <f t="shared" si="15"/>
        <v>Distribusjonsnett</v>
      </c>
      <c r="F978" t="s">
        <v>10</v>
      </c>
      <c r="G978">
        <v>36748</v>
      </c>
      <c r="J978">
        <v>4348</v>
      </c>
      <c r="K978">
        <v>6</v>
      </c>
      <c r="L978">
        <v>41090</v>
      </c>
      <c r="M978">
        <v>31322</v>
      </c>
      <c r="N978">
        <v>0</v>
      </c>
      <c r="P978">
        <v>6</v>
      </c>
      <c r="Q978">
        <v>455</v>
      </c>
      <c r="S978">
        <v>31771</v>
      </c>
      <c r="T978">
        <v>5426</v>
      </c>
      <c r="U978">
        <v>9319</v>
      </c>
    </row>
    <row r="979" spans="1:21">
      <c r="A979" t="s">
        <v>4</v>
      </c>
      <c r="B979">
        <v>914678412</v>
      </c>
      <c r="C979" t="s">
        <v>132</v>
      </c>
      <c r="D979">
        <v>319180</v>
      </c>
      <c r="E979" t="str">
        <f t="shared" si="15"/>
        <v>Distribusjonsnett</v>
      </c>
      <c r="F979" t="s">
        <v>13</v>
      </c>
      <c r="G979">
        <v>9656</v>
      </c>
      <c r="J979">
        <v>1815</v>
      </c>
      <c r="L979">
        <v>11471</v>
      </c>
      <c r="M979">
        <v>2142</v>
      </c>
      <c r="Q979">
        <v>456</v>
      </c>
      <c r="S979">
        <v>2598</v>
      </c>
      <c r="T979">
        <v>7514</v>
      </c>
      <c r="U979">
        <v>8873</v>
      </c>
    </row>
    <row r="980" spans="1:21">
      <c r="A980" t="s">
        <v>4</v>
      </c>
      <c r="B980">
        <v>914678412</v>
      </c>
      <c r="C980" t="s">
        <v>132</v>
      </c>
      <c r="D980">
        <v>319190</v>
      </c>
      <c r="E980" t="str">
        <f t="shared" si="15"/>
        <v>Distribusjonsnett</v>
      </c>
      <c r="F980" t="s">
        <v>14</v>
      </c>
      <c r="G980">
        <v>15334</v>
      </c>
      <c r="J980">
        <v>508</v>
      </c>
      <c r="L980">
        <v>15842</v>
      </c>
      <c r="M980">
        <v>10670</v>
      </c>
      <c r="Q980">
        <v>364</v>
      </c>
      <c r="S980">
        <v>11034</v>
      </c>
      <c r="T980">
        <v>4664</v>
      </c>
      <c r="U980">
        <v>4808</v>
      </c>
    </row>
    <row r="981" spans="1:21">
      <c r="A981" t="s">
        <v>4</v>
      </c>
      <c r="B981">
        <v>914678412</v>
      </c>
      <c r="C981" t="s">
        <v>132</v>
      </c>
      <c r="D981">
        <v>319250</v>
      </c>
      <c r="E981" t="str">
        <f t="shared" si="15"/>
        <v>Distribusjonsnett</v>
      </c>
      <c r="F981" t="s">
        <v>18</v>
      </c>
      <c r="G981">
        <v>61738</v>
      </c>
      <c r="J981">
        <v>6671</v>
      </c>
      <c r="K981">
        <v>6</v>
      </c>
      <c r="L981">
        <v>68403</v>
      </c>
      <c r="M981">
        <v>44134</v>
      </c>
      <c r="N981">
        <v>0</v>
      </c>
      <c r="P981">
        <v>6</v>
      </c>
      <c r="Q981">
        <v>1275</v>
      </c>
      <c r="S981">
        <v>45403</v>
      </c>
      <c r="T981">
        <v>17604</v>
      </c>
      <c r="U981">
        <v>23000</v>
      </c>
    </row>
    <row r="982" spans="1:21">
      <c r="A982" t="s">
        <v>4</v>
      </c>
      <c r="B982">
        <v>914678412</v>
      </c>
      <c r="C982" t="s">
        <v>132</v>
      </c>
      <c r="D982">
        <v>319270</v>
      </c>
      <c r="E982" t="str">
        <f t="shared" si="15"/>
        <v>Sum Nettvirksomhet</v>
      </c>
      <c r="F982" t="s">
        <v>19</v>
      </c>
      <c r="G982">
        <v>65688</v>
      </c>
      <c r="J982">
        <v>6671</v>
      </c>
      <c r="K982">
        <v>6</v>
      </c>
      <c r="L982">
        <v>72353</v>
      </c>
      <c r="M982">
        <v>47954</v>
      </c>
      <c r="N982">
        <v>0</v>
      </c>
      <c r="P982">
        <v>6</v>
      </c>
      <c r="Q982">
        <v>1285</v>
      </c>
      <c r="S982">
        <v>49233</v>
      </c>
      <c r="T982">
        <v>17734</v>
      </c>
      <c r="U982">
        <v>23120</v>
      </c>
    </row>
    <row r="983" spans="1:21">
      <c r="A983" t="s">
        <v>4</v>
      </c>
      <c r="B983">
        <v>979497482</v>
      </c>
      <c r="C983" t="s">
        <v>133</v>
      </c>
      <c r="D983">
        <v>319150</v>
      </c>
      <c r="E983" t="str">
        <f t="shared" si="15"/>
        <v>Distribusjonsnett</v>
      </c>
      <c r="F983" t="s">
        <v>10</v>
      </c>
      <c r="G983">
        <v>8661</v>
      </c>
      <c r="L983">
        <v>8661</v>
      </c>
      <c r="M983">
        <v>1955</v>
      </c>
      <c r="Q983">
        <v>269</v>
      </c>
      <c r="S983">
        <v>2224</v>
      </c>
      <c r="T983">
        <v>6706</v>
      </c>
      <c r="U983">
        <v>6437</v>
      </c>
    </row>
    <row r="984" spans="1:21">
      <c r="A984" t="s">
        <v>4</v>
      </c>
      <c r="B984">
        <v>979497482</v>
      </c>
      <c r="C984" t="s">
        <v>133</v>
      </c>
      <c r="D984">
        <v>319180</v>
      </c>
      <c r="E984" t="str">
        <f t="shared" si="15"/>
        <v>Distribusjonsnett</v>
      </c>
      <c r="F984" t="s">
        <v>13</v>
      </c>
      <c r="G984">
        <v>2556</v>
      </c>
      <c r="J984">
        <v>160</v>
      </c>
      <c r="L984">
        <v>2716</v>
      </c>
      <c r="M984">
        <v>515</v>
      </c>
      <c r="Q984">
        <v>134</v>
      </c>
      <c r="S984">
        <v>649</v>
      </c>
      <c r="T984">
        <v>2041</v>
      </c>
      <c r="U984">
        <v>2067</v>
      </c>
    </row>
    <row r="985" spans="1:21">
      <c r="A985" t="s">
        <v>4</v>
      </c>
      <c r="B985">
        <v>979497482</v>
      </c>
      <c r="C985" t="s">
        <v>133</v>
      </c>
      <c r="D985">
        <v>319190</v>
      </c>
      <c r="E985" t="str">
        <f t="shared" si="15"/>
        <v>Distribusjonsnett</v>
      </c>
      <c r="F985" t="s">
        <v>14</v>
      </c>
      <c r="G985">
        <v>14747</v>
      </c>
      <c r="J985">
        <v>169</v>
      </c>
      <c r="L985">
        <v>14916</v>
      </c>
      <c r="M985">
        <v>3530</v>
      </c>
      <c r="Q985">
        <v>607</v>
      </c>
      <c r="S985">
        <v>4137</v>
      </c>
      <c r="T985">
        <v>11217</v>
      </c>
      <c r="U985">
        <v>10779</v>
      </c>
    </row>
    <row r="986" spans="1:21">
      <c r="A986" t="s">
        <v>4</v>
      </c>
      <c r="B986">
        <v>979497482</v>
      </c>
      <c r="C986" t="s">
        <v>133</v>
      </c>
      <c r="D986">
        <v>319250</v>
      </c>
      <c r="E986" t="str">
        <f t="shared" si="15"/>
        <v>Distribusjonsnett</v>
      </c>
      <c r="F986" t="s">
        <v>18</v>
      </c>
      <c r="G986">
        <v>25964</v>
      </c>
      <c r="J986">
        <v>329</v>
      </c>
      <c r="L986">
        <v>26293</v>
      </c>
      <c r="M986">
        <v>6000</v>
      </c>
      <c r="Q986">
        <v>1010</v>
      </c>
      <c r="S986">
        <v>7010</v>
      </c>
      <c r="T986">
        <v>19964</v>
      </c>
      <c r="U986">
        <v>19283</v>
      </c>
    </row>
    <row r="987" spans="1:21">
      <c r="A987" t="s">
        <v>4</v>
      </c>
      <c r="B987">
        <v>979497482</v>
      </c>
      <c r="C987" t="s">
        <v>133</v>
      </c>
      <c r="D987">
        <v>319270</v>
      </c>
      <c r="E987" t="str">
        <f t="shared" si="15"/>
        <v>Sum Nettvirksomhet</v>
      </c>
      <c r="F987" t="s">
        <v>19</v>
      </c>
      <c r="G987">
        <v>25964</v>
      </c>
      <c r="J987">
        <v>329</v>
      </c>
      <c r="L987">
        <v>26293</v>
      </c>
      <c r="M987">
        <v>6000</v>
      </c>
      <c r="Q987">
        <v>1010</v>
      </c>
      <c r="S987">
        <v>7010</v>
      </c>
      <c r="T987">
        <v>19964</v>
      </c>
      <c r="U987">
        <v>19283</v>
      </c>
    </row>
    <row r="988" spans="1:21">
      <c r="A988" t="s">
        <v>4</v>
      </c>
      <c r="B988">
        <v>971031425</v>
      </c>
      <c r="C988" t="s">
        <v>134</v>
      </c>
      <c r="D988">
        <v>319150</v>
      </c>
      <c r="E988" t="str">
        <f t="shared" si="15"/>
        <v>Distribusjonsnett</v>
      </c>
      <c r="F988" t="s">
        <v>10</v>
      </c>
      <c r="G988">
        <v>0</v>
      </c>
      <c r="L988">
        <v>0</v>
      </c>
      <c r="M988">
        <v>0</v>
      </c>
      <c r="S988">
        <v>0</v>
      </c>
      <c r="T988">
        <v>0</v>
      </c>
      <c r="U988">
        <v>0</v>
      </c>
    </row>
    <row r="989" spans="1:21">
      <c r="A989" t="s">
        <v>4</v>
      </c>
      <c r="B989">
        <v>971031425</v>
      </c>
      <c r="C989" t="s">
        <v>134</v>
      </c>
      <c r="D989">
        <v>319160</v>
      </c>
      <c r="E989" t="str">
        <f t="shared" si="15"/>
        <v>Distribusjonsnett</v>
      </c>
      <c r="F989" t="s">
        <v>11</v>
      </c>
      <c r="G989">
        <v>5274</v>
      </c>
      <c r="J989">
        <v>1080</v>
      </c>
      <c r="L989">
        <v>6354</v>
      </c>
      <c r="M989">
        <v>680</v>
      </c>
      <c r="Q989">
        <v>137</v>
      </c>
      <c r="S989">
        <v>817</v>
      </c>
      <c r="T989">
        <v>4594</v>
      </c>
      <c r="U989">
        <v>5537</v>
      </c>
    </row>
    <row r="990" spans="1:21">
      <c r="A990" t="s">
        <v>4</v>
      </c>
      <c r="B990">
        <v>971031425</v>
      </c>
      <c r="C990" t="s">
        <v>134</v>
      </c>
      <c r="D990">
        <v>319180</v>
      </c>
      <c r="E990" t="str">
        <f t="shared" si="15"/>
        <v>Distribusjonsnett</v>
      </c>
      <c r="F990" t="s">
        <v>13</v>
      </c>
      <c r="G990">
        <v>4184</v>
      </c>
      <c r="L990">
        <v>4184</v>
      </c>
      <c r="M990">
        <v>960</v>
      </c>
      <c r="Q990">
        <v>110</v>
      </c>
      <c r="S990">
        <v>1070</v>
      </c>
      <c r="T990">
        <v>3224</v>
      </c>
      <c r="U990">
        <v>3114</v>
      </c>
    </row>
    <row r="991" spans="1:21">
      <c r="A991" t="s">
        <v>4</v>
      </c>
      <c r="B991">
        <v>971031425</v>
      </c>
      <c r="C991" t="s">
        <v>134</v>
      </c>
      <c r="D991">
        <v>319190</v>
      </c>
      <c r="E991" t="str">
        <f t="shared" si="15"/>
        <v>Distribusjonsnett</v>
      </c>
      <c r="F991" t="s">
        <v>14</v>
      </c>
      <c r="G991">
        <v>794</v>
      </c>
      <c r="L991">
        <v>794</v>
      </c>
      <c r="M991">
        <v>358</v>
      </c>
      <c r="Q991">
        <v>17</v>
      </c>
      <c r="S991">
        <v>375</v>
      </c>
      <c r="T991">
        <v>436</v>
      </c>
      <c r="U991">
        <v>419</v>
      </c>
    </row>
    <row r="992" spans="1:21">
      <c r="A992" t="s">
        <v>4</v>
      </c>
      <c r="B992">
        <v>971031425</v>
      </c>
      <c r="C992" t="s">
        <v>134</v>
      </c>
      <c r="D992">
        <v>319200</v>
      </c>
      <c r="E992" t="str">
        <f t="shared" si="15"/>
        <v>Distribusjonsnett</v>
      </c>
      <c r="F992" t="s">
        <v>15</v>
      </c>
      <c r="G992">
        <v>5853</v>
      </c>
      <c r="J992">
        <v>81</v>
      </c>
      <c r="L992">
        <v>5934</v>
      </c>
      <c r="M992">
        <v>998</v>
      </c>
      <c r="Q992">
        <v>140</v>
      </c>
      <c r="S992">
        <v>1138</v>
      </c>
      <c r="T992">
        <v>4855</v>
      </c>
      <c r="U992">
        <v>4796</v>
      </c>
    </row>
    <row r="993" spans="1:21">
      <c r="A993" t="s">
        <v>4</v>
      </c>
      <c r="B993">
        <v>971031425</v>
      </c>
      <c r="C993" t="s">
        <v>134</v>
      </c>
      <c r="D993">
        <v>319250</v>
      </c>
      <c r="E993" t="str">
        <f t="shared" si="15"/>
        <v>Distribusjonsnett</v>
      </c>
      <c r="F993" t="s">
        <v>18</v>
      </c>
      <c r="G993">
        <v>16105</v>
      </c>
      <c r="J993">
        <v>1161</v>
      </c>
      <c r="L993">
        <v>17266</v>
      </c>
      <c r="M993">
        <v>2996</v>
      </c>
      <c r="Q993">
        <v>404</v>
      </c>
      <c r="S993">
        <v>3400</v>
      </c>
      <c r="T993">
        <v>13109</v>
      </c>
      <c r="U993">
        <v>13866</v>
      </c>
    </row>
    <row r="994" spans="1:21">
      <c r="A994" t="s">
        <v>4</v>
      </c>
      <c r="B994">
        <v>971031425</v>
      </c>
      <c r="C994" t="s">
        <v>134</v>
      </c>
      <c r="D994">
        <v>319270</v>
      </c>
      <c r="E994" t="str">
        <f t="shared" si="15"/>
        <v>Sum Nettvirksomhet</v>
      </c>
      <c r="F994" t="s">
        <v>19</v>
      </c>
      <c r="G994">
        <v>16105</v>
      </c>
      <c r="J994">
        <v>1161</v>
      </c>
      <c r="L994">
        <v>17266</v>
      </c>
      <c r="M994">
        <v>2996</v>
      </c>
      <c r="Q994">
        <v>404</v>
      </c>
      <c r="S994">
        <v>3400</v>
      </c>
      <c r="T994">
        <v>13109</v>
      </c>
      <c r="U994">
        <v>13866</v>
      </c>
    </row>
  </sheetData>
  <mergeCells count="3">
    <mergeCell ref="G4:L4"/>
    <mergeCell ref="M4:S4"/>
    <mergeCell ref="T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web_qryNote17B</vt:lpstr>
      <vt:lpstr>web_qryNote17B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2018-11-27T13:57:33Z</dcterms:created>
  <dcterms:modified xsi:type="dcterms:W3CDTF">2018-12-19T11:56:55Z</dcterms:modified>
</cp:coreProperties>
</file>