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7A" sheetId="1" r:id="rId1"/>
  </sheets>
  <definedNames>
    <definedName name="web_qryNote17A">web_qryNote17A!$A$6:$W$1608</definedName>
  </definedNames>
  <calcPr calcId="15251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6" i="1"/>
</calcChain>
</file>

<file path=xl/sharedStrings.xml><?xml version="1.0" encoding="utf-8"?>
<sst xmlns="http://schemas.openxmlformats.org/spreadsheetml/2006/main" count="4837" uniqueCount="175">
  <si>
    <t>ÅR</t>
  </si>
  <si>
    <t>Selskapsnavn</t>
  </si>
  <si>
    <t>RaddefinisjonId</t>
  </si>
  <si>
    <t>Tekst</t>
  </si>
  <si>
    <t>2017</t>
  </si>
  <si>
    <t>AGDER ENERGI NETT AS</t>
  </si>
  <si>
    <t>Innføringstransformator</t>
  </si>
  <si>
    <t>Sum transmisjonsnett</t>
  </si>
  <si>
    <t>Linjer</t>
  </si>
  <si>
    <t>Jordkabler</t>
  </si>
  <si>
    <t>Hovedtransformator</t>
  </si>
  <si>
    <t>Annet</t>
  </si>
  <si>
    <t>Målere</t>
  </si>
  <si>
    <t>Sum regionalt distribusjonsnett</t>
  </si>
  <si>
    <t>Herav produksjonsrelaterte nettanlegg</t>
  </si>
  <si>
    <t>Høyspent linjer</t>
  </si>
  <si>
    <t>Høyspent jordkabler</t>
  </si>
  <si>
    <t>Høyspent sjøkabler</t>
  </si>
  <si>
    <t>Nettstasjoner</t>
  </si>
  <si>
    <t>Lavspent linjer</t>
  </si>
  <si>
    <t>Lavspent jordkabler</t>
  </si>
  <si>
    <t>Lavspent sjøkabler</t>
  </si>
  <si>
    <t>Sum lokalt distribusjonsnett</t>
  </si>
  <si>
    <t>Sum nettvirksomhet</t>
  </si>
  <si>
    <t>Aktieselskabet Saudefaldene</t>
  </si>
  <si>
    <t>ALTA KRAFTLAG SA</t>
  </si>
  <si>
    <t>ANDØY ENERGI AS</t>
  </si>
  <si>
    <t>Herav beredskapsmateriell</t>
  </si>
  <si>
    <t>ARENDALS FOSSEKOMPANI ASA</t>
  </si>
  <si>
    <t>AS EIDEFOSS</t>
  </si>
  <si>
    <t>AURLAND ENERGIVERK AS</t>
  </si>
  <si>
    <t>Annet, kundespesifikke anlegg</t>
  </si>
  <si>
    <t>AUSTEVOLL KRAFTLAG SA</t>
  </si>
  <si>
    <t>BALLANGEN ENERGI AS</t>
  </si>
  <si>
    <t>BINDAL KRAFTLAG SA</t>
  </si>
  <si>
    <t>BKK NETT AS</t>
  </si>
  <si>
    <t>Sjøkabler</t>
  </si>
  <si>
    <t>DALANE NETT AS</t>
  </si>
  <si>
    <t>DRANGEDAL EVERK KF</t>
  </si>
  <si>
    <t>E-CO ENERGI AS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</si>
  <si>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</si>
  <si>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</si>
  <si>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</si>
  <si>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</si>
  <si>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</si>
  <si>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</si>
  <si>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</si>
  <si>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</si>
  <si>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</si>
  <si>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GASSCO AS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</si>
  <si>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</si>
  <si>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</si>
  <si>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</si>
  <si>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</si>
  <si>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</si>
  <si>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</si>
  <si>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</si>
  <si>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</si>
  <si>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</si>
  <si>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</si>
  <si>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</si>
  <si>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</si>
  <si>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</si>
  <si>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</si>
  <si>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</si>
  <si>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</si>
  <si>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</si>
  <si>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</si>
  <si>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</si>
  <si>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</si>
  <si>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</si>
  <si>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</si>
  <si>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</si>
  <si>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</si>
  <si>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</si>
  <si>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</si>
  <si>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</si>
  <si>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</si>
  <si>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</si>
  <si>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</si>
  <si>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</si>
  <si>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</si>
  <si>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</si>
  <si>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</si>
  <si>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</si>
  <si>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</si>
  <si>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</si>
  <si>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</si>
  <si>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</si>
  <si>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</si>
  <si>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</si>
  <si>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</si>
  <si>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</si>
  <si>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</si>
  <si>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</si>
  <si>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</si>
  <si>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</si>
  <si>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</si>
  <si>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</si>
  <si>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</si>
  <si>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</si>
  <si>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</si>
  <si>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</si>
  <si>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</si>
  <si>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</si>
  <si>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</si>
  <si>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</si>
  <si>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</si>
  <si>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</si>
  <si>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</si>
  <si>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</si>
  <si>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</si>
  <si>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</si>
  <si>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SFE NETT AS</t>
  </si>
  <si>
    <t>SIRA KVINA KRAFTSELSKAP</t>
  </si>
  <si>
    <t>SKAGERAK NETT AS</t>
  </si>
  <si>
    <t>SKJÅK ENERGI KF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</si>
  <si>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</si>
  <si>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</si>
  <si>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</si>
  <si>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</si>
  <si>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</si>
  <si>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</si>
  <si>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</si>
  <si>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</si>
  <si>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</si>
  <si>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</si>
  <si>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</si>
  <si>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</si>
  <si>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</si>
  <si>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</si>
  <si>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</si>
  <si>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</si>
  <si>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</si>
  <si>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</si>
  <si>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</si>
  <si>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</si>
  <si>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</si>
  <si>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</si>
  <si>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</si>
  <si>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</si>
  <si>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</si>
  <si>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</si>
  <si>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</si>
  <si>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</si>
  <si>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</si>
  <si>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</si>
  <si>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</si>
  <si>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</si>
  <si>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</si>
  <si>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</si>
  <si>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ÅRDAL ENERGI KF</t>
  </si>
  <si>
    <t>Note 17.A</t>
  </si>
  <si>
    <t>Rapportering av anlegg knyttet til overføringstjenester som er egenfinansiert</t>
  </si>
  <si>
    <t>Anskaffelseskostnad</t>
  </si>
  <si>
    <t>Avskrivninger</t>
  </si>
  <si>
    <t>Bokført verdi</t>
  </si>
  <si>
    <t>OrgNr</t>
  </si>
  <si>
    <t>Nettnivå</t>
  </si>
  <si>
    <t>01.01</t>
  </si>
  <si>
    <t>Kjøp/salg</t>
  </si>
  <si>
    <t>Flytting mellom 17.A og 17.B</t>
  </si>
  <si>
    <t>Nyinvestering</t>
  </si>
  <si>
    <t>Reinvstering</t>
  </si>
  <si>
    <t>Årets avgang</t>
  </si>
  <si>
    <t>Årets oppskriving ihht. NVE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</si>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</sst>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49" fontId="0" fillId="0" borderId="1" xfId="0" applyNumberFormat="1" applyBorder="1"/>
    <xf numFmtId="0" fontId="1" fillId="0" borderId="1" xfId="0" applyFont="1" applyBorder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08"/>
  <sheetViews>
    <sheetView tabSelected="1" workbookViewId="0">
      <pane ySplit="5" topLeftCell="A6" activePane="bottomLeft" state="frozen"/>
      <selection pane="bottomLeft" activeCell="B3" sqref="B3"/>
    </sheetView>
  </sheetViews>
  <sheetFormatPr baseColWidth="10" defaultColWidth="9.140625" defaultRowHeight="15"/>
  <cols>
    <col min="2" max="2" width="10" bestFit="1" customWidth="1"/>
    <col min="3" max="3" width="31.42578125" customWidth="1"/>
    <col min="5" max="5" width="19.42578125" bestFit="1" customWidth="1"/>
    <col min="6" max="6" width="28.5703125" customWidth="1"/>
  </cols>
  <sheetData>
    <row r="1" spans="1:23" ht="27.75">
      <c r="A1" s="1" t="s">
        <v>152</v>
      </c>
    </row>
    <row r="2" spans="1:23" ht="21">
      <c r="A2" s="2" t="s">
        <v>153</v>
      </c>
    </row>
    <row r="3" spans="1:23" ht="21">
      <c r="A3" s="2"/>
    </row>
    <row r="4" spans="1:23">
      <c r="G4" s="6" t="s">
        <v>154</v>
      </c>
      <c r="H4" s="6"/>
      <c r="I4" s="6"/>
      <c r="J4" s="6"/>
      <c r="K4" s="6"/>
      <c r="L4" s="6"/>
      <c r="M4" s="6"/>
      <c r="N4" s="6"/>
      <c r="O4" s="7" t="s">
        <v>155</v>
      </c>
      <c r="P4" s="7"/>
      <c r="Q4" s="7"/>
      <c r="R4" s="7"/>
      <c r="S4" s="7"/>
      <c r="T4" s="7"/>
      <c r="U4" s="7"/>
      <c r="V4" s="8" t="s">
        <v>156</v>
      </c>
      <c r="W4" s="8"/>
    </row>
    <row r="5" spans="1:23" ht="15.75" thickBot="1">
      <c r="A5" s="3" t="s">
        <v>0</v>
      </c>
      <c r="B5" s="3" t="s">
        <v>157</v>
      </c>
      <c r="C5" s="3" t="s">
        <v>1</v>
      </c>
      <c r="D5" s="3" t="s">
        <v>2</v>
      </c>
      <c r="E5" s="3" t="s">
        <v>158</v>
      </c>
      <c r="F5" s="3" t="s">
        <v>3</v>
      </c>
      <c r="G5" s="4" t="s">
        <v>159</v>
      </c>
      <c r="H5" s="3" t="s">
        <v>160</v>
      </c>
      <c r="I5" s="3" t="s">
        <v>161</v>
      </c>
      <c r="J5" s="3" t="s">
        <v>162</v>
      </c>
      <c r="K5" s="3" t="s">
        <v>163</v>
      </c>
      <c r="L5" s="3" t="s">
        <v>164</v>
      </c>
      <c r="M5" s="3" t="s">
        <v>165</v>
      </c>
      <c r="N5" s="4" t="s">
        <v>166</v>
      </c>
      <c r="O5" s="3" t="s">
        <v>167</v>
      </c>
      <c r="P5" s="3" t="s">
        <v>168</v>
      </c>
      <c r="Q5" s="3" t="s">
        <v>161</v>
      </c>
      <c r="R5" s="3" t="s">
        <v>169</v>
      </c>
      <c r="S5" s="3" t="s">
        <v>170</v>
      </c>
      <c r="T5" s="3" t="s">
        <v>171</v>
      </c>
      <c r="U5" s="3" t="s">
        <v>172</v>
      </c>
      <c r="V5" s="5" t="s">
        <v>173</v>
      </c>
      <c r="W5" s="5" t="s">
        <v>174</v>
      </c>
    </row>
    <row r="6" spans="1:23">
      <c r="A6" t="s">
        <v>4</v>
      </c>
      <c r="B6">
        <v>982974011</v>
      </c>
      <c r="C6" t="s">
        <v>5</v>
      </c>
      <c r="D6">
        <v>318530</v>
      </c>
      <c r="E6" t="str">
        <f>IF(D6&lt;318560,"Sentralnett",IF(D6&lt;318650,"Regionalnett",IF(D6&lt;318770,"Distribusjonsnett",IF(D6&gt;=318770,"Sum Nettvirksomhet",0))))</f>
        <v>Sentralnett</v>
      </c>
      <c r="F6" t="s">
        <v>6</v>
      </c>
      <c r="G6">
        <v>10949</v>
      </c>
      <c r="N6">
        <v>10949</v>
      </c>
      <c r="O6">
        <v>7893</v>
      </c>
      <c r="S6">
        <v>372</v>
      </c>
      <c r="U6">
        <v>8265</v>
      </c>
      <c r="V6">
        <v>3056</v>
      </c>
      <c r="W6">
        <v>2684</v>
      </c>
    </row>
    <row r="7" spans="1:23">
      <c r="A7" t="s">
        <v>4</v>
      </c>
      <c r="B7">
        <v>982974011</v>
      </c>
      <c r="C7" t="s">
        <v>5</v>
      </c>
      <c r="D7">
        <v>318550</v>
      </c>
      <c r="E7" t="str">
        <f t="shared" ref="E7:E67" si="0">IF(D7&lt;318560,"Sentralnett",IF(D7&lt;318650,"Regionalnett",IF(D7&lt;318770,"Distribusjonsnett",IF(D7&gt;=318770,"Sum Nettvirksomhet",0))))</f>
        <v>Sentralnett</v>
      </c>
      <c r="F7" t="s">
        <v>7</v>
      </c>
      <c r="G7">
        <v>10949</v>
      </c>
      <c r="N7">
        <v>10949</v>
      </c>
      <c r="O7">
        <v>7893</v>
      </c>
      <c r="S7">
        <v>372</v>
      </c>
      <c r="U7">
        <v>8265</v>
      </c>
      <c r="V7">
        <v>3056</v>
      </c>
      <c r="W7">
        <v>2684</v>
      </c>
    </row>
    <row r="8" spans="1:23">
      <c r="A8" t="s">
        <v>4</v>
      </c>
      <c r="B8">
        <v>982974011</v>
      </c>
      <c r="C8" t="s">
        <v>5</v>
      </c>
      <c r="D8">
        <v>318560</v>
      </c>
      <c r="E8" t="str">
        <f t="shared" si="0"/>
        <v>Regionalnett</v>
      </c>
      <c r="F8" t="s">
        <v>8</v>
      </c>
      <c r="G8">
        <v>484736</v>
      </c>
      <c r="H8">
        <v>-518</v>
      </c>
      <c r="J8">
        <v>10834</v>
      </c>
      <c r="K8">
        <v>110436</v>
      </c>
      <c r="N8">
        <v>605488</v>
      </c>
      <c r="O8">
        <v>201034</v>
      </c>
      <c r="P8">
        <v>222</v>
      </c>
      <c r="S8">
        <v>11290</v>
      </c>
      <c r="U8">
        <v>212546</v>
      </c>
      <c r="V8">
        <v>283702</v>
      </c>
      <c r="W8">
        <v>392942</v>
      </c>
    </row>
    <row r="9" spans="1:23">
      <c r="A9" t="s">
        <v>4</v>
      </c>
      <c r="B9">
        <v>982974011</v>
      </c>
      <c r="C9" t="s">
        <v>5</v>
      </c>
      <c r="D9">
        <v>318570</v>
      </c>
      <c r="E9" t="str">
        <f t="shared" si="0"/>
        <v>Regionalnett</v>
      </c>
      <c r="F9" t="s">
        <v>9</v>
      </c>
      <c r="G9">
        <v>28526</v>
      </c>
      <c r="H9">
        <v>0</v>
      </c>
      <c r="K9">
        <v>7713</v>
      </c>
      <c r="N9">
        <v>36239</v>
      </c>
      <c r="O9">
        <v>11979</v>
      </c>
      <c r="P9">
        <v>1</v>
      </c>
      <c r="S9">
        <v>748</v>
      </c>
      <c r="U9">
        <v>12728</v>
      </c>
      <c r="V9">
        <v>16547</v>
      </c>
      <c r="W9">
        <v>23511</v>
      </c>
    </row>
    <row r="10" spans="1:23">
      <c r="A10" t="s">
        <v>4</v>
      </c>
      <c r="B10">
        <v>982974011</v>
      </c>
      <c r="C10" t="s">
        <v>5</v>
      </c>
      <c r="D10">
        <v>318590</v>
      </c>
      <c r="E10" t="str">
        <f t="shared" si="0"/>
        <v>Regionalnett</v>
      </c>
      <c r="F10" t="s">
        <v>10</v>
      </c>
      <c r="G10">
        <v>1702788</v>
      </c>
      <c r="H10">
        <v>56531</v>
      </c>
      <c r="J10">
        <v>271708</v>
      </c>
      <c r="K10">
        <v>7608</v>
      </c>
      <c r="N10">
        <v>2038635</v>
      </c>
      <c r="O10">
        <v>678225</v>
      </c>
      <c r="P10">
        <v>26913</v>
      </c>
      <c r="S10">
        <v>49927</v>
      </c>
      <c r="U10">
        <v>755065</v>
      </c>
      <c r="V10">
        <v>1024563</v>
      </c>
      <c r="W10">
        <v>1283570</v>
      </c>
    </row>
    <row r="11" spans="1:23">
      <c r="A11" t="s">
        <v>4</v>
      </c>
      <c r="B11">
        <v>982974011</v>
      </c>
      <c r="C11" t="s">
        <v>5</v>
      </c>
      <c r="D11">
        <v>318600</v>
      </c>
      <c r="E11" t="str">
        <f t="shared" si="0"/>
        <v>Regionalnett</v>
      </c>
      <c r="F11" t="s">
        <v>11</v>
      </c>
      <c r="G11">
        <v>1836</v>
      </c>
      <c r="N11">
        <v>1836</v>
      </c>
      <c r="O11">
        <v>734</v>
      </c>
      <c r="S11">
        <v>184</v>
      </c>
      <c r="U11">
        <v>918</v>
      </c>
      <c r="V11">
        <v>1102</v>
      </c>
      <c r="W11">
        <v>918</v>
      </c>
    </row>
    <row r="12" spans="1:23">
      <c r="A12" t="s">
        <v>4</v>
      </c>
      <c r="B12">
        <v>982974011</v>
      </c>
      <c r="C12" t="s">
        <v>5</v>
      </c>
      <c r="D12">
        <v>318610</v>
      </c>
      <c r="E12" t="str">
        <f t="shared" si="0"/>
        <v>Regionalnett</v>
      </c>
      <c r="F12" t="s">
        <v>12</v>
      </c>
      <c r="G12">
        <v>9217</v>
      </c>
      <c r="J12">
        <v>468</v>
      </c>
      <c r="N12">
        <v>9685</v>
      </c>
      <c r="O12">
        <v>5765</v>
      </c>
      <c r="S12">
        <v>1663</v>
      </c>
      <c r="U12">
        <v>7428</v>
      </c>
      <c r="V12">
        <v>3452</v>
      </c>
      <c r="W12">
        <v>2257</v>
      </c>
    </row>
    <row r="13" spans="1:23">
      <c r="A13" t="s">
        <v>4</v>
      </c>
      <c r="B13">
        <v>982974011</v>
      </c>
      <c r="C13" t="s">
        <v>5</v>
      </c>
      <c r="D13">
        <v>318630</v>
      </c>
      <c r="E13" t="str">
        <f t="shared" si="0"/>
        <v>Regionalnett</v>
      </c>
      <c r="F13" t="s">
        <v>13</v>
      </c>
      <c r="G13">
        <v>2227103</v>
      </c>
      <c r="H13">
        <v>56013</v>
      </c>
      <c r="J13">
        <v>283010</v>
      </c>
      <c r="K13">
        <v>125757</v>
      </c>
      <c r="N13">
        <v>2691883</v>
      </c>
      <c r="O13">
        <v>897737</v>
      </c>
      <c r="P13">
        <v>27136</v>
      </c>
      <c r="S13">
        <v>63812</v>
      </c>
      <c r="U13">
        <v>988685</v>
      </c>
      <c r="V13">
        <v>1329366</v>
      </c>
      <c r="W13">
        <v>1703198</v>
      </c>
    </row>
    <row r="14" spans="1:23">
      <c r="A14" t="s">
        <v>4</v>
      </c>
      <c r="B14">
        <v>982974011</v>
      </c>
      <c r="C14" t="s">
        <v>5</v>
      </c>
      <c r="D14">
        <v>318640</v>
      </c>
      <c r="E14" t="str">
        <f t="shared" si="0"/>
        <v>Regionalnett</v>
      </c>
      <c r="F14" t="s">
        <v>14</v>
      </c>
      <c r="G14">
        <v>44939</v>
      </c>
      <c r="H14">
        <v>8693</v>
      </c>
      <c r="N14">
        <v>53632</v>
      </c>
      <c r="O14">
        <v>12771</v>
      </c>
      <c r="P14">
        <v>0</v>
      </c>
      <c r="S14">
        <v>816</v>
      </c>
      <c r="U14">
        <v>13587</v>
      </c>
      <c r="V14">
        <v>32168</v>
      </c>
      <c r="W14">
        <v>40045</v>
      </c>
    </row>
    <row r="15" spans="1:23">
      <c r="A15" t="s">
        <v>4</v>
      </c>
      <c r="B15">
        <v>982974011</v>
      </c>
      <c r="C15" t="s">
        <v>5</v>
      </c>
      <c r="D15">
        <v>318650</v>
      </c>
      <c r="E15" t="str">
        <f t="shared" si="0"/>
        <v>Distribusjonsnett</v>
      </c>
      <c r="F15" t="s">
        <v>15</v>
      </c>
      <c r="G15">
        <v>1113679</v>
      </c>
      <c r="H15">
        <v>33487</v>
      </c>
      <c r="J15">
        <v>6759</v>
      </c>
      <c r="K15">
        <v>28291</v>
      </c>
      <c r="N15">
        <v>1182216</v>
      </c>
      <c r="O15">
        <v>451898</v>
      </c>
      <c r="P15">
        <v>16223</v>
      </c>
      <c r="S15">
        <v>27193</v>
      </c>
      <c r="U15">
        <v>495314</v>
      </c>
      <c r="V15">
        <v>661781</v>
      </c>
      <c r="W15">
        <v>686902</v>
      </c>
    </row>
    <row r="16" spans="1:23">
      <c r="A16" t="s">
        <v>4</v>
      </c>
      <c r="B16">
        <v>982974011</v>
      </c>
      <c r="C16" t="s">
        <v>5</v>
      </c>
      <c r="D16">
        <v>318660</v>
      </c>
      <c r="E16" t="str">
        <f t="shared" si="0"/>
        <v>Distribusjonsnett</v>
      </c>
      <c r="F16" t="s">
        <v>16</v>
      </c>
      <c r="G16">
        <v>753627</v>
      </c>
      <c r="H16">
        <v>1</v>
      </c>
      <c r="J16">
        <v>13396</v>
      </c>
      <c r="K16">
        <v>2656</v>
      </c>
      <c r="N16">
        <v>769680</v>
      </c>
      <c r="O16">
        <v>247358</v>
      </c>
      <c r="P16">
        <v>1</v>
      </c>
      <c r="S16">
        <v>16685</v>
      </c>
      <c r="U16">
        <v>264044</v>
      </c>
      <c r="V16">
        <v>506269</v>
      </c>
      <c r="W16">
        <v>505636</v>
      </c>
    </row>
    <row r="17" spans="1:23">
      <c r="A17" t="s">
        <v>4</v>
      </c>
      <c r="B17">
        <v>982974011</v>
      </c>
      <c r="C17" t="s">
        <v>5</v>
      </c>
      <c r="D17">
        <v>318670</v>
      </c>
      <c r="E17" t="str">
        <f t="shared" si="0"/>
        <v>Distribusjonsnett</v>
      </c>
      <c r="F17" t="s">
        <v>17</v>
      </c>
      <c r="G17">
        <v>18456</v>
      </c>
      <c r="K17">
        <v>2657</v>
      </c>
      <c r="N17">
        <v>21113</v>
      </c>
      <c r="O17">
        <v>3997</v>
      </c>
      <c r="P17">
        <v>1</v>
      </c>
      <c r="S17">
        <v>432</v>
      </c>
      <c r="U17">
        <v>4430</v>
      </c>
      <c r="V17">
        <v>14459</v>
      </c>
      <c r="W17">
        <v>16683</v>
      </c>
    </row>
    <row r="18" spans="1:23">
      <c r="A18" t="s">
        <v>4</v>
      </c>
      <c r="B18">
        <v>982974011</v>
      </c>
      <c r="C18" t="s">
        <v>5</v>
      </c>
      <c r="D18">
        <v>318680</v>
      </c>
      <c r="E18" t="str">
        <f t="shared" si="0"/>
        <v>Distribusjonsnett</v>
      </c>
      <c r="F18" t="s">
        <v>18</v>
      </c>
      <c r="G18">
        <v>1146286</v>
      </c>
      <c r="J18">
        <v>17423</v>
      </c>
      <c r="K18">
        <v>15304</v>
      </c>
      <c r="N18">
        <v>1179013</v>
      </c>
      <c r="O18">
        <v>589479</v>
      </c>
      <c r="S18">
        <v>28718</v>
      </c>
      <c r="U18">
        <v>618197</v>
      </c>
      <c r="V18">
        <v>556807</v>
      </c>
      <c r="W18">
        <v>560816</v>
      </c>
    </row>
    <row r="19" spans="1:23">
      <c r="A19" t="s">
        <v>4</v>
      </c>
      <c r="B19">
        <v>982974011</v>
      </c>
      <c r="C19" t="s">
        <v>5</v>
      </c>
      <c r="D19">
        <v>318690</v>
      </c>
      <c r="E19" t="str">
        <f t="shared" si="0"/>
        <v>Distribusjonsnett</v>
      </c>
      <c r="F19" t="s">
        <v>19</v>
      </c>
      <c r="G19">
        <v>797945</v>
      </c>
      <c r="J19">
        <v>9700</v>
      </c>
      <c r="K19">
        <v>8636</v>
      </c>
      <c r="N19">
        <v>816281</v>
      </c>
      <c r="O19">
        <v>441612</v>
      </c>
      <c r="P19">
        <v>-1</v>
      </c>
      <c r="S19">
        <v>16336</v>
      </c>
      <c r="U19">
        <v>457947</v>
      </c>
      <c r="V19">
        <v>356333</v>
      </c>
      <c r="W19">
        <v>358334</v>
      </c>
    </row>
    <row r="20" spans="1:23">
      <c r="A20" t="s">
        <v>4</v>
      </c>
      <c r="B20">
        <v>982974011</v>
      </c>
      <c r="C20" t="s">
        <v>5</v>
      </c>
      <c r="D20">
        <v>318700</v>
      </c>
      <c r="E20" t="str">
        <f t="shared" si="0"/>
        <v>Distribusjonsnett</v>
      </c>
      <c r="F20" t="s">
        <v>20</v>
      </c>
      <c r="G20">
        <v>744995</v>
      </c>
      <c r="H20">
        <v>0</v>
      </c>
      <c r="J20">
        <v>7748</v>
      </c>
      <c r="K20">
        <v>6510</v>
      </c>
      <c r="N20">
        <v>759253</v>
      </c>
      <c r="O20">
        <v>362611</v>
      </c>
      <c r="P20">
        <v>0</v>
      </c>
      <c r="S20">
        <v>20337</v>
      </c>
      <c r="U20">
        <v>382948</v>
      </c>
      <c r="V20">
        <v>382384</v>
      </c>
      <c r="W20">
        <v>376305</v>
      </c>
    </row>
    <row r="21" spans="1:23">
      <c r="A21" t="s">
        <v>4</v>
      </c>
      <c r="B21">
        <v>982974011</v>
      </c>
      <c r="C21" t="s">
        <v>5</v>
      </c>
      <c r="D21">
        <v>318710</v>
      </c>
      <c r="E21" t="str">
        <f t="shared" si="0"/>
        <v>Distribusjonsnett</v>
      </c>
      <c r="F21" t="s">
        <v>21</v>
      </c>
      <c r="G21">
        <v>5884</v>
      </c>
      <c r="K21">
        <v>242</v>
      </c>
      <c r="N21">
        <v>6126</v>
      </c>
      <c r="O21">
        <v>1725</v>
      </c>
      <c r="P21">
        <v>1</v>
      </c>
      <c r="S21">
        <v>157</v>
      </c>
      <c r="U21">
        <v>1883</v>
      </c>
      <c r="V21">
        <v>4159</v>
      </c>
      <c r="W21">
        <v>4243</v>
      </c>
    </row>
    <row r="22" spans="1:23">
      <c r="A22" t="s">
        <v>4</v>
      </c>
      <c r="B22">
        <v>982974011</v>
      </c>
      <c r="C22" t="s">
        <v>5</v>
      </c>
      <c r="D22">
        <v>318720</v>
      </c>
      <c r="E22" t="str">
        <f t="shared" si="0"/>
        <v>Distribusjonsnett</v>
      </c>
      <c r="F22" t="s">
        <v>11</v>
      </c>
      <c r="G22">
        <v>25575</v>
      </c>
      <c r="J22">
        <v>382</v>
      </c>
      <c r="N22">
        <v>25957</v>
      </c>
      <c r="O22">
        <v>16927</v>
      </c>
      <c r="S22">
        <v>1711</v>
      </c>
      <c r="U22">
        <v>18638</v>
      </c>
      <c r="V22">
        <v>8648</v>
      </c>
      <c r="W22">
        <v>7319</v>
      </c>
    </row>
    <row r="23" spans="1:23">
      <c r="A23" t="s">
        <v>4</v>
      </c>
      <c r="B23">
        <v>982974011</v>
      </c>
      <c r="C23" t="s">
        <v>5</v>
      </c>
      <c r="D23">
        <v>318730</v>
      </c>
      <c r="E23" t="str">
        <f t="shared" si="0"/>
        <v>Distribusjonsnett</v>
      </c>
      <c r="F23" t="s">
        <v>12</v>
      </c>
      <c r="G23">
        <v>327616</v>
      </c>
      <c r="J23">
        <v>350138</v>
      </c>
      <c r="N23">
        <v>677754</v>
      </c>
      <c r="O23">
        <v>123435</v>
      </c>
      <c r="S23">
        <v>47219</v>
      </c>
      <c r="U23">
        <v>170654</v>
      </c>
      <c r="V23">
        <v>204181</v>
      </c>
      <c r="W23">
        <v>507100</v>
      </c>
    </row>
    <row r="24" spans="1:23">
      <c r="A24" t="s">
        <v>4</v>
      </c>
      <c r="B24">
        <v>982974011</v>
      </c>
      <c r="C24" t="s">
        <v>5</v>
      </c>
      <c r="D24">
        <v>318750</v>
      </c>
      <c r="E24" t="str">
        <f t="shared" si="0"/>
        <v>Distribusjonsnett</v>
      </c>
      <c r="F24" t="s">
        <v>22</v>
      </c>
      <c r="G24">
        <v>4934063</v>
      </c>
      <c r="H24">
        <v>33488</v>
      </c>
      <c r="J24">
        <v>405546</v>
      </c>
      <c r="K24">
        <v>64296</v>
      </c>
      <c r="N24">
        <v>5437393</v>
      </c>
      <c r="O24">
        <v>2239042</v>
      </c>
      <c r="P24">
        <v>16225</v>
      </c>
      <c r="S24">
        <v>158788</v>
      </c>
      <c r="U24">
        <v>2414055</v>
      </c>
      <c r="V24">
        <v>2695021</v>
      </c>
      <c r="W24">
        <v>3023338</v>
      </c>
    </row>
    <row r="25" spans="1:23">
      <c r="A25" t="s">
        <v>4</v>
      </c>
      <c r="B25">
        <v>982974011</v>
      </c>
      <c r="C25" t="s">
        <v>5</v>
      </c>
      <c r="D25">
        <v>318760</v>
      </c>
      <c r="E25" t="str">
        <f t="shared" si="0"/>
        <v>Distribusjonsnett</v>
      </c>
      <c r="F25" t="s">
        <v>14</v>
      </c>
      <c r="G25">
        <v>4810</v>
      </c>
      <c r="H25">
        <v>0</v>
      </c>
      <c r="N25">
        <v>4810</v>
      </c>
      <c r="O25">
        <v>4810</v>
      </c>
      <c r="P25">
        <v>0</v>
      </c>
      <c r="U25">
        <v>4810</v>
      </c>
      <c r="V25">
        <v>0</v>
      </c>
      <c r="W25">
        <v>0</v>
      </c>
    </row>
    <row r="26" spans="1:23">
      <c r="A26" t="s">
        <v>4</v>
      </c>
      <c r="B26">
        <v>982974011</v>
      </c>
      <c r="C26" t="s">
        <v>5</v>
      </c>
      <c r="D26">
        <v>318770</v>
      </c>
      <c r="E26" t="str">
        <f t="shared" si="0"/>
        <v>Sum Nettvirksomhet</v>
      </c>
      <c r="F26" t="s">
        <v>23</v>
      </c>
      <c r="G26">
        <v>7172115</v>
      </c>
      <c r="H26">
        <v>89501</v>
      </c>
      <c r="J26">
        <v>688556</v>
      </c>
      <c r="K26">
        <v>190053</v>
      </c>
      <c r="N26">
        <v>8140225</v>
      </c>
      <c r="O26">
        <v>3144672</v>
      </c>
      <c r="P26">
        <v>43361</v>
      </c>
      <c r="S26">
        <v>222972</v>
      </c>
      <c r="U26">
        <v>3411005</v>
      </c>
      <c r="V26">
        <v>4027443</v>
      </c>
      <c r="W26">
        <v>4729220</v>
      </c>
    </row>
    <row r="27" spans="1:23">
      <c r="A27" t="s">
        <v>4</v>
      </c>
      <c r="B27">
        <v>982974011</v>
      </c>
      <c r="C27" t="s">
        <v>5</v>
      </c>
      <c r="D27">
        <v>318780</v>
      </c>
      <c r="E27" t="str">
        <f t="shared" si="0"/>
        <v>Sum Nettvirksomhet</v>
      </c>
      <c r="F27" t="s">
        <v>14</v>
      </c>
      <c r="G27">
        <v>49749</v>
      </c>
      <c r="H27">
        <v>8693</v>
      </c>
      <c r="N27">
        <v>58442</v>
      </c>
      <c r="O27">
        <v>17581</v>
      </c>
      <c r="P27">
        <v>0</v>
      </c>
      <c r="S27">
        <v>816</v>
      </c>
      <c r="U27">
        <v>18397</v>
      </c>
      <c r="V27">
        <v>32168</v>
      </c>
      <c r="W27">
        <v>40045</v>
      </c>
    </row>
    <row r="28" spans="1:23">
      <c r="A28" t="s">
        <v>4</v>
      </c>
      <c r="B28">
        <v>915729290</v>
      </c>
      <c r="C28" t="s">
        <v>24</v>
      </c>
      <c r="D28">
        <v>318560</v>
      </c>
      <c r="E28" t="str">
        <f t="shared" si="0"/>
        <v>Regionalnett</v>
      </c>
      <c r="F28" t="s">
        <v>8</v>
      </c>
      <c r="G28">
        <v>19394</v>
      </c>
      <c r="N28">
        <v>19394</v>
      </c>
      <c r="O28">
        <v>7488</v>
      </c>
      <c r="S28">
        <v>897</v>
      </c>
      <c r="U28">
        <v>8385</v>
      </c>
      <c r="V28">
        <v>11906</v>
      </c>
      <c r="W28">
        <v>11009</v>
      </c>
    </row>
    <row r="29" spans="1:23">
      <c r="A29" t="s">
        <v>4</v>
      </c>
      <c r="B29">
        <v>915729290</v>
      </c>
      <c r="C29" t="s">
        <v>24</v>
      </c>
      <c r="D29">
        <v>318570</v>
      </c>
      <c r="E29" t="str">
        <f t="shared" si="0"/>
        <v>Regionalnett</v>
      </c>
      <c r="F29" t="s">
        <v>9</v>
      </c>
      <c r="G29">
        <v>2725</v>
      </c>
      <c r="N29">
        <v>2725</v>
      </c>
      <c r="O29">
        <v>1146</v>
      </c>
      <c r="S29">
        <v>136</v>
      </c>
      <c r="U29">
        <v>1282</v>
      </c>
      <c r="V29">
        <v>1579</v>
      </c>
      <c r="W29">
        <v>1443</v>
      </c>
    </row>
    <row r="30" spans="1:23">
      <c r="A30" t="s">
        <v>4</v>
      </c>
      <c r="B30">
        <v>915729290</v>
      </c>
      <c r="C30" t="s">
        <v>24</v>
      </c>
      <c r="D30">
        <v>318590</v>
      </c>
      <c r="E30" t="str">
        <f t="shared" si="0"/>
        <v>Regionalnett</v>
      </c>
      <c r="F30" t="s">
        <v>10</v>
      </c>
      <c r="G30">
        <v>51711</v>
      </c>
      <c r="N30">
        <v>51711</v>
      </c>
      <c r="O30">
        <v>20325</v>
      </c>
      <c r="S30">
        <v>2483</v>
      </c>
      <c r="U30">
        <v>22808</v>
      </c>
      <c r="V30">
        <v>31386</v>
      </c>
      <c r="W30">
        <v>28903</v>
      </c>
    </row>
    <row r="31" spans="1:23">
      <c r="A31" t="s">
        <v>4</v>
      </c>
      <c r="B31">
        <v>915729290</v>
      </c>
      <c r="C31" t="s">
        <v>24</v>
      </c>
      <c r="D31">
        <v>318610</v>
      </c>
      <c r="E31" t="str">
        <f t="shared" si="0"/>
        <v>Regionalnett</v>
      </c>
      <c r="F31" t="s">
        <v>12</v>
      </c>
      <c r="G31">
        <v>0</v>
      </c>
      <c r="N31">
        <v>0</v>
      </c>
      <c r="O31">
        <v>0</v>
      </c>
      <c r="U31">
        <v>0</v>
      </c>
      <c r="V31">
        <v>0</v>
      </c>
      <c r="W31">
        <v>0</v>
      </c>
    </row>
    <row r="32" spans="1:23">
      <c r="A32" t="s">
        <v>4</v>
      </c>
      <c r="B32">
        <v>915729290</v>
      </c>
      <c r="C32" t="s">
        <v>24</v>
      </c>
      <c r="D32">
        <v>318630</v>
      </c>
      <c r="E32" t="str">
        <f t="shared" si="0"/>
        <v>Regionalnett</v>
      </c>
      <c r="F32" t="s">
        <v>13</v>
      </c>
      <c r="G32">
        <v>73830</v>
      </c>
      <c r="N32">
        <v>73830</v>
      </c>
      <c r="O32">
        <v>28959</v>
      </c>
      <c r="S32">
        <v>3516</v>
      </c>
      <c r="U32">
        <v>32475</v>
      </c>
      <c r="V32">
        <v>44871</v>
      </c>
      <c r="W32">
        <v>41355</v>
      </c>
    </row>
    <row r="33" spans="1:23">
      <c r="A33" t="s">
        <v>4</v>
      </c>
      <c r="B33">
        <v>915729290</v>
      </c>
      <c r="C33" t="s">
        <v>24</v>
      </c>
      <c r="D33">
        <v>318640</v>
      </c>
      <c r="E33" t="str">
        <f t="shared" si="0"/>
        <v>Regionalnett</v>
      </c>
      <c r="F33" t="s">
        <v>14</v>
      </c>
      <c r="G33">
        <v>73830</v>
      </c>
      <c r="N33">
        <v>73830</v>
      </c>
      <c r="O33">
        <v>28959</v>
      </c>
      <c r="S33">
        <v>3516</v>
      </c>
      <c r="U33">
        <v>32475</v>
      </c>
      <c r="V33">
        <v>44871</v>
      </c>
      <c r="W33">
        <v>41355</v>
      </c>
    </row>
    <row r="34" spans="1:23">
      <c r="A34" t="s">
        <v>4</v>
      </c>
      <c r="B34">
        <v>915729290</v>
      </c>
      <c r="C34" t="s">
        <v>24</v>
      </c>
      <c r="D34">
        <v>318770</v>
      </c>
      <c r="E34" t="str">
        <f t="shared" si="0"/>
        <v>Sum Nettvirksomhet</v>
      </c>
      <c r="F34" t="s">
        <v>23</v>
      </c>
      <c r="G34">
        <v>73830</v>
      </c>
      <c r="N34">
        <v>73830</v>
      </c>
      <c r="O34">
        <v>28959</v>
      </c>
      <c r="S34">
        <v>3516</v>
      </c>
      <c r="U34">
        <v>32475</v>
      </c>
      <c r="V34">
        <v>44871</v>
      </c>
      <c r="W34">
        <v>41355</v>
      </c>
    </row>
    <row r="35" spans="1:23">
      <c r="A35" t="s">
        <v>4</v>
      </c>
      <c r="B35">
        <v>915729290</v>
      </c>
      <c r="C35" t="s">
        <v>24</v>
      </c>
      <c r="D35">
        <v>318780</v>
      </c>
      <c r="E35" t="str">
        <f t="shared" si="0"/>
        <v>Sum Nettvirksomhet</v>
      </c>
      <c r="F35" t="s">
        <v>14</v>
      </c>
      <c r="G35">
        <v>73830</v>
      </c>
      <c r="N35">
        <v>73830</v>
      </c>
      <c r="O35">
        <v>28959</v>
      </c>
      <c r="S35">
        <v>3516</v>
      </c>
      <c r="U35">
        <v>32475</v>
      </c>
      <c r="V35">
        <v>44871</v>
      </c>
      <c r="W35">
        <v>41355</v>
      </c>
    </row>
    <row r="36" spans="1:23">
      <c r="A36" t="s">
        <v>4</v>
      </c>
      <c r="B36">
        <v>971029390</v>
      </c>
      <c r="C36" t="s">
        <v>25</v>
      </c>
      <c r="D36">
        <v>318560</v>
      </c>
      <c r="E36" t="str">
        <f t="shared" si="0"/>
        <v>Regionalnett</v>
      </c>
      <c r="F36" t="s">
        <v>8</v>
      </c>
      <c r="G36">
        <v>10137</v>
      </c>
      <c r="J36">
        <v>47489</v>
      </c>
      <c r="N36">
        <v>57626</v>
      </c>
      <c r="O36">
        <v>9573</v>
      </c>
      <c r="S36">
        <v>660</v>
      </c>
      <c r="U36">
        <v>10233</v>
      </c>
      <c r="V36">
        <v>564</v>
      </c>
      <c r="W36">
        <v>47393</v>
      </c>
    </row>
    <row r="37" spans="1:23">
      <c r="A37" t="s">
        <v>4</v>
      </c>
      <c r="B37">
        <v>971029390</v>
      </c>
      <c r="C37" t="s">
        <v>25</v>
      </c>
      <c r="D37">
        <v>318590</v>
      </c>
      <c r="E37" t="str">
        <f t="shared" si="0"/>
        <v>Regionalnett</v>
      </c>
      <c r="F37" t="s">
        <v>10</v>
      </c>
      <c r="G37">
        <v>50437</v>
      </c>
      <c r="J37">
        <v>22813</v>
      </c>
      <c r="N37">
        <v>73250</v>
      </c>
      <c r="O37">
        <v>40709</v>
      </c>
      <c r="S37">
        <v>803</v>
      </c>
      <c r="U37">
        <v>41512</v>
      </c>
      <c r="V37">
        <v>9728</v>
      </c>
      <c r="W37">
        <v>31738</v>
      </c>
    </row>
    <row r="38" spans="1:23">
      <c r="A38" t="s">
        <v>4</v>
      </c>
      <c r="B38">
        <v>971029390</v>
      </c>
      <c r="C38" t="s">
        <v>25</v>
      </c>
      <c r="D38">
        <v>318630</v>
      </c>
      <c r="E38" t="str">
        <f t="shared" si="0"/>
        <v>Regionalnett</v>
      </c>
      <c r="F38" t="s">
        <v>13</v>
      </c>
      <c r="G38">
        <v>60574</v>
      </c>
      <c r="J38">
        <v>70302</v>
      </c>
      <c r="N38">
        <v>130876</v>
      </c>
      <c r="O38">
        <v>50282</v>
      </c>
      <c r="S38">
        <v>1463</v>
      </c>
      <c r="U38">
        <v>51745</v>
      </c>
      <c r="V38">
        <v>10292</v>
      </c>
      <c r="W38">
        <v>79131</v>
      </c>
    </row>
    <row r="39" spans="1:23">
      <c r="A39" t="s">
        <v>4</v>
      </c>
      <c r="B39">
        <v>971029390</v>
      </c>
      <c r="C39" t="s">
        <v>25</v>
      </c>
      <c r="D39">
        <v>318650</v>
      </c>
      <c r="E39" t="str">
        <f t="shared" si="0"/>
        <v>Distribusjonsnett</v>
      </c>
      <c r="F39" t="s">
        <v>15</v>
      </c>
      <c r="G39">
        <v>83542</v>
      </c>
      <c r="J39">
        <v>2270</v>
      </c>
      <c r="N39">
        <v>85812</v>
      </c>
      <c r="O39">
        <v>43957</v>
      </c>
      <c r="S39">
        <v>2074</v>
      </c>
      <c r="U39">
        <v>46031</v>
      </c>
      <c r="V39">
        <v>39585</v>
      </c>
      <c r="W39">
        <v>39781</v>
      </c>
    </row>
    <row r="40" spans="1:23">
      <c r="A40" t="s">
        <v>4</v>
      </c>
      <c r="B40">
        <v>971029390</v>
      </c>
      <c r="C40" t="s">
        <v>25</v>
      </c>
      <c r="D40">
        <v>318660</v>
      </c>
      <c r="E40" t="str">
        <f t="shared" si="0"/>
        <v>Distribusjonsnett</v>
      </c>
      <c r="F40" t="s">
        <v>16</v>
      </c>
      <c r="G40">
        <v>74379</v>
      </c>
      <c r="J40">
        <v>11458</v>
      </c>
      <c r="N40">
        <v>85837</v>
      </c>
      <c r="O40">
        <v>31048</v>
      </c>
      <c r="S40">
        <v>2084</v>
      </c>
      <c r="U40">
        <v>33132</v>
      </c>
      <c r="V40">
        <v>43331</v>
      </c>
      <c r="W40">
        <v>52705</v>
      </c>
    </row>
    <row r="41" spans="1:23">
      <c r="A41" t="s">
        <v>4</v>
      </c>
      <c r="B41">
        <v>971029390</v>
      </c>
      <c r="C41" t="s">
        <v>25</v>
      </c>
      <c r="D41">
        <v>318670</v>
      </c>
      <c r="E41" t="str">
        <f t="shared" si="0"/>
        <v>Distribusjonsnett</v>
      </c>
      <c r="F41" t="s">
        <v>17</v>
      </c>
      <c r="G41">
        <v>16705</v>
      </c>
      <c r="N41">
        <v>16705</v>
      </c>
      <c r="O41">
        <v>10795</v>
      </c>
      <c r="S41">
        <v>343</v>
      </c>
      <c r="U41">
        <v>11138</v>
      </c>
      <c r="V41">
        <v>5910</v>
      </c>
      <c r="W41">
        <v>5567</v>
      </c>
    </row>
    <row r="42" spans="1:23">
      <c r="A42" t="s">
        <v>4</v>
      </c>
      <c r="B42">
        <v>971029390</v>
      </c>
      <c r="C42" t="s">
        <v>25</v>
      </c>
      <c r="D42">
        <v>318680</v>
      </c>
      <c r="E42" t="str">
        <f t="shared" si="0"/>
        <v>Distribusjonsnett</v>
      </c>
      <c r="F42" t="s">
        <v>18</v>
      </c>
      <c r="G42">
        <v>124466</v>
      </c>
      <c r="J42">
        <v>5965</v>
      </c>
      <c r="N42">
        <v>130431</v>
      </c>
      <c r="O42">
        <v>80495</v>
      </c>
      <c r="S42">
        <v>3264</v>
      </c>
      <c r="U42">
        <v>83759</v>
      </c>
      <c r="V42">
        <v>43971</v>
      </c>
      <c r="W42">
        <v>46672</v>
      </c>
    </row>
    <row r="43" spans="1:23">
      <c r="A43" t="s">
        <v>4</v>
      </c>
      <c r="B43">
        <v>971029390</v>
      </c>
      <c r="C43" t="s">
        <v>25</v>
      </c>
      <c r="D43">
        <v>318690</v>
      </c>
      <c r="E43" t="str">
        <f t="shared" si="0"/>
        <v>Distribusjonsnett</v>
      </c>
      <c r="F43" t="s">
        <v>19</v>
      </c>
      <c r="G43">
        <v>44002</v>
      </c>
      <c r="J43">
        <v>908</v>
      </c>
      <c r="N43">
        <v>44910</v>
      </c>
      <c r="O43">
        <v>30671</v>
      </c>
      <c r="S43">
        <v>944</v>
      </c>
      <c r="U43">
        <v>31615</v>
      </c>
      <c r="V43">
        <v>13331</v>
      </c>
      <c r="W43">
        <v>13295</v>
      </c>
    </row>
    <row r="44" spans="1:23">
      <c r="A44" t="s">
        <v>4</v>
      </c>
      <c r="B44">
        <v>971029390</v>
      </c>
      <c r="C44" t="s">
        <v>25</v>
      </c>
      <c r="D44">
        <v>318700</v>
      </c>
      <c r="E44" t="str">
        <f t="shared" si="0"/>
        <v>Distribusjonsnett</v>
      </c>
      <c r="F44" t="s">
        <v>20</v>
      </c>
      <c r="G44">
        <v>70753</v>
      </c>
      <c r="J44">
        <v>6329</v>
      </c>
      <c r="N44">
        <v>77082</v>
      </c>
      <c r="O44">
        <v>37103</v>
      </c>
      <c r="S44">
        <v>2009</v>
      </c>
      <c r="U44">
        <v>39112</v>
      </c>
      <c r="V44">
        <v>33650</v>
      </c>
      <c r="W44">
        <v>37970</v>
      </c>
    </row>
    <row r="45" spans="1:23">
      <c r="A45" t="s">
        <v>4</v>
      </c>
      <c r="B45">
        <v>971029390</v>
      </c>
      <c r="C45" t="s">
        <v>25</v>
      </c>
      <c r="D45">
        <v>318710</v>
      </c>
      <c r="E45" t="str">
        <f t="shared" si="0"/>
        <v>Distribusjonsnett</v>
      </c>
      <c r="F45" t="s">
        <v>21</v>
      </c>
      <c r="G45">
        <v>103</v>
      </c>
      <c r="N45">
        <v>103</v>
      </c>
      <c r="O45">
        <v>102</v>
      </c>
      <c r="U45">
        <v>102</v>
      </c>
      <c r="V45">
        <v>1</v>
      </c>
      <c r="W45">
        <v>1</v>
      </c>
    </row>
    <row r="46" spans="1:23">
      <c r="A46" t="s">
        <v>4</v>
      </c>
      <c r="B46">
        <v>971029390</v>
      </c>
      <c r="C46" t="s">
        <v>25</v>
      </c>
      <c r="D46">
        <v>318730</v>
      </c>
      <c r="E46" t="str">
        <f t="shared" si="0"/>
        <v>Distribusjonsnett</v>
      </c>
      <c r="F46" t="s">
        <v>12</v>
      </c>
      <c r="G46">
        <v>27954</v>
      </c>
      <c r="J46">
        <v>17464</v>
      </c>
      <c r="N46">
        <v>45418</v>
      </c>
      <c r="O46">
        <v>5611</v>
      </c>
      <c r="S46">
        <v>3987</v>
      </c>
      <c r="T46">
        <v>0</v>
      </c>
      <c r="U46">
        <v>9598</v>
      </c>
      <c r="V46">
        <v>22343</v>
      </c>
      <c r="W46">
        <v>35820</v>
      </c>
    </row>
    <row r="47" spans="1:23">
      <c r="A47" t="s">
        <v>4</v>
      </c>
      <c r="B47">
        <v>971029390</v>
      </c>
      <c r="C47" t="s">
        <v>25</v>
      </c>
      <c r="D47">
        <v>318750</v>
      </c>
      <c r="E47" t="str">
        <f t="shared" si="0"/>
        <v>Distribusjonsnett</v>
      </c>
      <c r="F47" t="s">
        <v>22</v>
      </c>
      <c r="G47">
        <v>441904</v>
      </c>
      <c r="J47">
        <v>44394</v>
      </c>
      <c r="N47">
        <v>486298</v>
      </c>
      <c r="O47">
        <v>239782</v>
      </c>
      <c r="S47">
        <v>14705</v>
      </c>
      <c r="T47">
        <v>0</v>
      </c>
      <c r="U47">
        <v>254487</v>
      </c>
      <c r="V47">
        <v>202122</v>
      </c>
      <c r="W47">
        <v>231811</v>
      </c>
    </row>
    <row r="48" spans="1:23">
      <c r="A48" t="s">
        <v>4</v>
      </c>
      <c r="B48">
        <v>971029390</v>
      </c>
      <c r="C48" t="s">
        <v>25</v>
      </c>
      <c r="D48">
        <v>318770</v>
      </c>
      <c r="E48" t="str">
        <f t="shared" si="0"/>
        <v>Sum Nettvirksomhet</v>
      </c>
      <c r="F48" t="s">
        <v>23</v>
      </c>
      <c r="G48">
        <v>502478</v>
      </c>
      <c r="J48">
        <v>114696</v>
      </c>
      <c r="N48">
        <v>617174</v>
      </c>
      <c r="O48">
        <v>290064</v>
      </c>
      <c r="S48">
        <v>16168</v>
      </c>
      <c r="T48">
        <v>0</v>
      </c>
      <c r="U48">
        <v>306232</v>
      </c>
      <c r="V48">
        <v>212414</v>
      </c>
      <c r="W48">
        <v>310942</v>
      </c>
    </row>
    <row r="49" spans="1:23">
      <c r="A49" t="s">
        <v>4</v>
      </c>
      <c r="B49">
        <v>971048611</v>
      </c>
      <c r="C49" t="s">
        <v>26</v>
      </c>
      <c r="D49">
        <v>318560</v>
      </c>
      <c r="E49" t="str">
        <f t="shared" si="0"/>
        <v>Regionalnett</v>
      </c>
      <c r="F49" t="s">
        <v>8</v>
      </c>
      <c r="G49">
        <v>63838</v>
      </c>
      <c r="H49">
        <v>-427</v>
      </c>
      <c r="J49">
        <v>0</v>
      </c>
      <c r="N49">
        <v>63411</v>
      </c>
      <c r="O49">
        <v>24071</v>
      </c>
      <c r="P49">
        <v>-335</v>
      </c>
      <c r="S49">
        <v>1876</v>
      </c>
      <c r="U49">
        <v>25612</v>
      </c>
      <c r="V49">
        <v>39767</v>
      </c>
      <c r="W49">
        <v>37799</v>
      </c>
    </row>
    <row r="50" spans="1:23">
      <c r="A50" t="s">
        <v>4</v>
      </c>
      <c r="B50">
        <v>971048611</v>
      </c>
      <c r="C50" t="s">
        <v>26</v>
      </c>
      <c r="D50">
        <v>318590</v>
      </c>
      <c r="E50" t="str">
        <f t="shared" si="0"/>
        <v>Regionalnett</v>
      </c>
      <c r="F50" t="s">
        <v>10</v>
      </c>
      <c r="G50">
        <v>32509</v>
      </c>
      <c r="H50">
        <v>6886</v>
      </c>
      <c r="J50">
        <v>1603</v>
      </c>
      <c r="K50">
        <v>0</v>
      </c>
      <c r="N50">
        <v>40998</v>
      </c>
      <c r="O50">
        <v>19151</v>
      </c>
      <c r="P50">
        <v>6886</v>
      </c>
      <c r="S50">
        <v>972</v>
      </c>
      <c r="U50">
        <v>27009</v>
      </c>
      <c r="V50">
        <v>13358</v>
      </c>
      <c r="W50">
        <v>13989</v>
      </c>
    </row>
    <row r="51" spans="1:23">
      <c r="A51" t="s">
        <v>4</v>
      </c>
      <c r="B51">
        <v>971048611</v>
      </c>
      <c r="C51" t="s">
        <v>26</v>
      </c>
      <c r="D51">
        <v>318630</v>
      </c>
      <c r="E51" t="str">
        <f t="shared" si="0"/>
        <v>Regionalnett</v>
      </c>
      <c r="F51" t="s">
        <v>13</v>
      </c>
      <c r="G51">
        <v>96347</v>
      </c>
      <c r="H51">
        <v>6459</v>
      </c>
      <c r="J51">
        <v>1603</v>
      </c>
      <c r="K51">
        <v>0</v>
      </c>
      <c r="N51">
        <v>104409</v>
      </c>
      <c r="O51">
        <v>43222</v>
      </c>
      <c r="P51">
        <v>6551</v>
      </c>
      <c r="S51">
        <v>2848</v>
      </c>
      <c r="U51">
        <v>52621</v>
      </c>
      <c r="V51">
        <v>53125</v>
      </c>
      <c r="W51">
        <v>51788</v>
      </c>
    </row>
    <row r="52" spans="1:23">
      <c r="A52" t="s">
        <v>4</v>
      </c>
      <c r="B52">
        <v>971048611</v>
      </c>
      <c r="C52" t="s">
        <v>26</v>
      </c>
      <c r="D52">
        <v>318650</v>
      </c>
      <c r="E52" t="str">
        <f t="shared" si="0"/>
        <v>Distribusjonsnett</v>
      </c>
      <c r="F52" t="s">
        <v>15</v>
      </c>
      <c r="G52">
        <v>26808</v>
      </c>
      <c r="H52">
        <v>-5479</v>
      </c>
      <c r="L52">
        <v>710</v>
      </c>
      <c r="N52">
        <v>20619</v>
      </c>
      <c r="O52">
        <v>19590</v>
      </c>
      <c r="P52">
        <v>-175</v>
      </c>
      <c r="R52">
        <v>710</v>
      </c>
      <c r="S52">
        <v>352</v>
      </c>
      <c r="U52">
        <v>19057</v>
      </c>
      <c r="V52">
        <v>7218</v>
      </c>
      <c r="W52">
        <v>1562</v>
      </c>
    </row>
    <row r="53" spans="1:23">
      <c r="A53" t="s">
        <v>4</v>
      </c>
      <c r="B53">
        <v>971048611</v>
      </c>
      <c r="C53" t="s">
        <v>26</v>
      </c>
      <c r="D53">
        <v>318660</v>
      </c>
      <c r="E53" t="str">
        <f t="shared" si="0"/>
        <v>Distribusjonsnett</v>
      </c>
      <c r="F53" t="s">
        <v>16</v>
      </c>
      <c r="G53">
        <v>23574</v>
      </c>
      <c r="H53">
        <v>4197</v>
      </c>
      <c r="J53">
        <v>352</v>
      </c>
      <c r="K53">
        <v>3013</v>
      </c>
      <c r="N53">
        <v>31136</v>
      </c>
      <c r="O53">
        <v>4526</v>
      </c>
      <c r="P53">
        <v>-529</v>
      </c>
      <c r="S53">
        <v>682</v>
      </c>
      <c r="U53">
        <v>4679</v>
      </c>
      <c r="V53">
        <v>19048</v>
      </c>
      <c r="W53">
        <v>26457</v>
      </c>
    </row>
    <row r="54" spans="1:23">
      <c r="A54" t="s">
        <v>4</v>
      </c>
      <c r="B54">
        <v>971048611</v>
      </c>
      <c r="C54" t="s">
        <v>26</v>
      </c>
      <c r="D54">
        <v>318670</v>
      </c>
      <c r="E54" t="str">
        <f t="shared" si="0"/>
        <v>Distribusjonsnett</v>
      </c>
      <c r="F54" t="s">
        <v>17</v>
      </c>
      <c r="G54">
        <v>615</v>
      </c>
      <c r="N54">
        <v>615</v>
      </c>
      <c r="O54">
        <v>210</v>
      </c>
      <c r="S54">
        <v>17</v>
      </c>
      <c r="U54">
        <v>227</v>
      </c>
      <c r="V54">
        <v>405</v>
      </c>
      <c r="W54">
        <v>388</v>
      </c>
    </row>
    <row r="55" spans="1:23">
      <c r="A55" t="s">
        <v>4</v>
      </c>
      <c r="B55">
        <v>971048611</v>
      </c>
      <c r="C55" t="s">
        <v>26</v>
      </c>
      <c r="D55">
        <v>318680</v>
      </c>
      <c r="E55" t="str">
        <f t="shared" si="0"/>
        <v>Distribusjonsnett</v>
      </c>
      <c r="F55" t="s">
        <v>18</v>
      </c>
      <c r="G55">
        <v>39962</v>
      </c>
      <c r="H55">
        <v>487</v>
      </c>
      <c r="J55">
        <v>502</v>
      </c>
      <c r="K55">
        <v>1423</v>
      </c>
      <c r="L55">
        <v>772</v>
      </c>
      <c r="N55">
        <v>41602</v>
      </c>
      <c r="O55">
        <v>18145</v>
      </c>
      <c r="P55">
        <v>-67</v>
      </c>
      <c r="R55">
        <v>772</v>
      </c>
      <c r="S55">
        <v>1336</v>
      </c>
      <c r="U55">
        <v>18642</v>
      </c>
      <c r="V55">
        <v>21817</v>
      </c>
      <c r="W55">
        <v>22960</v>
      </c>
    </row>
    <row r="56" spans="1:23">
      <c r="A56" t="s">
        <v>4</v>
      </c>
      <c r="B56">
        <v>971048611</v>
      </c>
      <c r="C56" t="s">
        <v>26</v>
      </c>
      <c r="D56">
        <v>318690</v>
      </c>
      <c r="E56" t="str">
        <f t="shared" si="0"/>
        <v>Distribusjonsnett</v>
      </c>
      <c r="F56" t="s">
        <v>19</v>
      </c>
      <c r="G56">
        <v>15297</v>
      </c>
      <c r="H56">
        <v>180</v>
      </c>
      <c r="J56">
        <v>0</v>
      </c>
      <c r="K56">
        <v>0</v>
      </c>
      <c r="N56">
        <v>15477</v>
      </c>
      <c r="O56">
        <v>13910</v>
      </c>
      <c r="P56">
        <v>-100</v>
      </c>
      <c r="S56">
        <v>208</v>
      </c>
      <c r="U56">
        <v>14018</v>
      </c>
      <c r="V56">
        <v>1387</v>
      </c>
      <c r="W56">
        <v>1459</v>
      </c>
    </row>
    <row r="57" spans="1:23">
      <c r="A57" t="s">
        <v>4</v>
      </c>
      <c r="B57">
        <v>971048611</v>
      </c>
      <c r="C57" t="s">
        <v>26</v>
      </c>
      <c r="D57">
        <v>318700</v>
      </c>
      <c r="E57" t="str">
        <f t="shared" si="0"/>
        <v>Distribusjonsnett</v>
      </c>
      <c r="F57" t="s">
        <v>20</v>
      </c>
      <c r="G57">
        <v>16174</v>
      </c>
      <c r="H57">
        <v>2172</v>
      </c>
      <c r="I57">
        <v>-161</v>
      </c>
      <c r="J57">
        <v>0</v>
      </c>
      <c r="K57">
        <v>0</v>
      </c>
      <c r="N57">
        <v>18185</v>
      </c>
      <c r="O57">
        <v>11046</v>
      </c>
      <c r="P57">
        <v>-96</v>
      </c>
      <c r="S57">
        <v>218</v>
      </c>
      <c r="U57">
        <v>11168</v>
      </c>
      <c r="V57">
        <v>5128</v>
      </c>
      <c r="W57">
        <v>7017</v>
      </c>
    </row>
    <row r="58" spans="1:23">
      <c r="A58" t="s">
        <v>4</v>
      </c>
      <c r="B58">
        <v>971048611</v>
      </c>
      <c r="C58" t="s">
        <v>26</v>
      </c>
      <c r="D58">
        <v>318720</v>
      </c>
      <c r="E58" t="str">
        <f t="shared" si="0"/>
        <v>Distribusjonsnett</v>
      </c>
      <c r="F58" t="s">
        <v>11</v>
      </c>
      <c r="G58">
        <v>6050</v>
      </c>
      <c r="H58">
        <v>464</v>
      </c>
      <c r="N58">
        <v>6514</v>
      </c>
      <c r="O58">
        <v>3967</v>
      </c>
      <c r="P58">
        <v>0</v>
      </c>
      <c r="S58">
        <v>128</v>
      </c>
      <c r="U58">
        <v>4095</v>
      </c>
      <c r="V58">
        <v>2083</v>
      </c>
      <c r="W58">
        <v>2419</v>
      </c>
    </row>
    <row r="59" spans="1:23">
      <c r="A59" t="s">
        <v>4</v>
      </c>
      <c r="B59">
        <v>971048611</v>
      </c>
      <c r="C59" t="s">
        <v>26</v>
      </c>
      <c r="D59">
        <v>318730</v>
      </c>
      <c r="E59" t="str">
        <f t="shared" si="0"/>
        <v>Distribusjonsnett</v>
      </c>
      <c r="F59" t="s">
        <v>12</v>
      </c>
      <c r="G59">
        <v>13476</v>
      </c>
      <c r="H59">
        <v>260</v>
      </c>
      <c r="J59">
        <v>12231</v>
      </c>
      <c r="L59">
        <v>13661</v>
      </c>
      <c r="N59">
        <v>12306</v>
      </c>
      <c r="O59">
        <v>12026</v>
      </c>
      <c r="P59">
        <v>420</v>
      </c>
      <c r="R59">
        <v>13661</v>
      </c>
      <c r="S59">
        <v>1179</v>
      </c>
      <c r="U59">
        <v>-36</v>
      </c>
      <c r="V59">
        <v>1450</v>
      </c>
      <c r="W59">
        <v>12342</v>
      </c>
    </row>
    <row r="60" spans="1:23">
      <c r="A60" t="s">
        <v>4</v>
      </c>
      <c r="B60">
        <v>971048611</v>
      </c>
      <c r="C60" t="s">
        <v>26</v>
      </c>
      <c r="D60">
        <v>318750</v>
      </c>
      <c r="E60" t="str">
        <f t="shared" si="0"/>
        <v>Distribusjonsnett</v>
      </c>
      <c r="F60" t="s">
        <v>22</v>
      </c>
      <c r="G60">
        <v>141956</v>
      </c>
      <c r="H60">
        <v>2281</v>
      </c>
      <c r="I60">
        <v>-161</v>
      </c>
      <c r="J60">
        <v>13085</v>
      </c>
      <c r="K60">
        <v>4436</v>
      </c>
      <c r="L60">
        <v>15143</v>
      </c>
      <c r="N60">
        <v>146454</v>
      </c>
      <c r="O60">
        <v>83420</v>
      </c>
      <c r="P60">
        <v>-547</v>
      </c>
      <c r="R60">
        <v>15143</v>
      </c>
      <c r="S60">
        <v>4120</v>
      </c>
      <c r="U60">
        <v>71850</v>
      </c>
      <c r="V60">
        <v>58536</v>
      </c>
      <c r="W60">
        <v>74604</v>
      </c>
    </row>
    <row r="61" spans="1:23">
      <c r="A61" t="s">
        <v>4</v>
      </c>
      <c r="B61">
        <v>971048611</v>
      </c>
      <c r="C61" t="s">
        <v>26</v>
      </c>
      <c r="D61">
        <v>318765</v>
      </c>
      <c r="E61" t="str">
        <f t="shared" si="0"/>
        <v>Distribusjonsnett</v>
      </c>
      <c r="F61" t="s">
        <v>27</v>
      </c>
      <c r="H61">
        <v>464</v>
      </c>
      <c r="N61">
        <v>464</v>
      </c>
      <c r="W61">
        <v>464</v>
      </c>
    </row>
    <row r="62" spans="1:23">
      <c r="A62" t="s">
        <v>4</v>
      </c>
      <c r="B62">
        <v>971048611</v>
      </c>
      <c r="C62" t="s">
        <v>26</v>
      </c>
      <c r="D62">
        <v>318770</v>
      </c>
      <c r="E62" t="str">
        <f t="shared" si="0"/>
        <v>Sum Nettvirksomhet</v>
      </c>
      <c r="F62" t="s">
        <v>23</v>
      </c>
      <c r="G62">
        <v>238303</v>
      </c>
      <c r="H62">
        <v>8740</v>
      </c>
      <c r="I62">
        <v>-161</v>
      </c>
      <c r="J62">
        <v>14688</v>
      </c>
      <c r="K62">
        <v>4436</v>
      </c>
      <c r="L62">
        <v>15143</v>
      </c>
      <c r="N62">
        <v>250863</v>
      </c>
      <c r="O62">
        <v>126642</v>
      </c>
      <c r="P62">
        <v>6004</v>
      </c>
      <c r="R62">
        <v>15143</v>
      </c>
      <c r="S62">
        <v>6968</v>
      </c>
      <c r="U62">
        <v>124471</v>
      </c>
      <c r="V62">
        <v>111661</v>
      </c>
      <c r="W62">
        <v>126392</v>
      </c>
    </row>
    <row r="63" spans="1:23">
      <c r="A63" t="s">
        <v>4</v>
      </c>
      <c r="B63">
        <v>910261525</v>
      </c>
      <c r="C63" t="s">
        <v>28</v>
      </c>
      <c r="D63">
        <v>318500</v>
      </c>
      <c r="E63" t="str">
        <f t="shared" si="0"/>
        <v>Sentralnett</v>
      </c>
      <c r="F63" t="s">
        <v>8</v>
      </c>
      <c r="G63">
        <v>0</v>
      </c>
      <c r="N63">
        <v>0</v>
      </c>
      <c r="V63">
        <v>0</v>
      </c>
      <c r="W63">
        <v>0</v>
      </c>
    </row>
    <row r="64" spans="1:23">
      <c r="A64" t="s">
        <v>4</v>
      </c>
      <c r="B64">
        <v>910261525</v>
      </c>
      <c r="C64" t="s">
        <v>28</v>
      </c>
      <c r="D64">
        <v>318550</v>
      </c>
      <c r="E64" t="str">
        <f t="shared" si="0"/>
        <v>Sentralnett</v>
      </c>
      <c r="F64" t="s">
        <v>7</v>
      </c>
      <c r="G64">
        <v>0</v>
      </c>
      <c r="N64">
        <v>0</v>
      </c>
      <c r="V64">
        <v>0</v>
      </c>
      <c r="W64">
        <v>0</v>
      </c>
    </row>
    <row r="65" spans="1:23">
      <c r="A65" t="s">
        <v>4</v>
      </c>
      <c r="B65">
        <v>910261525</v>
      </c>
      <c r="C65" t="s">
        <v>28</v>
      </c>
      <c r="D65">
        <v>318560</v>
      </c>
      <c r="E65" t="str">
        <f t="shared" si="0"/>
        <v>Regionalnett</v>
      </c>
      <c r="F65" t="s">
        <v>8</v>
      </c>
      <c r="G65">
        <v>6589</v>
      </c>
      <c r="L65">
        <v>6589</v>
      </c>
      <c r="N65">
        <v>0</v>
      </c>
      <c r="O65">
        <v>5997</v>
      </c>
      <c r="R65">
        <v>5997</v>
      </c>
      <c r="U65">
        <v>0</v>
      </c>
      <c r="V65">
        <v>592</v>
      </c>
      <c r="W65">
        <v>0</v>
      </c>
    </row>
    <row r="66" spans="1:23">
      <c r="A66" t="s">
        <v>4</v>
      </c>
      <c r="B66">
        <v>910261525</v>
      </c>
      <c r="C66" t="s">
        <v>28</v>
      </c>
      <c r="D66">
        <v>318590</v>
      </c>
      <c r="E66" t="str">
        <f t="shared" si="0"/>
        <v>Regionalnett</v>
      </c>
      <c r="F66" t="s">
        <v>10</v>
      </c>
      <c r="G66">
        <v>10575</v>
      </c>
      <c r="L66">
        <v>10575</v>
      </c>
      <c r="N66">
        <v>0</v>
      </c>
      <c r="O66">
        <v>8584</v>
      </c>
      <c r="R66">
        <v>8584</v>
      </c>
      <c r="U66">
        <v>0</v>
      </c>
      <c r="V66">
        <v>1991</v>
      </c>
      <c r="W66">
        <v>0</v>
      </c>
    </row>
    <row r="67" spans="1:23">
      <c r="A67" t="s">
        <v>4</v>
      </c>
      <c r="B67">
        <v>910261525</v>
      </c>
      <c r="C67" t="s">
        <v>28</v>
      </c>
      <c r="D67">
        <v>318630</v>
      </c>
      <c r="E67" t="str">
        <f t="shared" si="0"/>
        <v>Regionalnett</v>
      </c>
      <c r="F67" t="s">
        <v>13</v>
      </c>
      <c r="G67">
        <v>17164</v>
      </c>
      <c r="L67">
        <v>17164</v>
      </c>
      <c r="N67">
        <v>0</v>
      </c>
      <c r="O67">
        <v>14581</v>
      </c>
      <c r="R67">
        <v>14581</v>
      </c>
      <c r="U67">
        <v>0</v>
      </c>
      <c r="V67">
        <v>2583</v>
      </c>
      <c r="W67">
        <v>0</v>
      </c>
    </row>
    <row r="68" spans="1:23">
      <c r="A68" t="s">
        <v>4</v>
      </c>
      <c r="B68">
        <v>910261525</v>
      </c>
      <c r="C68" t="s">
        <v>28</v>
      </c>
      <c r="D68">
        <v>318680</v>
      </c>
      <c r="E68" t="str">
        <f t="shared" ref="E68:E131" si="1">IF(D68&lt;318560,"Sentralnett",IF(D68&lt;318650,"Regionalnett",IF(D68&lt;318770,"Distribusjonsnett",IF(D68&gt;=318770,"Sum Nettvirksomhet",0))))</f>
        <v>Distribusjonsnett</v>
      </c>
      <c r="F68" t="s">
        <v>18</v>
      </c>
      <c r="G68">
        <v>1683</v>
      </c>
      <c r="L68">
        <v>1683</v>
      </c>
      <c r="N68">
        <v>0</v>
      </c>
      <c r="O68">
        <v>1683</v>
      </c>
      <c r="R68">
        <v>1683</v>
      </c>
      <c r="U68">
        <v>0</v>
      </c>
      <c r="V68">
        <v>0</v>
      </c>
      <c r="W68">
        <v>0</v>
      </c>
    </row>
    <row r="69" spans="1:23">
      <c r="A69" t="s">
        <v>4</v>
      </c>
      <c r="B69">
        <v>910261525</v>
      </c>
      <c r="C69" t="s">
        <v>28</v>
      </c>
      <c r="D69">
        <v>318730</v>
      </c>
      <c r="E69" t="str">
        <f t="shared" si="1"/>
        <v>Distribusjonsnett</v>
      </c>
      <c r="F69" t="s">
        <v>12</v>
      </c>
      <c r="G69">
        <v>197</v>
      </c>
      <c r="L69">
        <v>197</v>
      </c>
      <c r="N69">
        <v>0</v>
      </c>
      <c r="O69">
        <v>197</v>
      </c>
      <c r="R69">
        <v>197</v>
      </c>
      <c r="U69">
        <v>0</v>
      </c>
      <c r="V69">
        <v>0</v>
      </c>
      <c r="W69">
        <v>0</v>
      </c>
    </row>
    <row r="70" spans="1:23">
      <c r="A70" t="s">
        <v>4</v>
      </c>
      <c r="B70">
        <v>910261525</v>
      </c>
      <c r="C70" t="s">
        <v>28</v>
      </c>
      <c r="D70">
        <v>318750</v>
      </c>
      <c r="E70" t="str">
        <f t="shared" si="1"/>
        <v>Distribusjonsnett</v>
      </c>
      <c r="F70" t="s">
        <v>22</v>
      </c>
      <c r="G70">
        <v>1880</v>
      </c>
      <c r="L70">
        <v>1880</v>
      </c>
      <c r="N70">
        <v>0</v>
      </c>
      <c r="O70">
        <v>1880</v>
      </c>
      <c r="R70">
        <v>1880</v>
      </c>
      <c r="U70">
        <v>0</v>
      </c>
      <c r="V70">
        <v>0</v>
      </c>
      <c r="W70">
        <v>0</v>
      </c>
    </row>
    <row r="71" spans="1:23">
      <c r="A71" t="s">
        <v>4</v>
      </c>
      <c r="B71">
        <v>910261525</v>
      </c>
      <c r="C71" t="s">
        <v>28</v>
      </c>
      <c r="D71">
        <v>318770</v>
      </c>
      <c r="E71" t="str">
        <f t="shared" si="1"/>
        <v>Sum Nettvirksomhet</v>
      </c>
      <c r="F71" t="s">
        <v>23</v>
      </c>
      <c r="G71">
        <v>19044</v>
      </c>
      <c r="L71">
        <v>19044</v>
      </c>
      <c r="N71">
        <v>0</v>
      </c>
      <c r="O71">
        <v>16461</v>
      </c>
      <c r="R71">
        <v>16461</v>
      </c>
      <c r="U71">
        <v>0</v>
      </c>
      <c r="V71">
        <v>2583</v>
      </c>
      <c r="W71">
        <v>0</v>
      </c>
    </row>
    <row r="72" spans="1:23">
      <c r="A72" t="s">
        <v>4</v>
      </c>
      <c r="B72">
        <v>911305631</v>
      </c>
      <c r="C72" t="s">
        <v>29</v>
      </c>
      <c r="D72">
        <v>318500</v>
      </c>
      <c r="E72" t="str">
        <f t="shared" si="1"/>
        <v>Sentralnett</v>
      </c>
      <c r="F72" t="s">
        <v>8</v>
      </c>
      <c r="G72">
        <v>0</v>
      </c>
      <c r="N72">
        <v>0</v>
      </c>
      <c r="O72">
        <v>0</v>
      </c>
      <c r="U72">
        <v>0</v>
      </c>
      <c r="V72">
        <v>0</v>
      </c>
      <c r="W72">
        <v>0</v>
      </c>
    </row>
    <row r="73" spans="1:23">
      <c r="A73" t="s">
        <v>4</v>
      </c>
      <c r="B73">
        <v>911305631</v>
      </c>
      <c r="C73" t="s">
        <v>29</v>
      </c>
      <c r="D73">
        <v>318510</v>
      </c>
      <c r="E73" t="str">
        <f t="shared" si="1"/>
        <v>Sentralnett</v>
      </c>
      <c r="F73" t="s">
        <v>9</v>
      </c>
      <c r="G73">
        <v>0</v>
      </c>
      <c r="N73">
        <v>0</v>
      </c>
      <c r="O73">
        <v>0</v>
      </c>
      <c r="U73">
        <v>0</v>
      </c>
      <c r="V73">
        <v>0</v>
      </c>
      <c r="W73">
        <v>0</v>
      </c>
    </row>
    <row r="74" spans="1:23">
      <c r="A74" t="s">
        <v>4</v>
      </c>
      <c r="B74">
        <v>911305631</v>
      </c>
      <c r="C74" t="s">
        <v>29</v>
      </c>
      <c r="D74">
        <v>318550</v>
      </c>
      <c r="E74" t="str">
        <f t="shared" si="1"/>
        <v>Sentralnett</v>
      </c>
      <c r="F74" t="s">
        <v>7</v>
      </c>
      <c r="G74">
        <v>0</v>
      </c>
      <c r="N74">
        <v>0</v>
      </c>
      <c r="O74">
        <v>0</v>
      </c>
      <c r="U74">
        <v>0</v>
      </c>
      <c r="V74">
        <v>0</v>
      </c>
      <c r="W74">
        <v>0</v>
      </c>
    </row>
    <row r="75" spans="1:23">
      <c r="A75" t="s">
        <v>4</v>
      </c>
      <c r="B75">
        <v>911305631</v>
      </c>
      <c r="C75" t="s">
        <v>29</v>
      </c>
      <c r="D75">
        <v>318560</v>
      </c>
      <c r="E75" t="str">
        <f t="shared" si="1"/>
        <v>Regionalnett</v>
      </c>
      <c r="F75" t="s">
        <v>8</v>
      </c>
      <c r="G75">
        <v>76261</v>
      </c>
      <c r="J75">
        <v>22193</v>
      </c>
      <c r="L75">
        <v>80</v>
      </c>
      <c r="M75">
        <v>0</v>
      </c>
      <c r="N75">
        <v>98374</v>
      </c>
      <c r="O75">
        <v>49850</v>
      </c>
      <c r="R75">
        <v>80</v>
      </c>
      <c r="S75">
        <v>1577</v>
      </c>
      <c r="U75">
        <v>51347</v>
      </c>
      <c r="V75">
        <v>26411</v>
      </c>
      <c r="W75">
        <v>47027</v>
      </c>
    </row>
    <row r="76" spans="1:23">
      <c r="A76" t="s">
        <v>4</v>
      </c>
      <c r="B76">
        <v>911305631</v>
      </c>
      <c r="C76" t="s">
        <v>29</v>
      </c>
      <c r="D76">
        <v>318570</v>
      </c>
      <c r="E76" t="str">
        <f t="shared" si="1"/>
        <v>Regionalnett</v>
      </c>
      <c r="F76" t="s">
        <v>9</v>
      </c>
      <c r="G76">
        <v>969</v>
      </c>
      <c r="J76">
        <v>14613</v>
      </c>
      <c r="N76">
        <v>15582</v>
      </c>
      <c r="O76">
        <v>883</v>
      </c>
      <c r="S76">
        <v>63</v>
      </c>
      <c r="U76">
        <v>946</v>
      </c>
      <c r="V76">
        <v>86</v>
      </c>
      <c r="W76">
        <v>14636</v>
      </c>
    </row>
    <row r="77" spans="1:23">
      <c r="A77" t="s">
        <v>4</v>
      </c>
      <c r="B77">
        <v>911305631</v>
      </c>
      <c r="C77" t="s">
        <v>29</v>
      </c>
      <c r="D77">
        <v>318590</v>
      </c>
      <c r="E77" t="str">
        <f t="shared" si="1"/>
        <v>Regionalnett</v>
      </c>
      <c r="F77" t="s">
        <v>10</v>
      </c>
      <c r="G77">
        <v>70503</v>
      </c>
      <c r="J77">
        <v>4</v>
      </c>
      <c r="N77">
        <v>70507</v>
      </c>
      <c r="O77">
        <v>49828</v>
      </c>
      <c r="P77">
        <v>0</v>
      </c>
      <c r="S77">
        <v>1099</v>
      </c>
      <c r="U77">
        <v>50927</v>
      </c>
      <c r="V77">
        <v>20675</v>
      </c>
      <c r="W77">
        <v>19580</v>
      </c>
    </row>
    <row r="78" spans="1:23">
      <c r="A78" t="s">
        <v>4</v>
      </c>
      <c r="B78">
        <v>911305631</v>
      </c>
      <c r="C78" t="s">
        <v>29</v>
      </c>
      <c r="D78">
        <v>318600</v>
      </c>
      <c r="E78" t="str">
        <f t="shared" si="1"/>
        <v>Regionalnett</v>
      </c>
      <c r="F78" t="s">
        <v>11</v>
      </c>
      <c r="G78">
        <v>1400</v>
      </c>
      <c r="N78">
        <v>1400</v>
      </c>
      <c r="O78">
        <v>608</v>
      </c>
      <c r="S78">
        <v>24</v>
      </c>
      <c r="U78">
        <v>632</v>
      </c>
      <c r="V78">
        <v>792</v>
      </c>
      <c r="W78">
        <v>768</v>
      </c>
    </row>
    <row r="79" spans="1:23">
      <c r="A79" t="s">
        <v>4</v>
      </c>
      <c r="B79">
        <v>911305631</v>
      </c>
      <c r="C79" t="s">
        <v>29</v>
      </c>
      <c r="D79">
        <v>318610</v>
      </c>
      <c r="E79" t="str">
        <f t="shared" si="1"/>
        <v>Regionalnett</v>
      </c>
      <c r="F79" t="s">
        <v>12</v>
      </c>
      <c r="G79">
        <v>0</v>
      </c>
      <c r="N79">
        <v>0</v>
      </c>
      <c r="O79">
        <v>0</v>
      </c>
      <c r="U79">
        <v>0</v>
      </c>
      <c r="V79">
        <v>0</v>
      </c>
      <c r="W79">
        <v>0</v>
      </c>
    </row>
    <row r="80" spans="1:23">
      <c r="A80" t="s">
        <v>4</v>
      </c>
      <c r="B80">
        <v>911305631</v>
      </c>
      <c r="C80" t="s">
        <v>29</v>
      </c>
      <c r="D80">
        <v>318630</v>
      </c>
      <c r="E80" t="str">
        <f t="shared" si="1"/>
        <v>Regionalnett</v>
      </c>
      <c r="F80" t="s">
        <v>13</v>
      </c>
      <c r="G80">
        <v>149133</v>
      </c>
      <c r="J80">
        <v>36810</v>
      </c>
      <c r="L80">
        <v>80</v>
      </c>
      <c r="M80">
        <v>0</v>
      </c>
      <c r="N80">
        <v>185863</v>
      </c>
      <c r="O80">
        <v>101169</v>
      </c>
      <c r="P80">
        <v>0</v>
      </c>
      <c r="R80">
        <v>80</v>
      </c>
      <c r="S80">
        <v>2763</v>
      </c>
      <c r="U80">
        <v>103852</v>
      </c>
      <c r="V80">
        <v>47964</v>
      </c>
      <c r="W80">
        <v>82011</v>
      </c>
    </row>
    <row r="81" spans="1:23">
      <c r="A81" t="s">
        <v>4</v>
      </c>
      <c r="B81">
        <v>911305631</v>
      </c>
      <c r="C81" t="s">
        <v>29</v>
      </c>
      <c r="D81">
        <v>318640</v>
      </c>
      <c r="E81" t="str">
        <f t="shared" si="1"/>
        <v>Regionalnett</v>
      </c>
      <c r="F81" t="s">
        <v>14</v>
      </c>
      <c r="G81">
        <v>31792</v>
      </c>
      <c r="J81">
        <v>36806</v>
      </c>
      <c r="N81">
        <v>68598</v>
      </c>
      <c r="O81">
        <v>6158</v>
      </c>
      <c r="S81">
        <v>884</v>
      </c>
      <c r="U81">
        <v>7042</v>
      </c>
      <c r="V81">
        <v>25634</v>
      </c>
      <c r="W81">
        <v>61556</v>
      </c>
    </row>
    <row r="82" spans="1:23">
      <c r="A82" t="s">
        <v>4</v>
      </c>
      <c r="B82">
        <v>911305631</v>
      </c>
      <c r="C82" t="s">
        <v>29</v>
      </c>
      <c r="D82">
        <v>318650</v>
      </c>
      <c r="E82" t="str">
        <f t="shared" si="1"/>
        <v>Distribusjonsnett</v>
      </c>
      <c r="F82" t="s">
        <v>15</v>
      </c>
      <c r="G82">
        <v>116498</v>
      </c>
      <c r="J82">
        <v>82</v>
      </c>
      <c r="K82">
        <v>1309</v>
      </c>
      <c r="L82">
        <v>210</v>
      </c>
      <c r="N82">
        <v>117679</v>
      </c>
      <c r="O82">
        <v>78236</v>
      </c>
      <c r="R82">
        <v>210</v>
      </c>
      <c r="S82">
        <v>2183</v>
      </c>
      <c r="U82">
        <v>80209</v>
      </c>
      <c r="V82">
        <v>38262</v>
      </c>
      <c r="W82">
        <v>37470</v>
      </c>
    </row>
    <row r="83" spans="1:23">
      <c r="A83" t="s">
        <v>4</v>
      </c>
      <c r="B83">
        <v>911305631</v>
      </c>
      <c r="C83" t="s">
        <v>29</v>
      </c>
      <c r="D83">
        <v>318660</v>
      </c>
      <c r="E83" t="str">
        <f t="shared" si="1"/>
        <v>Distribusjonsnett</v>
      </c>
      <c r="F83" t="s">
        <v>16</v>
      </c>
      <c r="G83">
        <v>66834</v>
      </c>
      <c r="J83">
        <v>425</v>
      </c>
      <c r="K83">
        <v>4361</v>
      </c>
      <c r="L83">
        <v>363</v>
      </c>
      <c r="N83">
        <v>71257</v>
      </c>
      <c r="O83">
        <v>20481</v>
      </c>
      <c r="R83">
        <v>363</v>
      </c>
      <c r="S83">
        <v>1686</v>
      </c>
      <c r="U83">
        <v>21804</v>
      </c>
      <c r="V83">
        <v>46353</v>
      </c>
      <c r="W83">
        <v>49453</v>
      </c>
    </row>
    <row r="84" spans="1:23">
      <c r="A84" t="s">
        <v>4</v>
      </c>
      <c r="B84">
        <v>911305631</v>
      </c>
      <c r="C84" t="s">
        <v>29</v>
      </c>
      <c r="D84">
        <v>318680</v>
      </c>
      <c r="E84" t="str">
        <f t="shared" si="1"/>
        <v>Distribusjonsnett</v>
      </c>
      <c r="F84" t="s">
        <v>18</v>
      </c>
      <c r="G84">
        <v>75185</v>
      </c>
      <c r="J84">
        <v>499</v>
      </c>
      <c r="K84">
        <v>1392</v>
      </c>
      <c r="L84">
        <v>171</v>
      </c>
      <c r="N84">
        <v>76905</v>
      </c>
      <c r="O84">
        <v>46728</v>
      </c>
      <c r="R84">
        <v>171</v>
      </c>
      <c r="S84">
        <v>1554</v>
      </c>
      <c r="U84">
        <v>48111</v>
      </c>
      <c r="V84">
        <v>28457</v>
      </c>
      <c r="W84">
        <v>28794</v>
      </c>
    </row>
    <row r="85" spans="1:23">
      <c r="A85" t="s">
        <v>4</v>
      </c>
      <c r="B85">
        <v>911305631</v>
      </c>
      <c r="C85" t="s">
        <v>29</v>
      </c>
      <c r="D85">
        <v>318690</v>
      </c>
      <c r="E85" t="str">
        <f t="shared" si="1"/>
        <v>Distribusjonsnett</v>
      </c>
      <c r="F85" t="s">
        <v>19</v>
      </c>
      <c r="G85">
        <v>51690</v>
      </c>
      <c r="J85">
        <v>-25</v>
      </c>
      <c r="K85">
        <v>1170</v>
      </c>
      <c r="L85">
        <v>18</v>
      </c>
      <c r="N85">
        <v>52817</v>
      </c>
      <c r="O85">
        <v>38108</v>
      </c>
      <c r="R85">
        <v>18</v>
      </c>
      <c r="S85">
        <v>903</v>
      </c>
      <c r="U85">
        <v>38993</v>
      </c>
      <c r="V85">
        <v>13582</v>
      </c>
      <c r="W85">
        <v>13824</v>
      </c>
    </row>
    <row r="86" spans="1:23">
      <c r="A86" t="s">
        <v>4</v>
      </c>
      <c r="B86">
        <v>911305631</v>
      </c>
      <c r="C86" t="s">
        <v>29</v>
      </c>
      <c r="D86">
        <v>318700</v>
      </c>
      <c r="E86" t="str">
        <f t="shared" si="1"/>
        <v>Distribusjonsnett</v>
      </c>
      <c r="F86" t="s">
        <v>20</v>
      </c>
      <c r="G86">
        <v>70988</v>
      </c>
      <c r="J86">
        <v>1218</v>
      </c>
      <c r="K86">
        <v>2900</v>
      </c>
      <c r="L86">
        <v>237</v>
      </c>
      <c r="N86">
        <v>74869</v>
      </c>
      <c r="O86">
        <v>31831</v>
      </c>
      <c r="R86">
        <v>237</v>
      </c>
      <c r="S86">
        <v>1666</v>
      </c>
      <c r="U86">
        <v>33260</v>
      </c>
      <c r="V86">
        <v>39157</v>
      </c>
      <c r="W86">
        <v>41609</v>
      </c>
    </row>
    <row r="87" spans="1:23">
      <c r="A87" t="s">
        <v>4</v>
      </c>
      <c r="B87">
        <v>911305631</v>
      </c>
      <c r="C87" t="s">
        <v>29</v>
      </c>
      <c r="D87">
        <v>318720</v>
      </c>
      <c r="E87" t="str">
        <f t="shared" si="1"/>
        <v>Distribusjonsnett</v>
      </c>
      <c r="F87" t="s">
        <v>11</v>
      </c>
      <c r="G87">
        <v>11571</v>
      </c>
      <c r="J87">
        <v>414</v>
      </c>
      <c r="N87">
        <v>11985</v>
      </c>
      <c r="O87">
        <v>8294</v>
      </c>
      <c r="U87">
        <v>8294</v>
      </c>
      <c r="V87">
        <v>3277</v>
      </c>
      <c r="W87">
        <v>3691</v>
      </c>
    </row>
    <row r="88" spans="1:23">
      <c r="A88" t="s">
        <v>4</v>
      </c>
      <c r="B88">
        <v>911305631</v>
      </c>
      <c r="C88" t="s">
        <v>29</v>
      </c>
      <c r="D88">
        <v>318730</v>
      </c>
      <c r="E88" t="str">
        <f t="shared" si="1"/>
        <v>Distribusjonsnett</v>
      </c>
      <c r="F88" t="s">
        <v>12</v>
      </c>
      <c r="G88">
        <v>48284</v>
      </c>
      <c r="J88">
        <v>280</v>
      </c>
      <c r="K88">
        <v>9387</v>
      </c>
      <c r="N88">
        <v>57951</v>
      </c>
      <c r="O88">
        <v>34227</v>
      </c>
      <c r="S88">
        <v>1996</v>
      </c>
      <c r="U88">
        <v>36223</v>
      </c>
      <c r="V88">
        <v>14057</v>
      </c>
      <c r="W88">
        <v>21728</v>
      </c>
    </row>
    <row r="89" spans="1:23">
      <c r="A89" t="s">
        <v>4</v>
      </c>
      <c r="B89">
        <v>911305631</v>
      </c>
      <c r="C89" t="s">
        <v>29</v>
      </c>
      <c r="D89">
        <v>318750</v>
      </c>
      <c r="E89" t="str">
        <f t="shared" si="1"/>
        <v>Distribusjonsnett</v>
      </c>
      <c r="F89" t="s">
        <v>22</v>
      </c>
      <c r="G89">
        <v>441050</v>
      </c>
      <c r="J89">
        <v>2893</v>
      </c>
      <c r="K89">
        <v>20519</v>
      </c>
      <c r="L89">
        <v>999</v>
      </c>
      <c r="N89">
        <v>463463</v>
      </c>
      <c r="O89">
        <v>257905</v>
      </c>
      <c r="R89">
        <v>999</v>
      </c>
      <c r="S89">
        <v>9988</v>
      </c>
      <c r="U89">
        <v>266894</v>
      </c>
      <c r="V89">
        <v>183145</v>
      </c>
      <c r="W89">
        <v>196569</v>
      </c>
    </row>
    <row r="90" spans="1:23">
      <c r="A90" t="s">
        <v>4</v>
      </c>
      <c r="B90">
        <v>911305631</v>
      </c>
      <c r="C90" t="s">
        <v>29</v>
      </c>
      <c r="D90">
        <v>318760</v>
      </c>
      <c r="E90" t="str">
        <f t="shared" si="1"/>
        <v>Distribusjonsnett</v>
      </c>
      <c r="F90" t="s">
        <v>14</v>
      </c>
      <c r="G90">
        <v>0</v>
      </c>
      <c r="N90">
        <v>0</v>
      </c>
      <c r="O90">
        <v>0</v>
      </c>
      <c r="U90">
        <v>0</v>
      </c>
      <c r="V90">
        <v>0</v>
      </c>
      <c r="W90">
        <v>0</v>
      </c>
    </row>
    <row r="91" spans="1:23">
      <c r="A91" t="s">
        <v>4</v>
      </c>
      <c r="B91">
        <v>911305631</v>
      </c>
      <c r="C91" t="s">
        <v>29</v>
      </c>
      <c r="D91">
        <v>318765</v>
      </c>
      <c r="E91" t="str">
        <f t="shared" si="1"/>
        <v>Distribusjonsnett</v>
      </c>
      <c r="F91" t="s">
        <v>27</v>
      </c>
      <c r="G91">
        <v>842</v>
      </c>
      <c r="J91">
        <v>414</v>
      </c>
      <c r="N91">
        <v>1256</v>
      </c>
      <c r="V91">
        <v>842</v>
      </c>
      <c r="W91">
        <v>1256</v>
      </c>
    </row>
    <row r="92" spans="1:23">
      <c r="A92" t="s">
        <v>4</v>
      </c>
      <c r="B92">
        <v>911305631</v>
      </c>
      <c r="C92" t="s">
        <v>29</v>
      </c>
      <c r="D92">
        <v>318770</v>
      </c>
      <c r="E92" t="str">
        <f t="shared" si="1"/>
        <v>Sum Nettvirksomhet</v>
      </c>
      <c r="F92" t="s">
        <v>23</v>
      </c>
      <c r="G92">
        <v>590183</v>
      </c>
      <c r="J92">
        <v>39703</v>
      </c>
      <c r="K92">
        <v>20519</v>
      </c>
      <c r="L92">
        <v>1079</v>
      </c>
      <c r="M92">
        <v>0</v>
      </c>
      <c r="N92">
        <v>649326</v>
      </c>
      <c r="O92">
        <v>359074</v>
      </c>
      <c r="P92">
        <v>0</v>
      </c>
      <c r="R92">
        <v>1079</v>
      </c>
      <c r="S92">
        <v>12751</v>
      </c>
      <c r="U92">
        <v>370746</v>
      </c>
      <c r="V92">
        <v>231109</v>
      </c>
      <c r="W92">
        <v>278580</v>
      </c>
    </row>
    <row r="93" spans="1:23">
      <c r="A93" t="s">
        <v>4</v>
      </c>
      <c r="B93">
        <v>911305631</v>
      </c>
      <c r="C93" t="s">
        <v>29</v>
      </c>
      <c r="D93">
        <v>318780</v>
      </c>
      <c r="E93" t="str">
        <f t="shared" si="1"/>
        <v>Sum Nettvirksomhet</v>
      </c>
      <c r="F93" t="s">
        <v>14</v>
      </c>
      <c r="G93">
        <v>31792</v>
      </c>
      <c r="J93">
        <v>36806</v>
      </c>
      <c r="N93">
        <v>68598</v>
      </c>
      <c r="O93">
        <v>6158</v>
      </c>
      <c r="S93">
        <v>884</v>
      </c>
      <c r="U93">
        <v>7042</v>
      </c>
      <c r="V93">
        <v>25634</v>
      </c>
      <c r="W93">
        <v>61556</v>
      </c>
    </row>
    <row r="94" spans="1:23">
      <c r="A94" t="s">
        <v>4</v>
      </c>
      <c r="B94">
        <v>975332438</v>
      </c>
      <c r="C94" t="s">
        <v>30</v>
      </c>
      <c r="D94">
        <v>318650</v>
      </c>
      <c r="E94" t="str">
        <f t="shared" si="1"/>
        <v>Distribusjonsnett</v>
      </c>
      <c r="F94" t="s">
        <v>15</v>
      </c>
      <c r="G94">
        <v>18569</v>
      </c>
      <c r="J94">
        <v>13</v>
      </c>
      <c r="N94">
        <v>18582</v>
      </c>
      <c r="O94">
        <v>7638</v>
      </c>
      <c r="S94">
        <v>494</v>
      </c>
      <c r="U94">
        <v>8132</v>
      </c>
      <c r="V94">
        <v>10931</v>
      </c>
      <c r="W94">
        <v>10450</v>
      </c>
    </row>
    <row r="95" spans="1:23">
      <c r="A95" t="s">
        <v>4</v>
      </c>
      <c r="B95">
        <v>975332438</v>
      </c>
      <c r="C95" t="s">
        <v>30</v>
      </c>
      <c r="D95">
        <v>318660</v>
      </c>
      <c r="E95" t="str">
        <f t="shared" si="1"/>
        <v>Distribusjonsnett</v>
      </c>
      <c r="F95" t="s">
        <v>16</v>
      </c>
      <c r="G95">
        <v>20343</v>
      </c>
      <c r="J95">
        <v>871</v>
      </c>
      <c r="N95">
        <v>21214</v>
      </c>
      <c r="O95">
        <v>12393</v>
      </c>
      <c r="S95">
        <v>588</v>
      </c>
      <c r="U95">
        <v>12981</v>
      </c>
      <c r="V95">
        <v>7950</v>
      </c>
      <c r="W95">
        <v>8233</v>
      </c>
    </row>
    <row r="96" spans="1:23">
      <c r="A96" t="s">
        <v>4</v>
      </c>
      <c r="B96">
        <v>975332438</v>
      </c>
      <c r="C96" t="s">
        <v>30</v>
      </c>
      <c r="D96">
        <v>318670</v>
      </c>
      <c r="E96" t="str">
        <f t="shared" si="1"/>
        <v>Distribusjonsnett</v>
      </c>
      <c r="F96" t="s">
        <v>17</v>
      </c>
      <c r="G96">
        <v>2655</v>
      </c>
      <c r="J96">
        <v>30</v>
      </c>
      <c r="N96">
        <v>2685</v>
      </c>
      <c r="O96">
        <v>1959</v>
      </c>
      <c r="S96">
        <v>77</v>
      </c>
      <c r="U96">
        <v>2036</v>
      </c>
      <c r="V96">
        <v>696</v>
      </c>
      <c r="W96">
        <v>649</v>
      </c>
    </row>
    <row r="97" spans="1:23">
      <c r="A97" t="s">
        <v>4</v>
      </c>
      <c r="B97">
        <v>975332438</v>
      </c>
      <c r="C97" t="s">
        <v>30</v>
      </c>
      <c r="D97">
        <v>318680</v>
      </c>
      <c r="E97" t="str">
        <f t="shared" si="1"/>
        <v>Distribusjonsnett</v>
      </c>
      <c r="F97" t="s">
        <v>18</v>
      </c>
      <c r="G97">
        <v>25379</v>
      </c>
      <c r="J97">
        <v>225</v>
      </c>
      <c r="N97">
        <v>25604</v>
      </c>
      <c r="O97">
        <v>16351</v>
      </c>
      <c r="S97">
        <v>1008</v>
      </c>
      <c r="U97">
        <v>17359</v>
      </c>
      <c r="V97">
        <v>9028</v>
      </c>
      <c r="W97">
        <v>8245</v>
      </c>
    </row>
    <row r="98" spans="1:23">
      <c r="A98" t="s">
        <v>4</v>
      </c>
      <c r="B98">
        <v>975332438</v>
      </c>
      <c r="C98" t="s">
        <v>30</v>
      </c>
      <c r="D98">
        <v>318690</v>
      </c>
      <c r="E98" t="str">
        <f t="shared" si="1"/>
        <v>Distribusjonsnett</v>
      </c>
      <c r="F98" t="s">
        <v>19</v>
      </c>
      <c r="G98">
        <v>2466</v>
      </c>
      <c r="J98">
        <v>227</v>
      </c>
      <c r="N98">
        <v>2693</v>
      </c>
      <c r="O98">
        <v>1666</v>
      </c>
      <c r="S98">
        <v>86</v>
      </c>
      <c r="U98">
        <v>1752</v>
      </c>
      <c r="V98">
        <v>800</v>
      </c>
      <c r="W98">
        <v>941</v>
      </c>
    </row>
    <row r="99" spans="1:23">
      <c r="A99" t="s">
        <v>4</v>
      </c>
      <c r="B99">
        <v>975332438</v>
      </c>
      <c r="C99" t="s">
        <v>30</v>
      </c>
      <c r="D99">
        <v>318700</v>
      </c>
      <c r="E99" t="str">
        <f t="shared" si="1"/>
        <v>Distribusjonsnett</v>
      </c>
      <c r="F99" t="s">
        <v>20</v>
      </c>
      <c r="G99">
        <v>10186</v>
      </c>
      <c r="J99">
        <v>1440</v>
      </c>
      <c r="N99">
        <v>11626</v>
      </c>
      <c r="O99">
        <v>6477</v>
      </c>
      <c r="S99">
        <v>381</v>
      </c>
      <c r="U99">
        <v>6858</v>
      </c>
      <c r="V99">
        <v>3709</v>
      </c>
      <c r="W99">
        <v>4768</v>
      </c>
    </row>
    <row r="100" spans="1:23">
      <c r="A100" t="s">
        <v>4</v>
      </c>
      <c r="B100">
        <v>975332438</v>
      </c>
      <c r="C100" t="s">
        <v>30</v>
      </c>
      <c r="D100">
        <v>318710</v>
      </c>
      <c r="E100" t="str">
        <f t="shared" si="1"/>
        <v>Distribusjonsnett</v>
      </c>
      <c r="F100" t="s">
        <v>21</v>
      </c>
      <c r="G100">
        <v>0</v>
      </c>
      <c r="N100">
        <v>0</v>
      </c>
      <c r="V100">
        <v>0</v>
      </c>
      <c r="W100">
        <v>0</v>
      </c>
    </row>
    <row r="101" spans="1:23">
      <c r="A101" t="s">
        <v>4</v>
      </c>
      <c r="B101">
        <v>975332438</v>
      </c>
      <c r="C101" t="s">
        <v>30</v>
      </c>
      <c r="D101">
        <v>318720</v>
      </c>
      <c r="E101" t="str">
        <f t="shared" si="1"/>
        <v>Distribusjonsnett</v>
      </c>
      <c r="F101" t="s">
        <v>11</v>
      </c>
      <c r="G101">
        <v>4832</v>
      </c>
      <c r="N101">
        <v>4832</v>
      </c>
      <c r="O101">
        <v>4009</v>
      </c>
      <c r="S101">
        <v>122</v>
      </c>
      <c r="U101">
        <v>4131</v>
      </c>
      <c r="V101">
        <v>823</v>
      </c>
      <c r="W101">
        <v>701</v>
      </c>
    </row>
    <row r="102" spans="1:23">
      <c r="A102" t="s">
        <v>4</v>
      </c>
      <c r="B102">
        <v>975332438</v>
      </c>
      <c r="C102" t="s">
        <v>30</v>
      </c>
      <c r="D102">
        <v>318730</v>
      </c>
      <c r="E102" t="str">
        <f t="shared" si="1"/>
        <v>Distribusjonsnett</v>
      </c>
      <c r="F102" t="s">
        <v>12</v>
      </c>
      <c r="G102">
        <v>1367</v>
      </c>
      <c r="N102">
        <v>1367</v>
      </c>
      <c r="O102">
        <v>1297</v>
      </c>
      <c r="S102">
        <v>8</v>
      </c>
      <c r="U102">
        <v>1305</v>
      </c>
      <c r="V102">
        <v>70</v>
      </c>
      <c r="W102">
        <v>62</v>
      </c>
    </row>
    <row r="103" spans="1:23">
      <c r="A103" t="s">
        <v>4</v>
      </c>
      <c r="B103">
        <v>975332438</v>
      </c>
      <c r="C103" t="s">
        <v>30</v>
      </c>
      <c r="D103">
        <v>318740</v>
      </c>
      <c r="E103" t="str">
        <f t="shared" si="1"/>
        <v>Distribusjonsnett</v>
      </c>
      <c r="F103" t="s">
        <v>31</v>
      </c>
      <c r="G103">
        <v>4303</v>
      </c>
      <c r="J103">
        <v>3234</v>
      </c>
      <c r="N103">
        <v>7537</v>
      </c>
      <c r="O103">
        <v>3542</v>
      </c>
      <c r="S103">
        <v>171</v>
      </c>
      <c r="U103">
        <v>3713</v>
      </c>
      <c r="V103">
        <v>761</v>
      </c>
      <c r="W103">
        <v>3824</v>
      </c>
    </row>
    <row r="104" spans="1:23">
      <c r="A104" t="s">
        <v>4</v>
      </c>
      <c r="B104">
        <v>975332438</v>
      </c>
      <c r="C104" t="s">
        <v>30</v>
      </c>
      <c r="D104">
        <v>318750</v>
      </c>
      <c r="E104" t="str">
        <f t="shared" si="1"/>
        <v>Distribusjonsnett</v>
      </c>
      <c r="F104" t="s">
        <v>22</v>
      </c>
      <c r="G104">
        <v>90100</v>
      </c>
      <c r="J104">
        <v>6040</v>
      </c>
      <c r="N104">
        <v>96140</v>
      </c>
      <c r="O104">
        <v>55332</v>
      </c>
      <c r="S104">
        <v>2935</v>
      </c>
      <c r="U104">
        <v>58267</v>
      </c>
      <c r="V104">
        <v>34768</v>
      </c>
      <c r="W104">
        <v>37873</v>
      </c>
    </row>
    <row r="105" spans="1:23">
      <c r="A105" t="s">
        <v>4</v>
      </c>
      <c r="B105">
        <v>975332438</v>
      </c>
      <c r="C105" t="s">
        <v>30</v>
      </c>
      <c r="D105">
        <v>318770</v>
      </c>
      <c r="E105" t="str">
        <f t="shared" si="1"/>
        <v>Sum Nettvirksomhet</v>
      </c>
      <c r="F105" t="s">
        <v>23</v>
      </c>
      <c r="G105">
        <v>90100</v>
      </c>
      <c r="J105">
        <v>6040</v>
      </c>
      <c r="N105">
        <v>96140</v>
      </c>
      <c r="O105">
        <v>55332</v>
      </c>
      <c r="S105">
        <v>2935</v>
      </c>
      <c r="U105">
        <v>58267</v>
      </c>
      <c r="V105">
        <v>34768</v>
      </c>
      <c r="W105">
        <v>37873</v>
      </c>
    </row>
    <row r="106" spans="1:23">
      <c r="A106" t="s">
        <v>4</v>
      </c>
      <c r="B106">
        <v>959254893</v>
      </c>
      <c r="C106" t="s">
        <v>32</v>
      </c>
      <c r="D106">
        <v>318650</v>
      </c>
      <c r="E106" t="str">
        <f t="shared" si="1"/>
        <v>Distribusjonsnett</v>
      </c>
      <c r="F106" t="s">
        <v>15</v>
      </c>
      <c r="G106">
        <v>34942</v>
      </c>
      <c r="J106">
        <v>2006</v>
      </c>
      <c r="N106">
        <v>36948</v>
      </c>
      <c r="O106">
        <v>23574</v>
      </c>
      <c r="S106">
        <v>1050</v>
      </c>
      <c r="U106">
        <v>24624</v>
      </c>
      <c r="V106">
        <v>11368</v>
      </c>
      <c r="W106">
        <v>12324</v>
      </c>
    </row>
    <row r="107" spans="1:23">
      <c r="A107" t="s">
        <v>4</v>
      </c>
      <c r="B107">
        <v>959254893</v>
      </c>
      <c r="C107" t="s">
        <v>32</v>
      </c>
      <c r="D107">
        <v>318660</v>
      </c>
      <c r="E107" t="str">
        <f t="shared" si="1"/>
        <v>Distribusjonsnett</v>
      </c>
      <c r="F107" t="s">
        <v>16</v>
      </c>
      <c r="G107">
        <v>15602</v>
      </c>
      <c r="J107">
        <v>0</v>
      </c>
      <c r="N107">
        <v>15602</v>
      </c>
      <c r="O107">
        <v>8307</v>
      </c>
      <c r="S107">
        <v>439</v>
      </c>
      <c r="U107">
        <v>8746</v>
      </c>
      <c r="V107">
        <v>7295</v>
      </c>
      <c r="W107">
        <v>6856</v>
      </c>
    </row>
    <row r="108" spans="1:23">
      <c r="A108" t="s">
        <v>4</v>
      </c>
      <c r="B108">
        <v>959254893</v>
      </c>
      <c r="C108" t="s">
        <v>32</v>
      </c>
      <c r="D108">
        <v>318670</v>
      </c>
      <c r="E108" t="str">
        <f t="shared" si="1"/>
        <v>Distribusjonsnett</v>
      </c>
      <c r="F108" t="s">
        <v>17</v>
      </c>
      <c r="G108">
        <v>7961</v>
      </c>
      <c r="J108">
        <v>1237</v>
      </c>
      <c r="N108">
        <v>9198</v>
      </c>
      <c r="O108">
        <v>3056</v>
      </c>
      <c r="S108">
        <v>204</v>
      </c>
      <c r="U108">
        <v>3260</v>
      </c>
      <c r="V108">
        <v>4905</v>
      </c>
      <c r="W108">
        <v>5938</v>
      </c>
    </row>
    <row r="109" spans="1:23">
      <c r="A109" t="s">
        <v>4</v>
      </c>
      <c r="B109">
        <v>959254893</v>
      </c>
      <c r="C109" t="s">
        <v>32</v>
      </c>
      <c r="D109">
        <v>318680</v>
      </c>
      <c r="E109" t="str">
        <f t="shared" si="1"/>
        <v>Distribusjonsnett</v>
      </c>
      <c r="F109" t="s">
        <v>18</v>
      </c>
      <c r="G109">
        <v>32839</v>
      </c>
      <c r="J109">
        <v>755</v>
      </c>
      <c r="N109">
        <v>33594</v>
      </c>
      <c r="O109">
        <v>21290</v>
      </c>
      <c r="S109">
        <v>841</v>
      </c>
      <c r="U109">
        <v>22131</v>
      </c>
      <c r="V109">
        <v>11549</v>
      </c>
      <c r="W109">
        <v>11463</v>
      </c>
    </row>
    <row r="110" spans="1:23">
      <c r="A110" t="s">
        <v>4</v>
      </c>
      <c r="B110">
        <v>959254893</v>
      </c>
      <c r="C110" t="s">
        <v>32</v>
      </c>
      <c r="D110">
        <v>318690</v>
      </c>
      <c r="E110" t="str">
        <f t="shared" si="1"/>
        <v>Distribusjonsnett</v>
      </c>
      <c r="F110" t="s">
        <v>19</v>
      </c>
      <c r="G110">
        <v>18780</v>
      </c>
      <c r="J110">
        <v>354</v>
      </c>
      <c r="N110">
        <v>19134</v>
      </c>
      <c r="O110">
        <v>11151</v>
      </c>
      <c r="S110">
        <v>516</v>
      </c>
      <c r="U110">
        <v>11667</v>
      </c>
      <c r="V110">
        <v>7629</v>
      </c>
      <c r="W110">
        <v>7467</v>
      </c>
    </row>
    <row r="111" spans="1:23">
      <c r="A111" t="s">
        <v>4</v>
      </c>
      <c r="B111">
        <v>959254893</v>
      </c>
      <c r="C111" t="s">
        <v>32</v>
      </c>
      <c r="D111">
        <v>318700</v>
      </c>
      <c r="E111" t="str">
        <f t="shared" si="1"/>
        <v>Distribusjonsnett</v>
      </c>
      <c r="F111" t="s">
        <v>20</v>
      </c>
      <c r="G111">
        <v>9970</v>
      </c>
      <c r="J111">
        <v>21</v>
      </c>
      <c r="N111">
        <v>9991</v>
      </c>
      <c r="O111">
        <v>5890</v>
      </c>
      <c r="S111">
        <v>284</v>
      </c>
      <c r="U111">
        <v>6174</v>
      </c>
      <c r="V111">
        <v>4080</v>
      </c>
      <c r="W111">
        <v>3817</v>
      </c>
    </row>
    <row r="112" spans="1:23">
      <c r="A112" t="s">
        <v>4</v>
      </c>
      <c r="B112">
        <v>959254893</v>
      </c>
      <c r="C112" t="s">
        <v>32</v>
      </c>
      <c r="D112">
        <v>318710</v>
      </c>
      <c r="E112" t="str">
        <f t="shared" si="1"/>
        <v>Distribusjonsnett</v>
      </c>
      <c r="F112" t="s">
        <v>21</v>
      </c>
      <c r="G112">
        <v>77</v>
      </c>
      <c r="N112">
        <v>77</v>
      </c>
      <c r="O112">
        <v>43</v>
      </c>
      <c r="S112">
        <v>2</v>
      </c>
      <c r="U112">
        <v>45</v>
      </c>
      <c r="V112">
        <v>34</v>
      </c>
      <c r="W112">
        <v>32</v>
      </c>
    </row>
    <row r="113" spans="1:23">
      <c r="A113" t="s">
        <v>4</v>
      </c>
      <c r="B113">
        <v>959254893</v>
      </c>
      <c r="C113" t="s">
        <v>32</v>
      </c>
      <c r="D113">
        <v>318720</v>
      </c>
      <c r="E113" t="str">
        <f t="shared" si="1"/>
        <v>Distribusjonsnett</v>
      </c>
      <c r="F113" t="s">
        <v>11</v>
      </c>
      <c r="G113">
        <v>160</v>
      </c>
      <c r="H113">
        <v>445</v>
      </c>
      <c r="J113">
        <v>0</v>
      </c>
      <c r="N113">
        <v>605</v>
      </c>
      <c r="O113">
        <v>94</v>
      </c>
      <c r="S113">
        <v>10</v>
      </c>
      <c r="U113">
        <v>104</v>
      </c>
      <c r="V113">
        <v>66</v>
      </c>
      <c r="W113">
        <v>501</v>
      </c>
    </row>
    <row r="114" spans="1:23">
      <c r="A114" t="s">
        <v>4</v>
      </c>
      <c r="B114">
        <v>959254893</v>
      </c>
      <c r="C114" t="s">
        <v>32</v>
      </c>
      <c r="D114">
        <v>318730</v>
      </c>
      <c r="E114" t="str">
        <f t="shared" si="1"/>
        <v>Distribusjonsnett</v>
      </c>
      <c r="F114" t="s">
        <v>12</v>
      </c>
      <c r="G114">
        <v>3168</v>
      </c>
      <c r="J114">
        <v>818</v>
      </c>
      <c r="N114">
        <v>3986</v>
      </c>
      <c r="O114">
        <v>480</v>
      </c>
      <c r="S114">
        <v>228</v>
      </c>
      <c r="U114">
        <v>708</v>
      </c>
      <c r="V114">
        <v>2688</v>
      </c>
      <c r="W114">
        <v>3278</v>
      </c>
    </row>
    <row r="115" spans="1:23">
      <c r="A115" t="s">
        <v>4</v>
      </c>
      <c r="B115">
        <v>959254893</v>
      </c>
      <c r="C115" t="s">
        <v>32</v>
      </c>
      <c r="D115">
        <v>318750</v>
      </c>
      <c r="E115" t="str">
        <f t="shared" si="1"/>
        <v>Distribusjonsnett</v>
      </c>
      <c r="F115" t="s">
        <v>22</v>
      </c>
      <c r="G115">
        <v>123499</v>
      </c>
      <c r="H115">
        <v>445</v>
      </c>
      <c r="J115">
        <v>5191</v>
      </c>
      <c r="N115">
        <v>129135</v>
      </c>
      <c r="O115">
        <v>73885</v>
      </c>
      <c r="S115">
        <v>3574</v>
      </c>
      <c r="U115">
        <v>77459</v>
      </c>
      <c r="V115">
        <v>49614</v>
      </c>
      <c r="W115">
        <v>51676</v>
      </c>
    </row>
    <row r="116" spans="1:23">
      <c r="A116" t="s">
        <v>4</v>
      </c>
      <c r="B116">
        <v>959254893</v>
      </c>
      <c r="C116" t="s">
        <v>32</v>
      </c>
      <c r="D116">
        <v>318760</v>
      </c>
      <c r="E116" t="str">
        <f t="shared" si="1"/>
        <v>Distribusjonsnett</v>
      </c>
      <c r="F116" t="s">
        <v>14</v>
      </c>
      <c r="H116">
        <v>0</v>
      </c>
      <c r="N116">
        <v>0</v>
      </c>
      <c r="W116">
        <v>0</v>
      </c>
    </row>
    <row r="117" spans="1:23">
      <c r="A117" t="s">
        <v>4</v>
      </c>
      <c r="B117">
        <v>959254893</v>
      </c>
      <c r="C117" t="s">
        <v>32</v>
      </c>
      <c r="D117">
        <v>318765</v>
      </c>
      <c r="E117" t="str">
        <f t="shared" si="1"/>
        <v>Distribusjonsnett</v>
      </c>
      <c r="F117" t="s">
        <v>27</v>
      </c>
      <c r="H117">
        <v>445</v>
      </c>
      <c r="N117">
        <v>445</v>
      </c>
      <c r="W117">
        <v>445</v>
      </c>
    </row>
    <row r="118" spans="1:23">
      <c r="A118" t="s">
        <v>4</v>
      </c>
      <c r="B118">
        <v>959254893</v>
      </c>
      <c r="C118" t="s">
        <v>32</v>
      </c>
      <c r="D118">
        <v>318770</v>
      </c>
      <c r="E118" t="str">
        <f t="shared" si="1"/>
        <v>Sum Nettvirksomhet</v>
      </c>
      <c r="F118" t="s">
        <v>23</v>
      </c>
      <c r="G118">
        <v>123499</v>
      </c>
      <c r="H118">
        <v>445</v>
      </c>
      <c r="J118">
        <v>5191</v>
      </c>
      <c r="N118">
        <v>129135</v>
      </c>
      <c r="O118">
        <v>73885</v>
      </c>
      <c r="S118">
        <v>3574</v>
      </c>
      <c r="U118">
        <v>77459</v>
      </c>
      <c r="V118">
        <v>49614</v>
      </c>
      <c r="W118">
        <v>51676</v>
      </c>
    </row>
    <row r="119" spans="1:23">
      <c r="A119" t="s">
        <v>4</v>
      </c>
      <c r="B119">
        <v>959254893</v>
      </c>
      <c r="C119" t="s">
        <v>32</v>
      </c>
      <c r="D119">
        <v>318780</v>
      </c>
      <c r="E119" t="str">
        <f t="shared" si="1"/>
        <v>Sum Nettvirksomhet</v>
      </c>
      <c r="F119" t="s">
        <v>14</v>
      </c>
      <c r="H119">
        <v>0</v>
      </c>
      <c r="N119">
        <v>0</v>
      </c>
      <c r="W119">
        <v>0</v>
      </c>
    </row>
    <row r="120" spans="1:23">
      <c r="A120" t="s">
        <v>4</v>
      </c>
      <c r="B120">
        <v>971592117</v>
      </c>
      <c r="C120" t="s">
        <v>33</v>
      </c>
      <c r="D120">
        <v>318560</v>
      </c>
      <c r="E120" t="str">
        <f t="shared" si="1"/>
        <v>Regionalnett</v>
      </c>
      <c r="F120" t="s">
        <v>8</v>
      </c>
      <c r="G120">
        <v>5806</v>
      </c>
      <c r="H120">
        <v>0</v>
      </c>
      <c r="J120">
        <v>0</v>
      </c>
      <c r="K120">
        <v>0</v>
      </c>
      <c r="N120">
        <v>5806</v>
      </c>
      <c r="O120">
        <v>5616</v>
      </c>
      <c r="S120">
        <v>54</v>
      </c>
      <c r="U120">
        <v>5670</v>
      </c>
      <c r="V120">
        <v>190</v>
      </c>
      <c r="W120">
        <v>136</v>
      </c>
    </row>
    <row r="121" spans="1:23">
      <c r="A121" t="s">
        <v>4</v>
      </c>
      <c r="B121">
        <v>971592117</v>
      </c>
      <c r="C121" t="s">
        <v>33</v>
      </c>
      <c r="D121">
        <v>318590</v>
      </c>
      <c r="E121" t="str">
        <f t="shared" si="1"/>
        <v>Regionalnett</v>
      </c>
      <c r="F121" t="s">
        <v>10</v>
      </c>
      <c r="G121">
        <v>1201</v>
      </c>
      <c r="H121">
        <v>0</v>
      </c>
      <c r="N121">
        <v>1201</v>
      </c>
      <c r="O121">
        <v>682</v>
      </c>
      <c r="S121">
        <v>34</v>
      </c>
      <c r="U121">
        <v>716</v>
      </c>
      <c r="V121">
        <v>519</v>
      </c>
      <c r="W121">
        <v>485</v>
      </c>
    </row>
    <row r="122" spans="1:23">
      <c r="A122" t="s">
        <v>4</v>
      </c>
      <c r="B122">
        <v>971592117</v>
      </c>
      <c r="C122" t="s">
        <v>33</v>
      </c>
      <c r="D122">
        <v>318630</v>
      </c>
      <c r="E122" t="str">
        <f t="shared" si="1"/>
        <v>Regionalnett</v>
      </c>
      <c r="F122" t="s">
        <v>13</v>
      </c>
      <c r="G122">
        <v>7007</v>
      </c>
      <c r="H122">
        <v>0</v>
      </c>
      <c r="J122">
        <v>0</v>
      </c>
      <c r="K122">
        <v>0</v>
      </c>
      <c r="N122">
        <v>7007</v>
      </c>
      <c r="O122">
        <v>6298</v>
      </c>
      <c r="S122">
        <v>88</v>
      </c>
      <c r="U122">
        <v>6386</v>
      </c>
      <c r="V122">
        <v>709</v>
      </c>
      <c r="W122">
        <v>621</v>
      </c>
    </row>
    <row r="123" spans="1:23">
      <c r="A123" t="s">
        <v>4</v>
      </c>
      <c r="B123">
        <v>971592117</v>
      </c>
      <c r="C123" t="s">
        <v>33</v>
      </c>
      <c r="D123">
        <v>318650</v>
      </c>
      <c r="E123" t="str">
        <f t="shared" si="1"/>
        <v>Distribusjonsnett</v>
      </c>
      <c r="F123" t="s">
        <v>15</v>
      </c>
      <c r="G123">
        <v>34772</v>
      </c>
      <c r="J123">
        <v>82</v>
      </c>
      <c r="K123">
        <v>4</v>
      </c>
      <c r="N123">
        <v>34858</v>
      </c>
      <c r="O123">
        <v>19859</v>
      </c>
      <c r="S123">
        <v>1086</v>
      </c>
      <c r="U123">
        <v>20945</v>
      </c>
      <c r="V123">
        <v>14913</v>
      </c>
      <c r="W123">
        <v>13913</v>
      </c>
    </row>
    <row r="124" spans="1:23">
      <c r="A124" t="s">
        <v>4</v>
      </c>
      <c r="B124">
        <v>971592117</v>
      </c>
      <c r="C124" t="s">
        <v>33</v>
      </c>
      <c r="D124">
        <v>318660</v>
      </c>
      <c r="E124" t="str">
        <f t="shared" si="1"/>
        <v>Distribusjonsnett</v>
      </c>
      <c r="F124" t="s">
        <v>16</v>
      </c>
      <c r="G124">
        <v>7824</v>
      </c>
      <c r="J124">
        <v>1372</v>
      </c>
      <c r="N124">
        <v>9196</v>
      </c>
      <c r="O124">
        <v>3998</v>
      </c>
      <c r="S124">
        <v>270</v>
      </c>
      <c r="U124">
        <v>4268</v>
      </c>
      <c r="V124">
        <v>3826</v>
      </c>
      <c r="W124">
        <v>4928</v>
      </c>
    </row>
    <row r="125" spans="1:23">
      <c r="A125" t="s">
        <v>4</v>
      </c>
      <c r="B125">
        <v>971592117</v>
      </c>
      <c r="C125" t="s">
        <v>33</v>
      </c>
      <c r="D125">
        <v>318670</v>
      </c>
      <c r="E125" t="str">
        <f t="shared" si="1"/>
        <v>Distribusjonsnett</v>
      </c>
      <c r="F125" t="s">
        <v>17</v>
      </c>
      <c r="G125">
        <v>1668</v>
      </c>
      <c r="N125">
        <v>1668</v>
      </c>
      <c r="O125">
        <v>638</v>
      </c>
      <c r="S125">
        <v>73</v>
      </c>
      <c r="U125">
        <v>711</v>
      </c>
      <c r="V125">
        <v>1030</v>
      </c>
      <c r="W125">
        <v>957</v>
      </c>
    </row>
    <row r="126" spans="1:23">
      <c r="A126" t="s">
        <v>4</v>
      </c>
      <c r="B126">
        <v>971592117</v>
      </c>
      <c r="C126" t="s">
        <v>33</v>
      </c>
      <c r="D126">
        <v>318680</v>
      </c>
      <c r="E126" t="str">
        <f t="shared" si="1"/>
        <v>Distribusjonsnett</v>
      </c>
      <c r="F126" t="s">
        <v>18</v>
      </c>
      <c r="G126">
        <v>20912</v>
      </c>
      <c r="J126">
        <v>192</v>
      </c>
      <c r="K126">
        <v>1073</v>
      </c>
      <c r="N126">
        <v>22177</v>
      </c>
      <c r="O126">
        <v>11265</v>
      </c>
      <c r="S126">
        <v>682</v>
      </c>
      <c r="U126">
        <v>11947</v>
      </c>
      <c r="V126">
        <v>9647</v>
      </c>
      <c r="W126">
        <v>10230</v>
      </c>
    </row>
    <row r="127" spans="1:23">
      <c r="A127" t="s">
        <v>4</v>
      </c>
      <c r="B127">
        <v>971592117</v>
      </c>
      <c r="C127" t="s">
        <v>33</v>
      </c>
      <c r="D127">
        <v>318690</v>
      </c>
      <c r="E127" t="str">
        <f t="shared" si="1"/>
        <v>Distribusjonsnett</v>
      </c>
      <c r="F127" t="s">
        <v>19</v>
      </c>
      <c r="G127">
        <v>28209</v>
      </c>
      <c r="J127">
        <v>15</v>
      </c>
      <c r="K127">
        <v>1242</v>
      </c>
      <c r="N127">
        <v>29466</v>
      </c>
      <c r="O127">
        <v>17242</v>
      </c>
      <c r="S127">
        <v>924</v>
      </c>
      <c r="U127">
        <v>18166</v>
      </c>
      <c r="V127">
        <v>10967</v>
      </c>
      <c r="W127">
        <v>11300</v>
      </c>
    </row>
    <row r="128" spans="1:23">
      <c r="A128" t="s">
        <v>4</v>
      </c>
      <c r="B128">
        <v>971592117</v>
      </c>
      <c r="C128" t="s">
        <v>33</v>
      </c>
      <c r="D128">
        <v>318700</v>
      </c>
      <c r="E128" t="str">
        <f t="shared" si="1"/>
        <v>Distribusjonsnett</v>
      </c>
      <c r="F128" t="s">
        <v>20</v>
      </c>
      <c r="G128">
        <v>9777</v>
      </c>
      <c r="J128">
        <v>387</v>
      </c>
      <c r="K128">
        <v>330</v>
      </c>
      <c r="N128">
        <v>10494</v>
      </c>
      <c r="O128">
        <v>4152</v>
      </c>
      <c r="S128">
        <v>307</v>
      </c>
      <c r="U128">
        <v>4459</v>
      </c>
      <c r="V128">
        <v>5625</v>
      </c>
      <c r="W128">
        <v>6035</v>
      </c>
    </row>
    <row r="129" spans="1:23">
      <c r="A129" t="s">
        <v>4</v>
      </c>
      <c r="B129">
        <v>971592117</v>
      </c>
      <c r="C129" t="s">
        <v>33</v>
      </c>
      <c r="D129">
        <v>318710</v>
      </c>
      <c r="E129" t="str">
        <f t="shared" si="1"/>
        <v>Distribusjonsnett</v>
      </c>
      <c r="F129" t="s">
        <v>21</v>
      </c>
      <c r="G129">
        <v>244</v>
      </c>
      <c r="N129">
        <v>244</v>
      </c>
      <c r="O129">
        <v>244</v>
      </c>
      <c r="U129">
        <v>244</v>
      </c>
      <c r="V129">
        <v>0</v>
      </c>
      <c r="W129">
        <v>0</v>
      </c>
    </row>
    <row r="130" spans="1:23">
      <c r="A130" t="s">
        <v>4</v>
      </c>
      <c r="B130">
        <v>971592117</v>
      </c>
      <c r="C130" t="s">
        <v>33</v>
      </c>
      <c r="D130">
        <v>318720</v>
      </c>
      <c r="E130" t="str">
        <f t="shared" si="1"/>
        <v>Distribusjonsnett</v>
      </c>
      <c r="F130" t="s">
        <v>11</v>
      </c>
      <c r="G130">
        <v>3734</v>
      </c>
      <c r="I130">
        <v>0</v>
      </c>
      <c r="J130">
        <v>34</v>
      </c>
      <c r="L130">
        <v>0</v>
      </c>
      <c r="N130">
        <v>3768</v>
      </c>
      <c r="O130">
        <v>3031</v>
      </c>
      <c r="S130">
        <v>141</v>
      </c>
      <c r="U130">
        <v>3172</v>
      </c>
      <c r="V130">
        <v>703</v>
      </c>
      <c r="W130">
        <v>596</v>
      </c>
    </row>
    <row r="131" spans="1:23">
      <c r="A131" t="s">
        <v>4</v>
      </c>
      <c r="B131">
        <v>971592117</v>
      </c>
      <c r="C131" t="s">
        <v>33</v>
      </c>
      <c r="D131">
        <v>318730</v>
      </c>
      <c r="E131" t="str">
        <f t="shared" si="1"/>
        <v>Distribusjonsnett</v>
      </c>
      <c r="F131" t="s">
        <v>12</v>
      </c>
      <c r="G131">
        <v>11485</v>
      </c>
      <c r="J131">
        <v>3080</v>
      </c>
      <c r="K131">
        <v>3</v>
      </c>
      <c r="L131">
        <v>0</v>
      </c>
      <c r="N131">
        <v>14568</v>
      </c>
      <c r="O131">
        <v>4383</v>
      </c>
      <c r="P131">
        <v>0</v>
      </c>
      <c r="S131">
        <v>1822</v>
      </c>
      <c r="U131">
        <v>6205</v>
      </c>
      <c r="V131">
        <v>7102</v>
      </c>
      <c r="W131">
        <v>8363</v>
      </c>
    </row>
    <row r="132" spans="1:23">
      <c r="A132" t="s">
        <v>4</v>
      </c>
      <c r="B132">
        <v>971592117</v>
      </c>
      <c r="C132" t="s">
        <v>33</v>
      </c>
      <c r="D132">
        <v>318740</v>
      </c>
      <c r="E132" t="str">
        <f t="shared" ref="E132:E192" si="2">IF(D132&lt;318560,"Sentralnett",IF(D132&lt;318650,"Regionalnett",IF(D132&lt;318770,"Distribusjonsnett",IF(D132&gt;=318770,"Sum Nettvirksomhet",0))))</f>
        <v>Distribusjonsnett</v>
      </c>
      <c r="F132" t="s">
        <v>31</v>
      </c>
      <c r="G132">
        <v>0</v>
      </c>
      <c r="N132">
        <v>0</v>
      </c>
      <c r="V132">
        <v>0</v>
      </c>
      <c r="W132">
        <v>0</v>
      </c>
    </row>
    <row r="133" spans="1:23">
      <c r="A133" t="s">
        <v>4</v>
      </c>
      <c r="B133">
        <v>971592117</v>
      </c>
      <c r="C133" t="s">
        <v>33</v>
      </c>
      <c r="D133">
        <v>318750</v>
      </c>
      <c r="E133" t="str">
        <f t="shared" si="2"/>
        <v>Distribusjonsnett</v>
      </c>
      <c r="F133" t="s">
        <v>22</v>
      </c>
      <c r="G133">
        <v>118625</v>
      </c>
      <c r="I133">
        <v>0</v>
      </c>
      <c r="J133">
        <v>5162</v>
      </c>
      <c r="K133">
        <v>2652</v>
      </c>
      <c r="L133">
        <v>0</v>
      </c>
      <c r="N133">
        <v>126439</v>
      </c>
      <c r="O133">
        <v>64812</v>
      </c>
      <c r="P133">
        <v>0</v>
      </c>
      <c r="S133">
        <v>5305</v>
      </c>
      <c r="U133">
        <v>70117</v>
      </c>
      <c r="V133">
        <v>53813</v>
      </c>
      <c r="W133">
        <v>56322</v>
      </c>
    </row>
    <row r="134" spans="1:23">
      <c r="A134" t="s">
        <v>4</v>
      </c>
      <c r="B134">
        <v>971592117</v>
      </c>
      <c r="C134" t="s">
        <v>33</v>
      </c>
      <c r="D134">
        <v>318770</v>
      </c>
      <c r="E134" t="str">
        <f t="shared" si="2"/>
        <v>Sum Nettvirksomhet</v>
      </c>
      <c r="F134" t="s">
        <v>23</v>
      </c>
      <c r="G134">
        <v>125632</v>
      </c>
      <c r="H134">
        <v>0</v>
      </c>
      <c r="I134">
        <v>0</v>
      </c>
      <c r="J134">
        <v>5162</v>
      </c>
      <c r="K134">
        <v>2652</v>
      </c>
      <c r="L134">
        <v>0</v>
      </c>
      <c r="N134">
        <v>133446</v>
      </c>
      <c r="O134">
        <v>71110</v>
      </c>
      <c r="P134">
        <v>0</v>
      </c>
      <c r="S134">
        <v>5393</v>
      </c>
      <c r="U134">
        <v>76503</v>
      </c>
      <c r="V134">
        <v>54522</v>
      </c>
      <c r="W134">
        <v>56943</v>
      </c>
    </row>
    <row r="135" spans="1:23">
      <c r="A135" t="s">
        <v>4</v>
      </c>
      <c r="B135">
        <v>953181606</v>
      </c>
      <c r="C135" t="s">
        <v>34</v>
      </c>
      <c r="D135">
        <v>318650</v>
      </c>
      <c r="E135" t="str">
        <f t="shared" si="2"/>
        <v>Distribusjonsnett</v>
      </c>
      <c r="F135" t="s">
        <v>15</v>
      </c>
      <c r="G135">
        <v>20871</v>
      </c>
      <c r="J135">
        <v>0</v>
      </c>
      <c r="K135">
        <v>417</v>
      </c>
      <c r="L135">
        <v>77</v>
      </c>
      <c r="N135">
        <v>21211</v>
      </c>
      <c r="O135">
        <v>8776</v>
      </c>
      <c r="R135">
        <v>77</v>
      </c>
      <c r="S135">
        <v>571</v>
      </c>
      <c r="U135">
        <v>9270</v>
      </c>
      <c r="V135">
        <v>12095</v>
      </c>
      <c r="W135">
        <v>11941</v>
      </c>
    </row>
    <row r="136" spans="1:23">
      <c r="A136" t="s">
        <v>4</v>
      </c>
      <c r="B136">
        <v>953181606</v>
      </c>
      <c r="C136" t="s">
        <v>34</v>
      </c>
      <c r="D136">
        <v>318660</v>
      </c>
      <c r="E136" t="str">
        <f t="shared" si="2"/>
        <v>Distribusjonsnett</v>
      </c>
      <c r="F136" t="s">
        <v>16</v>
      </c>
      <c r="G136">
        <v>1307</v>
      </c>
      <c r="J136">
        <v>6</v>
      </c>
      <c r="K136">
        <v>7</v>
      </c>
      <c r="N136">
        <v>1320</v>
      </c>
      <c r="O136">
        <v>179</v>
      </c>
      <c r="S136">
        <v>12</v>
      </c>
      <c r="U136">
        <v>191</v>
      </c>
      <c r="V136">
        <v>1128</v>
      </c>
      <c r="W136">
        <v>1129</v>
      </c>
    </row>
    <row r="137" spans="1:23">
      <c r="A137" t="s">
        <v>4</v>
      </c>
      <c r="B137">
        <v>953181606</v>
      </c>
      <c r="C137" t="s">
        <v>34</v>
      </c>
      <c r="D137">
        <v>318680</v>
      </c>
      <c r="E137" t="str">
        <f t="shared" si="2"/>
        <v>Distribusjonsnett</v>
      </c>
      <c r="F137" t="s">
        <v>18</v>
      </c>
      <c r="G137">
        <v>11036</v>
      </c>
      <c r="J137">
        <v>921</v>
      </c>
      <c r="K137">
        <v>604</v>
      </c>
      <c r="N137">
        <v>12561</v>
      </c>
      <c r="O137">
        <v>3892</v>
      </c>
      <c r="S137">
        <v>365</v>
      </c>
      <c r="U137">
        <v>4257</v>
      </c>
      <c r="V137">
        <v>7144</v>
      </c>
      <c r="W137">
        <v>8304</v>
      </c>
    </row>
    <row r="138" spans="1:23">
      <c r="A138" t="s">
        <v>4</v>
      </c>
      <c r="B138">
        <v>953181606</v>
      </c>
      <c r="C138" t="s">
        <v>34</v>
      </c>
      <c r="D138">
        <v>318690</v>
      </c>
      <c r="E138" t="str">
        <f t="shared" si="2"/>
        <v>Distribusjonsnett</v>
      </c>
      <c r="F138" t="s">
        <v>19</v>
      </c>
      <c r="G138">
        <v>8594</v>
      </c>
      <c r="J138">
        <v>0</v>
      </c>
      <c r="K138">
        <v>392</v>
      </c>
      <c r="N138">
        <v>8986</v>
      </c>
      <c r="O138">
        <v>4900</v>
      </c>
      <c r="S138">
        <v>217</v>
      </c>
      <c r="U138">
        <v>5117</v>
      </c>
      <c r="V138">
        <v>3694</v>
      </c>
      <c r="W138">
        <v>3869</v>
      </c>
    </row>
    <row r="139" spans="1:23">
      <c r="A139" t="s">
        <v>4</v>
      </c>
      <c r="B139">
        <v>953181606</v>
      </c>
      <c r="C139" t="s">
        <v>34</v>
      </c>
      <c r="D139">
        <v>318700</v>
      </c>
      <c r="E139" t="str">
        <f t="shared" si="2"/>
        <v>Distribusjonsnett</v>
      </c>
      <c r="F139" t="s">
        <v>20</v>
      </c>
      <c r="G139">
        <v>1413</v>
      </c>
      <c r="J139">
        <v>164</v>
      </c>
      <c r="N139">
        <v>1577</v>
      </c>
      <c r="O139">
        <v>612</v>
      </c>
      <c r="S139">
        <v>27</v>
      </c>
      <c r="U139">
        <v>639</v>
      </c>
      <c r="V139">
        <v>801</v>
      </c>
      <c r="W139">
        <v>938</v>
      </c>
    </row>
    <row r="140" spans="1:23">
      <c r="A140" t="s">
        <v>4</v>
      </c>
      <c r="B140">
        <v>953181606</v>
      </c>
      <c r="C140" t="s">
        <v>34</v>
      </c>
      <c r="D140">
        <v>318730</v>
      </c>
      <c r="E140" t="str">
        <f t="shared" si="2"/>
        <v>Distribusjonsnett</v>
      </c>
      <c r="F140" t="s">
        <v>12</v>
      </c>
      <c r="G140">
        <v>4240</v>
      </c>
      <c r="J140">
        <v>970</v>
      </c>
      <c r="N140">
        <v>5210</v>
      </c>
      <c r="O140">
        <v>49</v>
      </c>
      <c r="S140">
        <v>281</v>
      </c>
      <c r="U140">
        <v>330</v>
      </c>
      <c r="V140">
        <v>4191</v>
      </c>
      <c r="W140">
        <v>4880</v>
      </c>
    </row>
    <row r="141" spans="1:23">
      <c r="A141" t="s">
        <v>4</v>
      </c>
      <c r="B141">
        <v>953181606</v>
      </c>
      <c r="C141" t="s">
        <v>34</v>
      </c>
      <c r="D141">
        <v>318750</v>
      </c>
      <c r="E141" t="str">
        <f t="shared" si="2"/>
        <v>Distribusjonsnett</v>
      </c>
      <c r="F141" t="s">
        <v>22</v>
      </c>
      <c r="G141">
        <v>47461</v>
      </c>
      <c r="J141">
        <v>2061</v>
      </c>
      <c r="K141">
        <v>1420</v>
      </c>
      <c r="L141">
        <v>77</v>
      </c>
      <c r="N141">
        <v>50865</v>
      </c>
      <c r="O141">
        <v>18408</v>
      </c>
      <c r="R141">
        <v>77</v>
      </c>
      <c r="S141">
        <v>1473</v>
      </c>
      <c r="U141">
        <v>19804</v>
      </c>
      <c r="V141">
        <v>29053</v>
      </c>
      <c r="W141">
        <v>31061</v>
      </c>
    </row>
    <row r="142" spans="1:23">
      <c r="A142" t="s">
        <v>4</v>
      </c>
      <c r="B142">
        <v>953181606</v>
      </c>
      <c r="C142" t="s">
        <v>34</v>
      </c>
      <c r="D142">
        <v>318770</v>
      </c>
      <c r="E142" t="str">
        <f t="shared" si="2"/>
        <v>Sum Nettvirksomhet</v>
      </c>
      <c r="F142" t="s">
        <v>23</v>
      </c>
      <c r="G142">
        <v>47461</v>
      </c>
      <c r="J142">
        <v>2061</v>
      </c>
      <c r="K142">
        <v>1420</v>
      </c>
      <c r="L142">
        <v>77</v>
      </c>
      <c r="N142">
        <v>50865</v>
      </c>
      <c r="O142">
        <v>18408</v>
      </c>
      <c r="R142">
        <v>77</v>
      </c>
      <c r="S142">
        <v>1473</v>
      </c>
      <c r="U142">
        <v>19804</v>
      </c>
      <c r="V142">
        <v>29053</v>
      </c>
      <c r="W142">
        <v>31061</v>
      </c>
    </row>
    <row r="143" spans="1:23">
      <c r="A143" t="s">
        <v>4</v>
      </c>
      <c r="B143">
        <v>976944801</v>
      </c>
      <c r="C143" t="s">
        <v>35</v>
      </c>
      <c r="D143">
        <v>318500</v>
      </c>
      <c r="E143" t="str">
        <f t="shared" si="2"/>
        <v>Sentralnett</v>
      </c>
      <c r="F143" t="s">
        <v>8</v>
      </c>
      <c r="G143">
        <v>0</v>
      </c>
      <c r="N143">
        <v>0</v>
      </c>
      <c r="O143">
        <v>0</v>
      </c>
      <c r="U143">
        <v>0</v>
      </c>
      <c r="V143">
        <v>0</v>
      </c>
      <c r="W143">
        <v>0</v>
      </c>
    </row>
    <row r="144" spans="1:23">
      <c r="A144" t="s">
        <v>4</v>
      </c>
      <c r="B144">
        <v>976944801</v>
      </c>
      <c r="C144" t="s">
        <v>35</v>
      </c>
      <c r="D144">
        <v>318530</v>
      </c>
      <c r="E144" t="str">
        <f t="shared" si="2"/>
        <v>Sentralnett</v>
      </c>
      <c r="F144" t="s">
        <v>6</v>
      </c>
      <c r="G144">
        <v>0</v>
      </c>
      <c r="N144">
        <v>0</v>
      </c>
      <c r="O144">
        <v>0</v>
      </c>
      <c r="U144">
        <v>0</v>
      </c>
      <c r="V144">
        <v>0</v>
      </c>
      <c r="W144">
        <v>0</v>
      </c>
    </row>
    <row r="145" spans="1:23">
      <c r="A145" t="s">
        <v>4</v>
      </c>
      <c r="B145">
        <v>976944801</v>
      </c>
      <c r="C145" t="s">
        <v>35</v>
      </c>
      <c r="D145">
        <v>318540</v>
      </c>
      <c r="E145" t="str">
        <f t="shared" si="2"/>
        <v>Sentralnett</v>
      </c>
      <c r="F145" t="s">
        <v>11</v>
      </c>
      <c r="G145">
        <v>0</v>
      </c>
      <c r="N145">
        <v>0</v>
      </c>
      <c r="O145">
        <v>0</v>
      </c>
      <c r="U145">
        <v>0</v>
      </c>
      <c r="V145">
        <v>0</v>
      </c>
      <c r="W145">
        <v>0</v>
      </c>
    </row>
    <row r="146" spans="1:23">
      <c r="A146" t="s">
        <v>4</v>
      </c>
      <c r="B146">
        <v>976944801</v>
      </c>
      <c r="C146" t="s">
        <v>35</v>
      </c>
      <c r="D146">
        <v>318550</v>
      </c>
      <c r="E146" t="str">
        <f t="shared" si="2"/>
        <v>Sentralnett</v>
      </c>
      <c r="F146" t="s">
        <v>7</v>
      </c>
      <c r="G146">
        <v>0</v>
      </c>
      <c r="N146">
        <v>0</v>
      </c>
      <c r="O146">
        <v>0</v>
      </c>
      <c r="U146">
        <v>0</v>
      </c>
      <c r="V146">
        <v>0</v>
      </c>
      <c r="W146">
        <v>0</v>
      </c>
    </row>
    <row r="147" spans="1:23">
      <c r="A147" t="s">
        <v>4</v>
      </c>
      <c r="B147">
        <v>976944801</v>
      </c>
      <c r="C147" t="s">
        <v>35</v>
      </c>
      <c r="D147">
        <v>318560</v>
      </c>
      <c r="E147" t="str">
        <f t="shared" si="2"/>
        <v>Regionalnett</v>
      </c>
      <c r="F147" t="s">
        <v>8</v>
      </c>
      <c r="G147">
        <v>915177</v>
      </c>
      <c r="J147">
        <v>9837</v>
      </c>
      <c r="K147">
        <v>11806</v>
      </c>
      <c r="N147">
        <v>936820</v>
      </c>
      <c r="O147">
        <v>401849</v>
      </c>
      <c r="S147">
        <v>34943</v>
      </c>
      <c r="U147">
        <v>436792</v>
      </c>
      <c r="V147">
        <v>513328</v>
      </c>
      <c r="W147">
        <v>500028</v>
      </c>
    </row>
    <row r="148" spans="1:23">
      <c r="A148" t="s">
        <v>4</v>
      </c>
      <c r="B148">
        <v>976944801</v>
      </c>
      <c r="C148" t="s">
        <v>35</v>
      </c>
      <c r="D148">
        <v>318570</v>
      </c>
      <c r="E148" t="str">
        <f t="shared" si="2"/>
        <v>Regionalnett</v>
      </c>
      <c r="F148" t="s">
        <v>9</v>
      </c>
      <c r="G148">
        <v>80818</v>
      </c>
      <c r="K148">
        <v>2237</v>
      </c>
      <c r="N148">
        <v>83055</v>
      </c>
      <c r="O148">
        <v>24777</v>
      </c>
      <c r="S148">
        <v>3021</v>
      </c>
      <c r="U148">
        <v>27798</v>
      </c>
      <c r="V148">
        <v>56041</v>
      </c>
      <c r="W148">
        <v>55257</v>
      </c>
    </row>
    <row r="149" spans="1:23">
      <c r="A149" t="s">
        <v>4</v>
      </c>
      <c r="B149">
        <v>976944801</v>
      </c>
      <c r="C149" t="s">
        <v>35</v>
      </c>
      <c r="D149">
        <v>318580</v>
      </c>
      <c r="E149" t="str">
        <f t="shared" si="2"/>
        <v>Regionalnett</v>
      </c>
      <c r="F149" t="s">
        <v>36</v>
      </c>
      <c r="G149">
        <v>989270</v>
      </c>
      <c r="J149">
        <v>49742</v>
      </c>
      <c r="N149">
        <v>1039012</v>
      </c>
      <c r="O149">
        <v>16329</v>
      </c>
      <c r="S149">
        <v>29323</v>
      </c>
      <c r="U149">
        <v>45652</v>
      </c>
      <c r="V149">
        <v>972941</v>
      </c>
      <c r="W149">
        <v>993360</v>
      </c>
    </row>
    <row r="150" spans="1:23">
      <c r="A150" t="s">
        <v>4</v>
      </c>
      <c r="B150">
        <v>976944801</v>
      </c>
      <c r="C150" t="s">
        <v>35</v>
      </c>
      <c r="D150">
        <v>318590</v>
      </c>
      <c r="E150" t="str">
        <f t="shared" si="2"/>
        <v>Regionalnett</v>
      </c>
      <c r="F150" t="s">
        <v>10</v>
      </c>
      <c r="G150">
        <v>1290982</v>
      </c>
      <c r="H150">
        <v>-11954</v>
      </c>
      <c r="J150">
        <v>68025</v>
      </c>
      <c r="K150">
        <v>13868</v>
      </c>
      <c r="L150">
        <v>0</v>
      </c>
      <c r="N150">
        <v>1360921</v>
      </c>
      <c r="O150">
        <v>531440</v>
      </c>
      <c r="S150">
        <v>39413</v>
      </c>
      <c r="U150">
        <v>570853</v>
      </c>
      <c r="V150">
        <v>759542</v>
      </c>
      <c r="W150">
        <v>790068</v>
      </c>
    </row>
    <row r="151" spans="1:23">
      <c r="A151" t="s">
        <v>4</v>
      </c>
      <c r="B151">
        <v>976944801</v>
      </c>
      <c r="C151" t="s">
        <v>35</v>
      </c>
      <c r="D151">
        <v>318600</v>
      </c>
      <c r="E151" t="str">
        <f t="shared" si="2"/>
        <v>Regionalnett</v>
      </c>
      <c r="F151" t="s">
        <v>11</v>
      </c>
      <c r="G151">
        <v>239372</v>
      </c>
      <c r="H151">
        <v>-5542</v>
      </c>
      <c r="J151">
        <v>19142</v>
      </c>
      <c r="K151">
        <v>5721</v>
      </c>
      <c r="L151">
        <v>0</v>
      </c>
      <c r="N151">
        <v>258693</v>
      </c>
      <c r="O151">
        <v>69880</v>
      </c>
      <c r="S151">
        <v>7172</v>
      </c>
      <c r="U151">
        <v>77052</v>
      </c>
      <c r="V151">
        <v>169492</v>
      </c>
      <c r="W151">
        <v>181641</v>
      </c>
    </row>
    <row r="152" spans="1:23">
      <c r="A152" t="s">
        <v>4</v>
      </c>
      <c r="B152">
        <v>976944801</v>
      </c>
      <c r="C152" t="s">
        <v>35</v>
      </c>
      <c r="D152">
        <v>318630</v>
      </c>
      <c r="E152" t="str">
        <f t="shared" si="2"/>
        <v>Regionalnett</v>
      </c>
      <c r="F152" t="s">
        <v>13</v>
      </c>
      <c r="G152">
        <v>3515619</v>
      </c>
      <c r="H152">
        <v>-17496</v>
      </c>
      <c r="J152">
        <v>146746</v>
      </c>
      <c r="K152">
        <v>33632</v>
      </c>
      <c r="L152">
        <v>0</v>
      </c>
      <c r="N152">
        <v>3678501</v>
      </c>
      <c r="O152">
        <v>1044275</v>
      </c>
      <c r="S152">
        <v>113872</v>
      </c>
      <c r="U152">
        <v>1158147</v>
      </c>
      <c r="V152">
        <v>2471344</v>
      </c>
      <c r="W152">
        <v>2520354</v>
      </c>
    </row>
    <row r="153" spans="1:23">
      <c r="A153" t="s">
        <v>4</v>
      </c>
      <c r="B153">
        <v>976944801</v>
      </c>
      <c r="C153" t="s">
        <v>35</v>
      </c>
      <c r="D153">
        <v>318645</v>
      </c>
      <c r="E153" t="str">
        <f t="shared" si="2"/>
        <v>Regionalnett</v>
      </c>
      <c r="F153" t="s">
        <v>27</v>
      </c>
      <c r="G153">
        <v>19660</v>
      </c>
      <c r="J153">
        <v>12102</v>
      </c>
      <c r="N153">
        <v>31762</v>
      </c>
      <c r="O153">
        <v>915</v>
      </c>
      <c r="S153">
        <v>639</v>
      </c>
      <c r="U153">
        <v>1554</v>
      </c>
      <c r="V153">
        <v>18745</v>
      </c>
      <c r="W153">
        <v>30208</v>
      </c>
    </row>
    <row r="154" spans="1:23">
      <c r="A154" t="s">
        <v>4</v>
      </c>
      <c r="B154">
        <v>976944801</v>
      </c>
      <c r="C154" t="s">
        <v>35</v>
      </c>
      <c r="D154">
        <v>318650</v>
      </c>
      <c r="E154" t="str">
        <f t="shared" si="2"/>
        <v>Distribusjonsnett</v>
      </c>
      <c r="F154" t="s">
        <v>15</v>
      </c>
      <c r="G154">
        <v>723529</v>
      </c>
      <c r="J154">
        <v>23125</v>
      </c>
      <c r="K154">
        <v>23203</v>
      </c>
      <c r="L154">
        <v>394</v>
      </c>
      <c r="N154">
        <v>769463</v>
      </c>
      <c r="O154">
        <v>339485</v>
      </c>
      <c r="S154">
        <v>24172</v>
      </c>
      <c r="U154">
        <v>363657</v>
      </c>
      <c r="V154">
        <v>384044</v>
      </c>
      <c r="W154">
        <v>405806</v>
      </c>
    </row>
    <row r="155" spans="1:23">
      <c r="A155" t="s">
        <v>4</v>
      </c>
      <c r="B155">
        <v>976944801</v>
      </c>
      <c r="C155" t="s">
        <v>35</v>
      </c>
      <c r="D155">
        <v>318660</v>
      </c>
      <c r="E155" t="str">
        <f t="shared" si="2"/>
        <v>Distribusjonsnett</v>
      </c>
      <c r="F155" t="s">
        <v>16</v>
      </c>
      <c r="G155">
        <v>1230120</v>
      </c>
      <c r="J155">
        <v>49978</v>
      </c>
      <c r="K155">
        <v>20604</v>
      </c>
      <c r="L155">
        <v>2767</v>
      </c>
      <c r="N155">
        <v>1297935</v>
      </c>
      <c r="O155">
        <v>500183</v>
      </c>
      <c r="S155">
        <v>37386</v>
      </c>
      <c r="U155">
        <v>537569</v>
      </c>
      <c r="V155">
        <v>729937</v>
      </c>
      <c r="W155">
        <v>760366</v>
      </c>
    </row>
    <row r="156" spans="1:23">
      <c r="A156" t="s">
        <v>4</v>
      </c>
      <c r="B156">
        <v>976944801</v>
      </c>
      <c r="C156" t="s">
        <v>35</v>
      </c>
      <c r="D156">
        <v>318670</v>
      </c>
      <c r="E156" t="str">
        <f t="shared" si="2"/>
        <v>Distribusjonsnett</v>
      </c>
      <c r="F156" t="s">
        <v>17</v>
      </c>
      <c r="G156">
        <v>49178</v>
      </c>
      <c r="J156">
        <v>2363</v>
      </c>
      <c r="K156">
        <v>626</v>
      </c>
      <c r="N156">
        <v>52167</v>
      </c>
      <c r="O156">
        <v>31595</v>
      </c>
      <c r="S156">
        <v>1287</v>
      </c>
      <c r="U156">
        <v>32882</v>
      </c>
      <c r="V156">
        <v>17583</v>
      </c>
      <c r="W156">
        <v>19285</v>
      </c>
    </row>
    <row r="157" spans="1:23">
      <c r="A157" t="s">
        <v>4</v>
      </c>
      <c r="B157">
        <v>976944801</v>
      </c>
      <c r="C157" t="s">
        <v>35</v>
      </c>
      <c r="D157">
        <v>318680</v>
      </c>
      <c r="E157" t="str">
        <f t="shared" si="2"/>
        <v>Distribusjonsnett</v>
      </c>
      <c r="F157" t="s">
        <v>18</v>
      </c>
      <c r="G157">
        <v>1356823</v>
      </c>
      <c r="J157">
        <v>11931</v>
      </c>
      <c r="K157">
        <v>8128</v>
      </c>
      <c r="L157">
        <v>1226</v>
      </c>
      <c r="N157">
        <v>1375656</v>
      </c>
      <c r="O157">
        <v>732380</v>
      </c>
      <c r="S157">
        <v>43145</v>
      </c>
      <c r="U157">
        <v>775525</v>
      </c>
      <c r="V157">
        <v>624443</v>
      </c>
      <c r="W157">
        <v>600131</v>
      </c>
    </row>
    <row r="158" spans="1:23">
      <c r="A158" t="s">
        <v>4</v>
      </c>
      <c r="B158">
        <v>976944801</v>
      </c>
      <c r="C158" t="s">
        <v>35</v>
      </c>
      <c r="D158">
        <v>318690</v>
      </c>
      <c r="E158" t="str">
        <f t="shared" si="2"/>
        <v>Distribusjonsnett</v>
      </c>
      <c r="F158" t="s">
        <v>19</v>
      </c>
      <c r="G158">
        <v>486849</v>
      </c>
      <c r="J158">
        <v>12982</v>
      </c>
      <c r="K158">
        <v>6503</v>
      </c>
      <c r="N158">
        <v>506334</v>
      </c>
      <c r="O158">
        <v>245366</v>
      </c>
      <c r="S158">
        <v>16849</v>
      </c>
      <c r="U158">
        <v>262215</v>
      </c>
      <c r="V158">
        <v>241483</v>
      </c>
      <c r="W158">
        <v>244119</v>
      </c>
    </row>
    <row r="159" spans="1:23">
      <c r="A159" t="s">
        <v>4</v>
      </c>
      <c r="B159">
        <v>976944801</v>
      </c>
      <c r="C159" t="s">
        <v>35</v>
      </c>
      <c r="D159">
        <v>318700</v>
      </c>
      <c r="E159" t="str">
        <f t="shared" si="2"/>
        <v>Distribusjonsnett</v>
      </c>
      <c r="F159" t="s">
        <v>20</v>
      </c>
      <c r="G159">
        <v>1056889</v>
      </c>
      <c r="J159">
        <v>7475</v>
      </c>
      <c r="K159">
        <v>7284</v>
      </c>
      <c r="N159">
        <v>1071648</v>
      </c>
      <c r="O159">
        <v>518973</v>
      </c>
      <c r="S159">
        <v>33610</v>
      </c>
      <c r="U159">
        <v>552583</v>
      </c>
      <c r="V159">
        <v>537916</v>
      </c>
      <c r="W159">
        <v>519065</v>
      </c>
    </row>
    <row r="160" spans="1:23">
      <c r="A160" t="s">
        <v>4</v>
      </c>
      <c r="B160">
        <v>976944801</v>
      </c>
      <c r="C160" t="s">
        <v>35</v>
      </c>
      <c r="D160">
        <v>318710</v>
      </c>
      <c r="E160" t="str">
        <f t="shared" si="2"/>
        <v>Distribusjonsnett</v>
      </c>
      <c r="F160" t="s">
        <v>21</v>
      </c>
      <c r="G160">
        <v>1373</v>
      </c>
      <c r="L160">
        <v>498</v>
      </c>
      <c r="N160">
        <v>875</v>
      </c>
      <c r="O160">
        <v>533</v>
      </c>
      <c r="S160">
        <v>44</v>
      </c>
      <c r="U160">
        <v>577</v>
      </c>
      <c r="V160">
        <v>840</v>
      </c>
      <c r="W160">
        <v>298</v>
      </c>
    </row>
    <row r="161" spans="1:23">
      <c r="A161" t="s">
        <v>4</v>
      </c>
      <c r="B161">
        <v>976944801</v>
      </c>
      <c r="C161" t="s">
        <v>35</v>
      </c>
      <c r="D161">
        <v>318730</v>
      </c>
      <c r="E161" t="str">
        <f t="shared" si="2"/>
        <v>Distribusjonsnett</v>
      </c>
      <c r="F161" t="s">
        <v>12</v>
      </c>
      <c r="G161">
        <v>366127</v>
      </c>
      <c r="J161">
        <v>220175</v>
      </c>
      <c r="N161">
        <v>586302</v>
      </c>
      <c r="O161">
        <v>242008</v>
      </c>
      <c r="S161">
        <v>28768</v>
      </c>
      <c r="U161">
        <v>270776</v>
      </c>
      <c r="V161">
        <v>124119</v>
      </c>
      <c r="W161">
        <v>315526</v>
      </c>
    </row>
    <row r="162" spans="1:23">
      <c r="A162" t="s">
        <v>4</v>
      </c>
      <c r="B162">
        <v>976944801</v>
      </c>
      <c r="C162" t="s">
        <v>35</v>
      </c>
      <c r="D162">
        <v>318750</v>
      </c>
      <c r="E162" t="str">
        <f t="shared" si="2"/>
        <v>Distribusjonsnett</v>
      </c>
      <c r="F162" t="s">
        <v>22</v>
      </c>
      <c r="G162">
        <v>5270888</v>
      </c>
      <c r="J162">
        <v>328029</v>
      </c>
      <c r="K162">
        <v>66348</v>
      </c>
      <c r="L162">
        <v>4885</v>
      </c>
      <c r="N162">
        <v>5660380</v>
      </c>
      <c r="O162">
        <v>2610523</v>
      </c>
      <c r="S162">
        <v>185261</v>
      </c>
      <c r="U162">
        <v>2795784</v>
      </c>
      <c r="V162">
        <v>2660365</v>
      </c>
      <c r="W162">
        <v>2864596</v>
      </c>
    </row>
    <row r="163" spans="1:23">
      <c r="A163" t="s">
        <v>4</v>
      </c>
      <c r="B163">
        <v>976944801</v>
      </c>
      <c r="C163" t="s">
        <v>35</v>
      </c>
      <c r="D163">
        <v>318765</v>
      </c>
      <c r="E163" t="str">
        <f t="shared" si="2"/>
        <v>Distribusjonsnett</v>
      </c>
      <c r="F163" t="s">
        <v>27</v>
      </c>
      <c r="G163">
        <v>84</v>
      </c>
      <c r="J163">
        <v>642</v>
      </c>
      <c r="N163">
        <v>726</v>
      </c>
      <c r="O163">
        <v>9</v>
      </c>
      <c r="S163">
        <v>12</v>
      </c>
      <c r="U163">
        <v>21</v>
      </c>
      <c r="V163">
        <v>75</v>
      </c>
      <c r="W163">
        <v>705</v>
      </c>
    </row>
    <row r="164" spans="1:23">
      <c r="A164" t="s">
        <v>4</v>
      </c>
      <c r="B164">
        <v>976944801</v>
      </c>
      <c r="C164" t="s">
        <v>35</v>
      </c>
      <c r="D164">
        <v>318770</v>
      </c>
      <c r="E164" t="str">
        <f t="shared" si="2"/>
        <v>Sum Nettvirksomhet</v>
      </c>
      <c r="F164" t="s">
        <v>23</v>
      </c>
      <c r="G164">
        <v>8786507</v>
      </c>
      <c r="H164">
        <v>-17496</v>
      </c>
      <c r="J164">
        <v>474775</v>
      </c>
      <c r="K164">
        <v>99980</v>
      </c>
      <c r="L164">
        <v>4885</v>
      </c>
      <c r="N164">
        <v>9338881</v>
      </c>
      <c r="O164">
        <v>3654798</v>
      </c>
      <c r="S164">
        <v>299133</v>
      </c>
      <c r="U164">
        <v>3953931</v>
      </c>
      <c r="V164">
        <v>5131709</v>
      </c>
      <c r="W164">
        <v>5384950</v>
      </c>
    </row>
    <row r="165" spans="1:23">
      <c r="A165" t="s">
        <v>4</v>
      </c>
      <c r="B165">
        <v>918312730</v>
      </c>
      <c r="C165" t="s">
        <v>37</v>
      </c>
      <c r="D165">
        <v>318560</v>
      </c>
      <c r="E165" t="str">
        <f t="shared" si="2"/>
        <v>Regionalnett</v>
      </c>
      <c r="F165" t="s">
        <v>8</v>
      </c>
      <c r="G165">
        <v>15616</v>
      </c>
      <c r="K165">
        <v>385</v>
      </c>
      <c r="N165">
        <v>16001</v>
      </c>
      <c r="O165">
        <v>12689</v>
      </c>
      <c r="S165">
        <v>284</v>
      </c>
      <c r="U165">
        <v>12973</v>
      </c>
      <c r="V165">
        <v>2927</v>
      </c>
      <c r="W165">
        <v>3028</v>
      </c>
    </row>
    <row r="166" spans="1:23">
      <c r="A166" t="s">
        <v>4</v>
      </c>
      <c r="B166">
        <v>918312730</v>
      </c>
      <c r="C166" t="s">
        <v>37</v>
      </c>
      <c r="D166">
        <v>318570</v>
      </c>
      <c r="E166" t="str">
        <f t="shared" si="2"/>
        <v>Regionalnett</v>
      </c>
      <c r="F166" t="s">
        <v>9</v>
      </c>
      <c r="G166">
        <v>3561</v>
      </c>
      <c r="J166">
        <v>37</v>
      </c>
      <c r="N166">
        <v>3598</v>
      </c>
      <c r="O166">
        <v>636</v>
      </c>
      <c r="S166">
        <v>109</v>
      </c>
      <c r="U166">
        <v>745</v>
      </c>
      <c r="V166">
        <v>2925</v>
      </c>
      <c r="W166">
        <v>2853</v>
      </c>
    </row>
    <row r="167" spans="1:23">
      <c r="A167" t="s">
        <v>4</v>
      </c>
      <c r="B167">
        <v>918312730</v>
      </c>
      <c r="C167" t="s">
        <v>37</v>
      </c>
      <c r="D167">
        <v>318580</v>
      </c>
      <c r="E167" t="str">
        <f t="shared" si="2"/>
        <v>Regionalnett</v>
      </c>
      <c r="F167" t="s">
        <v>36</v>
      </c>
      <c r="G167">
        <v>3746</v>
      </c>
      <c r="N167">
        <v>3746</v>
      </c>
      <c r="O167">
        <v>660</v>
      </c>
      <c r="S167">
        <v>107</v>
      </c>
      <c r="U167">
        <v>767</v>
      </c>
      <c r="V167">
        <v>3086</v>
      </c>
      <c r="W167">
        <v>2979</v>
      </c>
    </row>
    <row r="168" spans="1:23">
      <c r="A168" t="s">
        <v>4</v>
      </c>
      <c r="B168">
        <v>918312730</v>
      </c>
      <c r="C168" t="s">
        <v>37</v>
      </c>
      <c r="D168">
        <v>318590</v>
      </c>
      <c r="E168" t="str">
        <f t="shared" si="2"/>
        <v>Regionalnett</v>
      </c>
      <c r="F168" t="s">
        <v>10</v>
      </c>
      <c r="G168">
        <v>74497</v>
      </c>
      <c r="J168">
        <v>7629</v>
      </c>
      <c r="K168">
        <v>92</v>
      </c>
      <c r="N168">
        <v>82218</v>
      </c>
      <c r="O168">
        <v>29947</v>
      </c>
      <c r="S168">
        <v>1564</v>
      </c>
      <c r="U168">
        <v>31511</v>
      </c>
      <c r="V168">
        <v>44550</v>
      </c>
      <c r="W168">
        <v>50707</v>
      </c>
    </row>
    <row r="169" spans="1:23">
      <c r="A169" t="s">
        <v>4</v>
      </c>
      <c r="B169">
        <v>918312730</v>
      </c>
      <c r="C169" t="s">
        <v>37</v>
      </c>
      <c r="D169">
        <v>318600</v>
      </c>
      <c r="E169" t="str">
        <f t="shared" si="2"/>
        <v>Regionalnett</v>
      </c>
      <c r="F169" t="s">
        <v>11</v>
      </c>
      <c r="G169">
        <v>15046</v>
      </c>
      <c r="J169">
        <v>168</v>
      </c>
      <c r="N169">
        <v>15214</v>
      </c>
      <c r="O169">
        <v>400</v>
      </c>
      <c r="S169">
        <v>953</v>
      </c>
      <c r="U169">
        <v>1353</v>
      </c>
      <c r="V169">
        <v>14646</v>
      </c>
      <c r="W169">
        <v>13861</v>
      </c>
    </row>
    <row r="170" spans="1:23">
      <c r="A170" t="s">
        <v>4</v>
      </c>
      <c r="B170">
        <v>918312730</v>
      </c>
      <c r="C170" t="s">
        <v>37</v>
      </c>
      <c r="D170">
        <v>318630</v>
      </c>
      <c r="E170" t="str">
        <f t="shared" si="2"/>
        <v>Regionalnett</v>
      </c>
      <c r="F170" t="s">
        <v>13</v>
      </c>
      <c r="G170">
        <v>112466</v>
      </c>
      <c r="J170">
        <v>7834</v>
      </c>
      <c r="K170">
        <v>477</v>
      </c>
      <c r="N170">
        <v>120777</v>
      </c>
      <c r="O170">
        <v>44332</v>
      </c>
      <c r="S170">
        <v>3017</v>
      </c>
      <c r="U170">
        <v>47349</v>
      </c>
      <c r="V170">
        <v>68134</v>
      </c>
      <c r="W170">
        <v>73428</v>
      </c>
    </row>
    <row r="171" spans="1:23">
      <c r="A171" t="s">
        <v>4</v>
      </c>
      <c r="B171">
        <v>918312730</v>
      </c>
      <c r="C171" t="s">
        <v>37</v>
      </c>
      <c r="D171">
        <v>318650</v>
      </c>
      <c r="E171" t="str">
        <f t="shared" si="2"/>
        <v>Distribusjonsnett</v>
      </c>
      <c r="F171" t="s">
        <v>15</v>
      </c>
      <c r="G171">
        <v>82435</v>
      </c>
      <c r="J171">
        <v>1780</v>
      </c>
      <c r="K171">
        <v>1602</v>
      </c>
      <c r="N171">
        <v>85817</v>
      </c>
      <c r="O171">
        <v>48133</v>
      </c>
      <c r="S171">
        <v>2084</v>
      </c>
      <c r="U171">
        <v>50217</v>
      </c>
      <c r="V171">
        <v>34302</v>
      </c>
      <c r="W171">
        <v>35600</v>
      </c>
    </row>
    <row r="172" spans="1:23">
      <c r="A172" t="s">
        <v>4</v>
      </c>
      <c r="B172">
        <v>918312730</v>
      </c>
      <c r="C172" t="s">
        <v>37</v>
      </c>
      <c r="D172">
        <v>318660</v>
      </c>
      <c r="E172" t="str">
        <f t="shared" si="2"/>
        <v>Distribusjonsnett</v>
      </c>
      <c r="F172" t="s">
        <v>16</v>
      </c>
      <c r="G172">
        <v>172599</v>
      </c>
      <c r="J172">
        <v>1265</v>
      </c>
      <c r="K172">
        <v>43</v>
      </c>
      <c r="N172">
        <v>173907</v>
      </c>
      <c r="O172">
        <v>63809</v>
      </c>
      <c r="S172">
        <v>4708</v>
      </c>
      <c r="U172">
        <v>68517</v>
      </c>
      <c r="V172">
        <v>108790</v>
      </c>
      <c r="W172">
        <v>105390</v>
      </c>
    </row>
    <row r="173" spans="1:23">
      <c r="A173" t="s">
        <v>4</v>
      </c>
      <c r="B173">
        <v>918312730</v>
      </c>
      <c r="C173" t="s">
        <v>37</v>
      </c>
      <c r="D173">
        <v>318670</v>
      </c>
      <c r="E173" t="str">
        <f t="shared" si="2"/>
        <v>Distribusjonsnett</v>
      </c>
      <c r="F173" t="s">
        <v>17</v>
      </c>
      <c r="G173">
        <v>759</v>
      </c>
      <c r="N173">
        <v>759</v>
      </c>
      <c r="O173">
        <v>66</v>
      </c>
      <c r="S173">
        <v>21</v>
      </c>
      <c r="U173">
        <v>87</v>
      </c>
      <c r="V173">
        <v>693</v>
      </c>
      <c r="W173">
        <v>672</v>
      </c>
    </row>
    <row r="174" spans="1:23">
      <c r="A174" t="s">
        <v>4</v>
      </c>
      <c r="B174">
        <v>918312730</v>
      </c>
      <c r="C174" t="s">
        <v>37</v>
      </c>
      <c r="D174">
        <v>318680</v>
      </c>
      <c r="E174" t="str">
        <f t="shared" si="2"/>
        <v>Distribusjonsnett</v>
      </c>
      <c r="F174" t="s">
        <v>18</v>
      </c>
      <c r="G174">
        <v>132132</v>
      </c>
      <c r="J174">
        <v>616</v>
      </c>
      <c r="K174">
        <v>476</v>
      </c>
      <c r="N174">
        <v>133224</v>
      </c>
      <c r="O174">
        <v>74856</v>
      </c>
      <c r="S174">
        <v>3804</v>
      </c>
      <c r="U174">
        <v>78660</v>
      </c>
      <c r="V174">
        <v>57276</v>
      </c>
      <c r="W174">
        <v>54564</v>
      </c>
    </row>
    <row r="175" spans="1:23">
      <c r="A175" t="s">
        <v>4</v>
      </c>
      <c r="B175">
        <v>918312730</v>
      </c>
      <c r="C175" t="s">
        <v>37</v>
      </c>
      <c r="D175">
        <v>318690</v>
      </c>
      <c r="E175" t="str">
        <f t="shared" si="2"/>
        <v>Distribusjonsnett</v>
      </c>
      <c r="F175" t="s">
        <v>19</v>
      </c>
      <c r="G175">
        <v>44860</v>
      </c>
      <c r="J175">
        <v>72</v>
      </c>
      <c r="K175">
        <v>340</v>
      </c>
      <c r="N175">
        <v>45272</v>
      </c>
      <c r="O175">
        <v>36698</v>
      </c>
      <c r="S175">
        <v>894</v>
      </c>
      <c r="U175">
        <v>37592</v>
      </c>
      <c r="V175">
        <v>8162</v>
      </c>
      <c r="W175">
        <v>7680</v>
      </c>
    </row>
    <row r="176" spans="1:23">
      <c r="A176" t="s">
        <v>4</v>
      </c>
      <c r="B176">
        <v>918312730</v>
      </c>
      <c r="C176" t="s">
        <v>37</v>
      </c>
      <c r="D176">
        <v>318700</v>
      </c>
      <c r="E176" t="str">
        <f t="shared" si="2"/>
        <v>Distribusjonsnett</v>
      </c>
      <c r="F176" t="s">
        <v>20</v>
      </c>
      <c r="G176">
        <v>122583</v>
      </c>
      <c r="J176">
        <v>436</v>
      </c>
      <c r="K176">
        <v>836</v>
      </c>
      <c r="N176">
        <v>123855</v>
      </c>
      <c r="O176">
        <v>68749</v>
      </c>
      <c r="S176">
        <v>3326</v>
      </c>
      <c r="U176">
        <v>72075</v>
      </c>
      <c r="V176">
        <v>53834</v>
      </c>
      <c r="W176">
        <v>51780</v>
      </c>
    </row>
    <row r="177" spans="1:23">
      <c r="A177" t="s">
        <v>4</v>
      </c>
      <c r="B177">
        <v>918312730</v>
      </c>
      <c r="C177" t="s">
        <v>37</v>
      </c>
      <c r="D177">
        <v>318710</v>
      </c>
      <c r="E177" t="str">
        <f t="shared" si="2"/>
        <v>Distribusjonsnett</v>
      </c>
      <c r="F177" t="s">
        <v>21</v>
      </c>
      <c r="G177">
        <v>10</v>
      </c>
      <c r="N177">
        <v>10</v>
      </c>
      <c r="S177">
        <v>1</v>
      </c>
      <c r="U177">
        <v>1</v>
      </c>
      <c r="V177">
        <v>10</v>
      </c>
      <c r="W177">
        <v>9</v>
      </c>
    </row>
    <row r="178" spans="1:23">
      <c r="A178" t="s">
        <v>4</v>
      </c>
      <c r="B178">
        <v>918312730</v>
      </c>
      <c r="C178" t="s">
        <v>37</v>
      </c>
      <c r="D178">
        <v>318720</v>
      </c>
      <c r="E178" t="str">
        <f t="shared" si="2"/>
        <v>Distribusjonsnett</v>
      </c>
      <c r="F178" t="s">
        <v>11</v>
      </c>
      <c r="G178">
        <v>18939</v>
      </c>
      <c r="J178">
        <v>627</v>
      </c>
      <c r="K178">
        <v>0</v>
      </c>
      <c r="N178">
        <v>19566</v>
      </c>
      <c r="O178">
        <v>11862</v>
      </c>
      <c r="S178">
        <v>783</v>
      </c>
      <c r="U178">
        <v>12645</v>
      </c>
      <c r="V178">
        <v>7077</v>
      </c>
      <c r="W178">
        <v>6921</v>
      </c>
    </row>
    <row r="179" spans="1:23">
      <c r="A179" t="s">
        <v>4</v>
      </c>
      <c r="B179">
        <v>918312730</v>
      </c>
      <c r="C179" t="s">
        <v>37</v>
      </c>
      <c r="D179">
        <v>318730</v>
      </c>
      <c r="E179" t="str">
        <f t="shared" si="2"/>
        <v>Distribusjonsnett</v>
      </c>
      <c r="F179" t="s">
        <v>12</v>
      </c>
      <c r="G179">
        <v>38922</v>
      </c>
      <c r="J179">
        <v>834</v>
      </c>
      <c r="N179">
        <v>39756</v>
      </c>
      <c r="O179">
        <v>4720</v>
      </c>
      <c r="S179">
        <v>3600</v>
      </c>
      <c r="U179">
        <v>8320</v>
      </c>
      <c r="V179">
        <v>34202</v>
      </c>
      <c r="W179">
        <v>31436</v>
      </c>
    </row>
    <row r="180" spans="1:23">
      <c r="A180" t="s">
        <v>4</v>
      </c>
      <c r="B180">
        <v>918312730</v>
      </c>
      <c r="C180" t="s">
        <v>37</v>
      </c>
      <c r="D180">
        <v>318750</v>
      </c>
      <c r="E180" t="str">
        <f t="shared" si="2"/>
        <v>Distribusjonsnett</v>
      </c>
      <c r="F180" t="s">
        <v>22</v>
      </c>
      <c r="G180">
        <v>613239</v>
      </c>
      <c r="J180">
        <v>5630</v>
      </c>
      <c r="K180">
        <v>3297</v>
      </c>
      <c r="N180">
        <v>622166</v>
      </c>
      <c r="O180">
        <v>308893</v>
      </c>
      <c r="S180">
        <v>19221</v>
      </c>
      <c r="U180">
        <v>328114</v>
      </c>
      <c r="V180">
        <v>304346</v>
      </c>
      <c r="W180">
        <v>294052</v>
      </c>
    </row>
    <row r="181" spans="1:23">
      <c r="A181" t="s">
        <v>4</v>
      </c>
      <c r="B181">
        <v>918312730</v>
      </c>
      <c r="C181" t="s">
        <v>37</v>
      </c>
      <c r="D181">
        <v>318770</v>
      </c>
      <c r="E181" t="str">
        <f t="shared" si="2"/>
        <v>Sum Nettvirksomhet</v>
      </c>
      <c r="F181" t="s">
        <v>23</v>
      </c>
      <c r="G181">
        <v>725705</v>
      </c>
      <c r="J181">
        <v>13464</v>
      </c>
      <c r="K181">
        <v>3774</v>
      </c>
      <c r="N181">
        <v>742943</v>
      </c>
      <c r="O181">
        <v>353225</v>
      </c>
      <c r="S181">
        <v>22238</v>
      </c>
      <c r="U181">
        <v>375463</v>
      </c>
      <c r="V181">
        <v>372480</v>
      </c>
      <c r="W181">
        <v>367480</v>
      </c>
    </row>
    <row r="182" spans="1:23">
      <c r="A182" t="s">
        <v>4</v>
      </c>
      <c r="B182">
        <v>971028440</v>
      </c>
      <c r="C182" t="s">
        <v>38</v>
      </c>
      <c r="D182">
        <v>318590</v>
      </c>
      <c r="E182" t="str">
        <f t="shared" si="2"/>
        <v>Regionalnett</v>
      </c>
      <c r="F182" t="s">
        <v>10</v>
      </c>
      <c r="G182">
        <v>0</v>
      </c>
      <c r="N182">
        <v>0</v>
      </c>
      <c r="O182">
        <v>0</v>
      </c>
      <c r="U182">
        <v>0</v>
      </c>
      <c r="V182">
        <v>0</v>
      </c>
      <c r="W182">
        <v>0</v>
      </c>
    </row>
    <row r="183" spans="1:23">
      <c r="A183" t="s">
        <v>4</v>
      </c>
      <c r="B183">
        <v>971028440</v>
      </c>
      <c r="C183" t="s">
        <v>38</v>
      </c>
      <c r="D183">
        <v>318630</v>
      </c>
      <c r="E183" t="str">
        <f t="shared" si="2"/>
        <v>Regionalnett</v>
      </c>
      <c r="F183" t="s">
        <v>13</v>
      </c>
      <c r="G183">
        <v>0</v>
      </c>
      <c r="N183">
        <v>0</v>
      </c>
      <c r="O183">
        <v>0</v>
      </c>
      <c r="U183">
        <v>0</v>
      </c>
      <c r="V183">
        <v>0</v>
      </c>
      <c r="W183">
        <v>0</v>
      </c>
    </row>
    <row r="184" spans="1:23">
      <c r="A184" t="s">
        <v>4</v>
      </c>
      <c r="B184">
        <v>971028440</v>
      </c>
      <c r="C184" t="s">
        <v>38</v>
      </c>
      <c r="D184">
        <v>318650</v>
      </c>
      <c r="E184" t="str">
        <f t="shared" si="2"/>
        <v>Distribusjonsnett</v>
      </c>
      <c r="F184" t="s">
        <v>15</v>
      </c>
      <c r="G184">
        <v>42488</v>
      </c>
      <c r="H184">
        <v>-22372</v>
      </c>
      <c r="J184">
        <v>245</v>
      </c>
      <c r="N184">
        <v>20361</v>
      </c>
      <c r="O184">
        <v>22351</v>
      </c>
      <c r="P184">
        <v>-11846</v>
      </c>
      <c r="R184">
        <v>0</v>
      </c>
      <c r="S184">
        <v>511</v>
      </c>
      <c r="U184">
        <v>11016</v>
      </c>
      <c r="V184">
        <v>20137</v>
      </c>
      <c r="W184">
        <v>9345</v>
      </c>
    </row>
    <row r="185" spans="1:23">
      <c r="A185" t="s">
        <v>4</v>
      </c>
      <c r="B185">
        <v>971028440</v>
      </c>
      <c r="C185" t="s">
        <v>38</v>
      </c>
      <c r="D185">
        <v>318660</v>
      </c>
      <c r="E185" t="str">
        <f t="shared" si="2"/>
        <v>Distribusjonsnett</v>
      </c>
      <c r="F185" t="s">
        <v>16</v>
      </c>
      <c r="H185">
        <v>22372</v>
      </c>
      <c r="J185">
        <v>1082</v>
      </c>
      <c r="K185">
        <v>15</v>
      </c>
      <c r="N185">
        <v>23469</v>
      </c>
      <c r="P185">
        <v>11846</v>
      </c>
      <c r="S185">
        <v>575</v>
      </c>
      <c r="U185">
        <v>12421</v>
      </c>
      <c r="W185">
        <v>11048</v>
      </c>
    </row>
    <row r="186" spans="1:23">
      <c r="A186" t="s">
        <v>4</v>
      </c>
      <c r="B186">
        <v>971028440</v>
      </c>
      <c r="C186" t="s">
        <v>38</v>
      </c>
      <c r="D186">
        <v>318680</v>
      </c>
      <c r="E186" t="str">
        <f t="shared" si="2"/>
        <v>Distribusjonsnett</v>
      </c>
      <c r="F186" t="s">
        <v>18</v>
      </c>
      <c r="G186">
        <v>21861</v>
      </c>
      <c r="J186">
        <v>106</v>
      </c>
      <c r="K186">
        <v>4</v>
      </c>
      <c r="N186">
        <v>21971</v>
      </c>
      <c r="O186">
        <v>7785</v>
      </c>
      <c r="S186">
        <v>848</v>
      </c>
      <c r="U186">
        <v>8633</v>
      </c>
      <c r="V186">
        <v>14076</v>
      </c>
      <c r="W186">
        <v>13338</v>
      </c>
    </row>
    <row r="187" spans="1:23">
      <c r="A187" t="s">
        <v>4</v>
      </c>
      <c r="B187">
        <v>971028440</v>
      </c>
      <c r="C187" t="s">
        <v>38</v>
      </c>
      <c r="D187">
        <v>318690</v>
      </c>
      <c r="E187" t="str">
        <f t="shared" si="2"/>
        <v>Distribusjonsnett</v>
      </c>
      <c r="F187" t="s">
        <v>19</v>
      </c>
      <c r="G187">
        <v>35430</v>
      </c>
      <c r="H187">
        <v>-21273</v>
      </c>
      <c r="I187">
        <v>-161</v>
      </c>
      <c r="J187">
        <v>132</v>
      </c>
      <c r="K187">
        <v>113</v>
      </c>
      <c r="L187">
        <v>476</v>
      </c>
      <c r="N187">
        <v>13765</v>
      </c>
      <c r="O187">
        <v>17246</v>
      </c>
      <c r="P187">
        <v>-10348</v>
      </c>
      <c r="R187">
        <v>476</v>
      </c>
      <c r="S187">
        <v>404</v>
      </c>
      <c r="U187">
        <v>6826</v>
      </c>
      <c r="V187">
        <v>18184</v>
      </c>
      <c r="W187">
        <v>6939</v>
      </c>
    </row>
    <row r="188" spans="1:23">
      <c r="A188" t="s">
        <v>4</v>
      </c>
      <c r="B188">
        <v>971028440</v>
      </c>
      <c r="C188" t="s">
        <v>38</v>
      </c>
      <c r="D188">
        <v>318700</v>
      </c>
      <c r="E188" t="str">
        <f t="shared" si="2"/>
        <v>Distribusjonsnett</v>
      </c>
      <c r="F188" t="s">
        <v>20</v>
      </c>
      <c r="H188">
        <v>21273</v>
      </c>
      <c r="I188">
        <v>-1256</v>
      </c>
      <c r="J188">
        <v>1187</v>
      </c>
      <c r="K188">
        <v>71</v>
      </c>
      <c r="N188">
        <v>21275</v>
      </c>
      <c r="P188">
        <v>10348</v>
      </c>
      <c r="S188">
        <v>724</v>
      </c>
      <c r="U188">
        <v>11072</v>
      </c>
      <c r="W188">
        <v>10203</v>
      </c>
    </row>
    <row r="189" spans="1:23">
      <c r="A189" t="s">
        <v>4</v>
      </c>
      <c r="B189">
        <v>971028440</v>
      </c>
      <c r="C189" t="s">
        <v>38</v>
      </c>
      <c r="D189">
        <v>318720</v>
      </c>
      <c r="E189" t="str">
        <f t="shared" si="2"/>
        <v>Distribusjonsnett</v>
      </c>
      <c r="F189" t="s">
        <v>11</v>
      </c>
      <c r="G189">
        <v>10186</v>
      </c>
      <c r="J189">
        <v>390</v>
      </c>
      <c r="N189">
        <v>10576</v>
      </c>
      <c r="O189">
        <v>7626</v>
      </c>
      <c r="S189">
        <v>308</v>
      </c>
      <c r="U189">
        <v>7934</v>
      </c>
      <c r="V189">
        <v>2560</v>
      </c>
      <c r="W189">
        <v>2642</v>
      </c>
    </row>
    <row r="190" spans="1:23">
      <c r="A190" t="s">
        <v>4</v>
      </c>
      <c r="B190">
        <v>971028440</v>
      </c>
      <c r="C190" t="s">
        <v>38</v>
      </c>
      <c r="D190">
        <v>318730</v>
      </c>
      <c r="E190" t="str">
        <f t="shared" si="2"/>
        <v>Distribusjonsnett</v>
      </c>
      <c r="F190" t="s">
        <v>12</v>
      </c>
      <c r="G190">
        <v>2356</v>
      </c>
      <c r="J190">
        <v>8336</v>
      </c>
      <c r="L190">
        <v>0</v>
      </c>
      <c r="N190">
        <v>10692</v>
      </c>
      <c r="O190">
        <v>1684</v>
      </c>
      <c r="R190">
        <v>0</v>
      </c>
      <c r="S190">
        <v>300</v>
      </c>
      <c r="U190">
        <v>1984</v>
      </c>
      <c r="V190">
        <v>672</v>
      </c>
      <c r="W190">
        <v>8708</v>
      </c>
    </row>
    <row r="191" spans="1:23">
      <c r="A191" t="s">
        <v>4</v>
      </c>
      <c r="B191">
        <v>971028440</v>
      </c>
      <c r="C191" t="s">
        <v>38</v>
      </c>
      <c r="D191">
        <v>318750</v>
      </c>
      <c r="E191" t="str">
        <f t="shared" si="2"/>
        <v>Distribusjonsnett</v>
      </c>
      <c r="F191" t="s">
        <v>22</v>
      </c>
      <c r="G191">
        <v>112321</v>
      </c>
      <c r="H191">
        <v>0</v>
      </c>
      <c r="I191">
        <v>-1417</v>
      </c>
      <c r="J191">
        <v>11478</v>
      </c>
      <c r="K191">
        <v>203</v>
      </c>
      <c r="L191">
        <v>476</v>
      </c>
      <c r="N191">
        <v>122109</v>
      </c>
      <c r="O191">
        <v>56692</v>
      </c>
      <c r="P191">
        <v>0</v>
      </c>
      <c r="R191">
        <v>476</v>
      </c>
      <c r="S191">
        <v>3670</v>
      </c>
      <c r="U191">
        <v>59886</v>
      </c>
      <c r="V191">
        <v>55629</v>
      </c>
      <c r="W191">
        <v>62223</v>
      </c>
    </row>
    <row r="192" spans="1:23">
      <c r="A192" t="s">
        <v>4</v>
      </c>
      <c r="B192">
        <v>971028440</v>
      </c>
      <c r="C192" t="s">
        <v>38</v>
      </c>
      <c r="D192">
        <v>318770</v>
      </c>
      <c r="E192" t="str">
        <f t="shared" si="2"/>
        <v>Sum Nettvirksomhet</v>
      </c>
      <c r="F192" t="s">
        <v>23</v>
      </c>
      <c r="G192">
        <v>112321</v>
      </c>
      <c r="H192">
        <v>0</v>
      </c>
      <c r="I192">
        <v>-1417</v>
      </c>
      <c r="J192">
        <v>11478</v>
      </c>
      <c r="K192">
        <v>203</v>
      </c>
      <c r="L192">
        <v>476</v>
      </c>
      <c r="N192">
        <v>122109</v>
      </c>
      <c r="O192">
        <v>56692</v>
      </c>
      <c r="P192">
        <v>0</v>
      </c>
      <c r="R192">
        <v>476</v>
      </c>
      <c r="S192">
        <v>3670</v>
      </c>
      <c r="U192">
        <v>59886</v>
      </c>
      <c r="V192">
        <v>55629</v>
      </c>
      <c r="W192">
        <v>62223</v>
      </c>
    </row>
    <row r="193" spans="1:23">
      <c r="A193" t="s">
        <v>4</v>
      </c>
      <c r="B193">
        <v>976894677</v>
      </c>
      <c r="C193" t="s">
        <v>39</v>
      </c>
      <c r="D193">
        <v>318530</v>
      </c>
      <c r="E193" t="str">
        <f t="shared" ref="E193:E251" si="3">IF(D193&lt;318560,"Sentralnett",IF(D193&lt;318650,"Regionalnett",IF(D193&lt;318770,"Distribusjonsnett",IF(D193&gt;=318770,"Sum Nettvirksomhet",0))))</f>
        <v>Sentralnett</v>
      </c>
      <c r="F193" t="s">
        <v>6</v>
      </c>
      <c r="G193">
        <v>9401</v>
      </c>
      <c r="N193">
        <v>9401</v>
      </c>
      <c r="O193">
        <v>7405</v>
      </c>
      <c r="S193">
        <v>680</v>
      </c>
      <c r="U193">
        <v>8085</v>
      </c>
      <c r="V193">
        <v>1996</v>
      </c>
      <c r="W193">
        <v>1316</v>
      </c>
    </row>
    <row r="194" spans="1:23">
      <c r="A194" t="s">
        <v>4</v>
      </c>
      <c r="B194">
        <v>976894677</v>
      </c>
      <c r="C194" t="s">
        <v>39</v>
      </c>
      <c r="D194">
        <v>318540</v>
      </c>
      <c r="E194" t="str">
        <f t="shared" si="3"/>
        <v>Sentralnett</v>
      </c>
      <c r="F194" t="s">
        <v>11</v>
      </c>
      <c r="G194">
        <v>263689</v>
      </c>
      <c r="N194">
        <v>263689</v>
      </c>
      <c r="O194">
        <v>170914</v>
      </c>
      <c r="S194">
        <v>11313</v>
      </c>
      <c r="U194">
        <v>182227</v>
      </c>
      <c r="V194">
        <v>92775</v>
      </c>
      <c r="W194">
        <v>81462</v>
      </c>
    </row>
    <row r="195" spans="1:23">
      <c r="A195" t="s">
        <v>4</v>
      </c>
      <c r="B195">
        <v>976894677</v>
      </c>
      <c r="C195" t="s">
        <v>39</v>
      </c>
      <c r="D195">
        <v>318550</v>
      </c>
      <c r="E195" t="str">
        <f t="shared" si="3"/>
        <v>Sentralnett</v>
      </c>
      <c r="F195" t="s">
        <v>7</v>
      </c>
      <c r="G195">
        <v>273090</v>
      </c>
      <c r="N195">
        <v>273090</v>
      </c>
      <c r="O195">
        <v>178319</v>
      </c>
      <c r="S195">
        <v>11993</v>
      </c>
      <c r="U195">
        <v>190312</v>
      </c>
      <c r="V195">
        <v>94771</v>
      </c>
      <c r="W195">
        <v>82778</v>
      </c>
    </row>
    <row r="196" spans="1:23">
      <c r="A196" t="s">
        <v>4</v>
      </c>
      <c r="B196">
        <v>976894677</v>
      </c>
      <c r="C196" t="s">
        <v>39</v>
      </c>
      <c r="D196">
        <v>318590</v>
      </c>
      <c r="E196" t="str">
        <f t="shared" si="3"/>
        <v>Regionalnett</v>
      </c>
      <c r="F196" t="s">
        <v>10</v>
      </c>
      <c r="G196">
        <v>18908</v>
      </c>
      <c r="N196">
        <v>18908</v>
      </c>
      <c r="O196">
        <v>4627</v>
      </c>
      <c r="S196">
        <v>711</v>
      </c>
      <c r="U196">
        <v>5338</v>
      </c>
      <c r="V196">
        <v>14281</v>
      </c>
      <c r="W196">
        <v>13570</v>
      </c>
    </row>
    <row r="197" spans="1:23">
      <c r="A197" t="s">
        <v>4</v>
      </c>
      <c r="B197">
        <v>976894677</v>
      </c>
      <c r="C197" t="s">
        <v>39</v>
      </c>
      <c r="D197">
        <v>318600</v>
      </c>
      <c r="E197" t="str">
        <f t="shared" si="3"/>
        <v>Regionalnett</v>
      </c>
      <c r="F197" t="s">
        <v>11</v>
      </c>
      <c r="G197">
        <v>18576</v>
      </c>
      <c r="N197">
        <v>18576</v>
      </c>
      <c r="O197">
        <v>7482</v>
      </c>
      <c r="S197">
        <v>963</v>
      </c>
      <c r="U197">
        <v>8445</v>
      </c>
      <c r="V197">
        <v>11094</v>
      </c>
      <c r="W197">
        <v>10131</v>
      </c>
    </row>
    <row r="198" spans="1:23">
      <c r="A198" t="s">
        <v>4</v>
      </c>
      <c r="B198">
        <v>976894677</v>
      </c>
      <c r="C198" t="s">
        <v>39</v>
      </c>
      <c r="D198">
        <v>318610</v>
      </c>
      <c r="E198" t="str">
        <f t="shared" si="3"/>
        <v>Regionalnett</v>
      </c>
      <c r="F198" t="s">
        <v>12</v>
      </c>
      <c r="G198">
        <v>800</v>
      </c>
      <c r="N198">
        <v>800</v>
      </c>
      <c r="O198">
        <v>320</v>
      </c>
      <c r="S198">
        <v>40</v>
      </c>
      <c r="U198">
        <v>360</v>
      </c>
      <c r="V198">
        <v>480</v>
      </c>
      <c r="W198">
        <v>440</v>
      </c>
    </row>
    <row r="199" spans="1:23">
      <c r="A199" t="s">
        <v>4</v>
      </c>
      <c r="B199">
        <v>976894677</v>
      </c>
      <c r="C199" t="s">
        <v>39</v>
      </c>
      <c r="D199">
        <v>318630</v>
      </c>
      <c r="E199" t="str">
        <f t="shared" si="3"/>
        <v>Regionalnett</v>
      </c>
      <c r="F199" t="s">
        <v>13</v>
      </c>
      <c r="G199">
        <v>38284</v>
      </c>
      <c r="N199">
        <v>38284</v>
      </c>
      <c r="O199">
        <v>12429</v>
      </c>
      <c r="S199">
        <v>1714</v>
      </c>
      <c r="U199">
        <v>14143</v>
      </c>
      <c r="V199">
        <v>25855</v>
      </c>
      <c r="W199">
        <v>24141</v>
      </c>
    </row>
    <row r="200" spans="1:23">
      <c r="A200" t="s">
        <v>4</v>
      </c>
      <c r="B200">
        <v>976894677</v>
      </c>
      <c r="C200" t="s">
        <v>39</v>
      </c>
      <c r="D200">
        <v>318770</v>
      </c>
      <c r="E200" t="str">
        <f t="shared" si="3"/>
        <v>Sum Nettvirksomhet</v>
      </c>
      <c r="F200" t="s">
        <v>23</v>
      </c>
      <c r="G200">
        <v>311374</v>
      </c>
      <c r="N200">
        <v>311374</v>
      </c>
      <c r="O200">
        <v>190748</v>
      </c>
      <c r="S200">
        <v>13707</v>
      </c>
      <c r="U200">
        <v>204455</v>
      </c>
      <c r="V200">
        <v>120626</v>
      </c>
      <c r="W200">
        <v>106919</v>
      </c>
    </row>
    <row r="201" spans="1:23">
      <c r="A201" t="s">
        <v>4</v>
      </c>
      <c r="B201">
        <v>981963849</v>
      </c>
      <c r="C201" t="s">
        <v>40</v>
      </c>
      <c r="D201">
        <v>318500</v>
      </c>
      <c r="E201" t="str">
        <f t="shared" si="3"/>
        <v>Sentralnett</v>
      </c>
      <c r="F201" t="s">
        <v>8</v>
      </c>
      <c r="G201">
        <v>39466</v>
      </c>
      <c r="N201">
        <v>39466</v>
      </c>
      <c r="O201">
        <v>38501</v>
      </c>
      <c r="S201">
        <v>60</v>
      </c>
      <c r="U201">
        <v>38561</v>
      </c>
      <c r="V201">
        <v>965</v>
      </c>
      <c r="W201">
        <v>905</v>
      </c>
    </row>
    <row r="202" spans="1:23">
      <c r="A202" t="s">
        <v>4</v>
      </c>
      <c r="B202">
        <v>981963849</v>
      </c>
      <c r="C202" t="s">
        <v>40</v>
      </c>
      <c r="D202">
        <v>318530</v>
      </c>
      <c r="E202" t="str">
        <f t="shared" si="3"/>
        <v>Sentralnett</v>
      </c>
      <c r="F202" t="s">
        <v>6</v>
      </c>
      <c r="G202">
        <v>13575</v>
      </c>
      <c r="N202">
        <v>13575</v>
      </c>
      <c r="O202">
        <v>12528</v>
      </c>
      <c r="S202">
        <v>68</v>
      </c>
      <c r="U202">
        <v>12596</v>
      </c>
      <c r="V202">
        <v>1047</v>
      </c>
      <c r="W202">
        <v>979</v>
      </c>
    </row>
    <row r="203" spans="1:23">
      <c r="A203" t="s">
        <v>4</v>
      </c>
      <c r="B203">
        <v>981963849</v>
      </c>
      <c r="C203" t="s">
        <v>40</v>
      </c>
      <c r="D203">
        <v>318540</v>
      </c>
      <c r="E203" t="str">
        <f t="shared" si="3"/>
        <v>Sentralnett</v>
      </c>
      <c r="F203" t="s">
        <v>11</v>
      </c>
      <c r="G203">
        <v>6350</v>
      </c>
      <c r="N203">
        <v>6350</v>
      </c>
      <c r="O203">
        <v>5559</v>
      </c>
      <c r="S203">
        <v>88</v>
      </c>
      <c r="U203">
        <v>5647</v>
      </c>
      <c r="V203">
        <v>791</v>
      </c>
      <c r="W203">
        <v>703</v>
      </c>
    </row>
    <row r="204" spans="1:23">
      <c r="A204" t="s">
        <v>4</v>
      </c>
      <c r="B204">
        <v>981963849</v>
      </c>
      <c r="C204" t="s">
        <v>40</v>
      </c>
      <c r="D204">
        <v>318550</v>
      </c>
      <c r="E204" t="str">
        <f t="shared" si="3"/>
        <v>Sentralnett</v>
      </c>
      <c r="F204" t="s">
        <v>7</v>
      </c>
      <c r="G204">
        <v>59391</v>
      </c>
      <c r="N204">
        <v>59391</v>
      </c>
      <c r="O204">
        <v>56588</v>
      </c>
      <c r="S204">
        <v>216</v>
      </c>
      <c r="U204">
        <v>56804</v>
      </c>
      <c r="V204">
        <v>2803</v>
      </c>
      <c r="W204">
        <v>2587</v>
      </c>
    </row>
    <row r="205" spans="1:23">
      <c r="A205" t="s">
        <v>4</v>
      </c>
      <c r="B205">
        <v>981963849</v>
      </c>
      <c r="C205" t="s">
        <v>40</v>
      </c>
      <c r="D205">
        <v>318560</v>
      </c>
      <c r="E205" t="str">
        <f t="shared" si="3"/>
        <v>Regionalnett</v>
      </c>
      <c r="F205" t="s">
        <v>8</v>
      </c>
      <c r="G205">
        <v>460384</v>
      </c>
      <c r="H205">
        <v>0</v>
      </c>
      <c r="J205">
        <v>1595</v>
      </c>
      <c r="K205">
        <v>1000</v>
      </c>
      <c r="L205">
        <v>143</v>
      </c>
      <c r="N205">
        <v>462836</v>
      </c>
      <c r="O205">
        <v>276668</v>
      </c>
      <c r="P205">
        <v>0</v>
      </c>
      <c r="R205">
        <v>143</v>
      </c>
      <c r="S205">
        <v>5138</v>
      </c>
      <c r="T205">
        <v>0</v>
      </c>
      <c r="U205">
        <v>281663</v>
      </c>
      <c r="V205">
        <v>183716</v>
      </c>
      <c r="W205">
        <v>181173</v>
      </c>
    </row>
    <row r="206" spans="1:23">
      <c r="A206" t="s">
        <v>4</v>
      </c>
      <c r="B206">
        <v>981963849</v>
      </c>
      <c r="C206" t="s">
        <v>40</v>
      </c>
      <c r="D206">
        <v>318570</v>
      </c>
      <c r="E206" t="str">
        <f t="shared" si="3"/>
        <v>Regionalnett</v>
      </c>
      <c r="F206" t="s">
        <v>9</v>
      </c>
      <c r="G206">
        <v>77398</v>
      </c>
      <c r="J206">
        <v>4090</v>
      </c>
      <c r="K206">
        <v>3938</v>
      </c>
      <c r="N206">
        <v>85426</v>
      </c>
      <c r="O206">
        <v>49855</v>
      </c>
      <c r="S206">
        <v>1386</v>
      </c>
      <c r="U206">
        <v>51241</v>
      </c>
      <c r="V206">
        <v>27543</v>
      </c>
      <c r="W206">
        <v>34185</v>
      </c>
    </row>
    <row r="207" spans="1:23">
      <c r="A207" t="s">
        <v>4</v>
      </c>
      <c r="B207">
        <v>981963849</v>
      </c>
      <c r="C207" t="s">
        <v>40</v>
      </c>
      <c r="D207">
        <v>318590</v>
      </c>
      <c r="E207" t="str">
        <f t="shared" si="3"/>
        <v>Regionalnett</v>
      </c>
      <c r="F207" t="s">
        <v>10</v>
      </c>
      <c r="G207">
        <v>1095967</v>
      </c>
      <c r="J207">
        <v>35201</v>
      </c>
      <c r="K207">
        <v>9115</v>
      </c>
      <c r="L207">
        <v>1504</v>
      </c>
      <c r="N207">
        <v>1138779</v>
      </c>
      <c r="O207">
        <v>698556</v>
      </c>
      <c r="R207">
        <v>1504</v>
      </c>
      <c r="S207">
        <v>18596</v>
      </c>
      <c r="U207">
        <v>715648</v>
      </c>
      <c r="V207">
        <v>397411</v>
      </c>
      <c r="W207">
        <v>423131</v>
      </c>
    </row>
    <row r="208" spans="1:23">
      <c r="A208" t="s">
        <v>4</v>
      </c>
      <c r="B208">
        <v>981963849</v>
      </c>
      <c r="C208" t="s">
        <v>40</v>
      </c>
      <c r="D208">
        <v>318600</v>
      </c>
      <c r="E208" t="str">
        <f t="shared" si="3"/>
        <v>Regionalnett</v>
      </c>
      <c r="F208" t="s">
        <v>11</v>
      </c>
      <c r="G208">
        <v>192532</v>
      </c>
      <c r="J208">
        <v>4564</v>
      </c>
      <c r="K208">
        <v>17535</v>
      </c>
      <c r="N208">
        <v>214631</v>
      </c>
      <c r="O208">
        <v>88321</v>
      </c>
      <c r="S208">
        <v>9501</v>
      </c>
      <c r="U208">
        <v>97822</v>
      </c>
      <c r="V208">
        <v>104211</v>
      </c>
      <c r="W208">
        <v>116809</v>
      </c>
    </row>
    <row r="209" spans="1:23">
      <c r="A209" t="s">
        <v>4</v>
      </c>
      <c r="B209">
        <v>981963849</v>
      </c>
      <c r="C209" t="s">
        <v>40</v>
      </c>
      <c r="D209">
        <v>318630</v>
      </c>
      <c r="E209" t="str">
        <f t="shared" si="3"/>
        <v>Regionalnett</v>
      </c>
      <c r="F209" t="s">
        <v>13</v>
      </c>
      <c r="G209">
        <v>1826281</v>
      </c>
      <c r="H209">
        <v>0</v>
      </c>
      <c r="J209">
        <v>45450</v>
      </c>
      <c r="K209">
        <v>31588</v>
      </c>
      <c r="L209">
        <v>1647</v>
      </c>
      <c r="N209">
        <v>1901672</v>
      </c>
      <c r="O209">
        <v>1113400</v>
      </c>
      <c r="P209">
        <v>0</v>
      </c>
      <c r="R209">
        <v>1647</v>
      </c>
      <c r="S209">
        <v>34621</v>
      </c>
      <c r="T209">
        <v>0</v>
      </c>
      <c r="U209">
        <v>1146374</v>
      </c>
      <c r="V209">
        <v>712881</v>
      </c>
      <c r="W209">
        <v>755298</v>
      </c>
    </row>
    <row r="210" spans="1:23">
      <c r="A210" t="s">
        <v>4</v>
      </c>
      <c r="B210">
        <v>981963849</v>
      </c>
      <c r="C210" t="s">
        <v>40</v>
      </c>
      <c r="D210">
        <v>318650</v>
      </c>
      <c r="E210" t="str">
        <f t="shared" si="3"/>
        <v>Distribusjonsnett</v>
      </c>
      <c r="F210" t="s">
        <v>15</v>
      </c>
      <c r="G210">
        <v>1424681</v>
      </c>
      <c r="J210">
        <v>4660</v>
      </c>
      <c r="K210">
        <v>43620</v>
      </c>
      <c r="L210">
        <v>474</v>
      </c>
      <c r="N210">
        <v>1472487</v>
      </c>
      <c r="O210">
        <v>777994</v>
      </c>
      <c r="R210">
        <v>474</v>
      </c>
      <c r="S210">
        <v>20877</v>
      </c>
      <c r="T210">
        <v>0</v>
      </c>
      <c r="U210">
        <v>798397</v>
      </c>
      <c r="V210">
        <v>646687</v>
      </c>
      <c r="W210">
        <v>674090</v>
      </c>
    </row>
    <row r="211" spans="1:23">
      <c r="A211" t="s">
        <v>4</v>
      </c>
      <c r="B211">
        <v>981963849</v>
      </c>
      <c r="C211" t="s">
        <v>40</v>
      </c>
      <c r="D211">
        <v>318660</v>
      </c>
      <c r="E211" t="str">
        <f t="shared" si="3"/>
        <v>Distribusjonsnett</v>
      </c>
      <c r="F211" t="s">
        <v>16</v>
      </c>
      <c r="G211">
        <v>1020898</v>
      </c>
      <c r="J211">
        <v>13454</v>
      </c>
      <c r="K211">
        <v>38783</v>
      </c>
      <c r="L211">
        <v>596</v>
      </c>
      <c r="N211">
        <v>1072539</v>
      </c>
      <c r="O211">
        <v>373900</v>
      </c>
      <c r="R211">
        <v>597</v>
      </c>
      <c r="S211">
        <v>22792</v>
      </c>
      <c r="U211">
        <v>396095</v>
      </c>
      <c r="V211">
        <v>646998</v>
      </c>
      <c r="W211">
        <v>676444</v>
      </c>
    </row>
    <row r="212" spans="1:23">
      <c r="A212" t="s">
        <v>4</v>
      </c>
      <c r="B212">
        <v>981963849</v>
      </c>
      <c r="C212" t="s">
        <v>40</v>
      </c>
      <c r="D212">
        <v>318670</v>
      </c>
      <c r="E212" t="str">
        <f t="shared" si="3"/>
        <v>Distribusjonsnett</v>
      </c>
      <c r="F212" t="s">
        <v>17</v>
      </c>
      <c r="G212">
        <v>3316</v>
      </c>
      <c r="N212">
        <v>3316</v>
      </c>
      <c r="O212">
        <v>1495</v>
      </c>
      <c r="S212">
        <v>85</v>
      </c>
      <c r="U212">
        <v>1580</v>
      </c>
      <c r="V212">
        <v>1821</v>
      </c>
      <c r="W212">
        <v>1736</v>
      </c>
    </row>
    <row r="213" spans="1:23">
      <c r="A213" t="s">
        <v>4</v>
      </c>
      <c r="B213">
        <v>981963849</v>
      </c>
      <c r="C213" t="s">
        <v>40</v>
      </c>
      <c r="D213">
        <v>318680</v>
      </c>
      <c r="E213" t="str">
        <f t="shared" si="3"/>
        <v>Distribusjonsnett</v>
      </c>
      <c r="F213" t="s">
        <v>18</v>
      </c>
      <c r="G213">
        <v>1484324</v>
      </c>
      <c r="J213">
        <v>4273</v>
      </c>
      <c r="K213">
        <v>24776</v>
      </c>
      <c r="N213">
        <v>1513373</v>
      </c>
      <c r="O213">
        <v>836876</v>
      </c>
      <c r="S213">
        <v>22290</v>
      </c>
      <c r="U213">
        <v>859166</v>
      </c>
      <c r="V213">
        <v>647448</v>
      </c>
      <c r="W213">
        <v>654207</v>
      </c>
    </row>
    <row r="214" spans="1:23">
      <c r="A214" t="s">
        <v>4</v>
      </c>
      <c r="B214">
        <v>981963849</v>
      </c>
      <c r="C214" t="s">
        <v>40</v>
      </c>
      <c r="D214">
        <v>318690</v>
      </c>
      <c r="E214" t="str">
        <f t="shared" si="3"/>
        <v>Distribusjonsnett</v>
      </c>
      <c r="F214" t="s">
        <v>19</v>
      </c>
      <c r="G214">
        <v>834657</v>
      </c>
      <c r="J214">
        <v>457</v>
      </c>
      <c r="K214">
        <v>24943</v>
      </c>
      <c r="L214">
        <v>2166</v>
      </c>
      <c r="N214">
        <v>857891</v>
      </c>
      <c r="O214">
        <v>488018</v>
      </c>
      <c r="R214">
        <v>2166</v>
      </c>
      <c r="S214">
        <v>12014</v>
      </c>
      <c r="U214">
        <v>497866</v>
      </c>
      <c r="V214">
        <v>346639</v>
      </c>
      <c r="W214">
        <v>360025</v>
      </c>
    </row>
    <row r="215" spans="1:23">
      <c r="A215" t="s">
        <v>4</v>
      </c>
      <c r="B215">
        <v>981963849</v>
      </c>
      <c r="C215" t="s">
        <v>40</v>
      </c>
      <c r="D215">
        <v>318700</v>
      </c>
      <c r="E215" t="str">
        <f t="shared" si="3"/>
        <v>Distribusjonsnett</v>
      </c>
      <c r="F215" t="s">
        <v>20</v>
      </c>
      <c r="G215">
        <v>1064500</v>
      </c>
      <c r="J215">
        <v>13467</v>
      </c>
      <c r="K215">
        <v>54654</v>
      </c>
      <c r="L215">
        <v>1411</v>
      </c>
      <c r="N215">
        <v>1131210</v>
      </c>
      <c r="O215">
        <v>450306</v>
      </c>
      <c r="R215">
        <v>1411</v>
      </c>
      <c r="S215">
        <v>21260</v>
      </c>
      <c r="U215">
        <v>470155</v>
      </c>
      <c r="V215">
        <v>614194</v>
      </c>
      <c r="W215">
        <v>661055</v>
      </c>
    </row>
    <row r="216" spans="1:23">
      <c r="A216" t="s">
        <v>4</v>
      </c>
      <c r="B216">
        <v>981963849</v>
      </c>
      <c r="C216" t="s">
        <v>40</v>
      </c>
      <c r="D216">
        <v>318720</v>
      </c>
      <c r="E216" t="str">
        <f t="shared" si="3"/>
        <v>Distribusjonsnett</v>
      </c>
      <c r="F216" t="s">
        <v>11</v>
      </c>
      <c r="G216">
        <v>70083</v>
      </c>
      <c r="J216">
        <v>0</v>
      </c>
      <c r="K216">
        <v>0</v>
      </c>
      <c r="L216">
        <v>119</v>
      </c>
      <c r="N216">
        <v>69964</v>
      </c>
      <c r="O216">
        <v>63048</v>
      </c>
      <c r="R216">
        <v>119</v>
      </c>
      <c r="S216">
        <v>334</v>
      </c>
      <c r="U216">
        <v>63263</v>
      </c>
      <c r="V216">
        <v>7035</v>
      </c>
      <c r="W216">
        <v>6701</v>
      </c>
    </row>
    <row r="217" spans="1:23">
      <c r="A217" t="s">
        <v>4</v>
      </c>
      <c r="B217">
        <v>981963849</v>
      </c>
      <c r="C217" t="s">
        <v>40</v>
      </c>
      <c r="D217">
        <v>318730</v>
      </c>
      <c r="E217" t="str">
        <f t="shared" si="3"/>
        <v>Distribusjonsnett</v>
      </c>
      <c r="F217" t="s">
        <v>12</v>
      </c>
      <c r="G217">
        <v>277021</v>
      </c>
      <c r="J217">
        <v>334884</v>
      </c>
      <c r="L217">
        <v>110657</v>
      </c>
      <c r="N217">
        <v>501248</v>
      </c>
      <c r="O217">
        <v>145177</v>
      </c>
      <c r="R217">
        <v>111425</v>
      </c>
      <c r="S217">
        <v>22147</v>
      </c>
      <c r="U217">
        <v>55899</v>
      </c>
      <c r="V217">
        <v>131844</v>
      </c>
      <c r="W217">
        <v>445349</v>
      </c>
    </row>
    <row r="218" spans="1:23">
      <c r="A218" t="s">
        <v>4</v>
      </c>
      <c r="B218">
        <v>981963849</v>
      </c>
      <c r="C218" t="s">
        <v>40</v>
      </c>
      <c r="D218">
        <v>318750</v>
      </c>
      <c r="E218" t="str">
        <f t="shared" si="3"/>
        <v>Distribusjonsnett</v>
      </c>
      <c r="F218" t="s">
        <v>22</v>
      </c>
      <c r="G218">
        <v>6179480</v>
      </c>
      <c r="J218">
        <v>371195</v>
      </c>
      <c r="K218">
        <v>186776</v>
      </c>
      <c r="L218">
        <v>115423</v>
      </c>
      <c r="N218">
        <v>6622028</v>
      </c>
      <c r="O218">
        <v>3136814</v>
      </c>
      <c r="R218">
        <v>116192</v>
      </c>
      <c r="S218">
        <v>121799</v>
      </c>
      <c r="T218">
        <v>0</v>
      </c>
      <c r="U218">
        <v>3142421</v>
      </c>
      <c r="V218">
        <v>3042666</v>
      </c>
      <c r="W218">
        <v>3479607</v>
      </c>
    </row>
    <row r="219" spans="1:23">
      <c r="A219" t="s">
        <v>4</v>
      </c>
      <c r="B219">
        <v>981963849</v>
      </c>
      <c r="C219" t="s">
        <v>40</v>
      </c>
      <c r="D219">
        <v>318770</v>
      </c>
      <c r="E219" t="str">
        <f t="shared" si="3"/>
        <v>Sum Nettvirksomhet</v>
      </c>
      <c r="F219" t="s">
        <v>23</v>
      </c>
      <c r="G219">
        <v>8065152</v>
      </c>
      <c r="H219">
        <v>0</v>
      </c>
      <c r="J219">
        <v>416645</v>
      </c>
      <c r="K219">
        <v>218364</v>
      </c>
      <c r="L219">
        <v>117070</v>
      </c>
      <c r="N219">
        <v>8583091</v>
      </c>
      <c r="O219">
        <v>4306802</v>
      </c>
      <c r="P219">
        <v>0</v>
      </c>
      <c r="R219">
        <v>117839</v>
      </c>
      <c r="S219">
        <v>156636</v>
      </c>
      <c r="T219">
        <v>0</v>
      </c>
      <c r="U219">
        <v>4345599</v>
      </c>
      <c r="V219">
        <v>3758350</v>
      </c>
      <c r="W219">
        <v>4237492</v>
      </c>
    </row>
    <row r="220" spans="1:23">
      <c r="A220" t="s">
        <v>4</v>
      </c>
      <c r="B220">
        <v>971028513</v>
      </c>
      <c r="C220" t="s">
        <v>41</v>
      </c>
      <c r="D220">
        <v>318590</v>
      </c>
      <c r="E220" t="str">
        <f t="shared" si="3"/>
        <v>Regionalnett</v>
      </c>
      <c r="F220" t="s">
        <v>10</v>
      </c>
      <c r="G220">
        <v>610</v>
      </c>
      <c r="J220">
        <v>4</v>
      </c>
      <c r="N220">
        <v>614</v>
      </c>
      <c r="O220">
        <v>388</v>
      </c>
      <c r="S220">
        <v>7</v>
      </c>
      <c r="U220">
        <v>395</v>
      </c>
      <c r="V220">
        <v>222</v>
      </c>
      <c r="W220">
        <v>219</v>
      </c>
    </row>
    <row r="221" spans="1:23">
      <c r="A221" t="s">
        <v>4</v>
      </c>
      <c r="B221">
        <v>971028513</v>
      </c>
      <c r="C221" t="s">
        <v>41</v>
      </c>
      <c r="D221">
        <v>318630</v>
      </c>
      <c r="E221" t="str">
        <f t="shared" si="3"/>
        <v>Regionalnett</v>
      </c>
      <c r="F221" t="s">
        <v>13</v>
      </c>
      <c r="G221">
        <v>610</v>
      </c>
      <c r="J221">
        <v>4</v>
      </c>
      <c r="N221">
        <v>614</v>
      </c>
      <c r="O221">
        <v>388</v>
      </c>
      <c r="S221">
        <v>7</v>
      </c>
      <c r="U221">
        <v>395</v>
      </c>
      <c r="V221">
        <v>222</v>
      </c>
      <c r="W221">
        <v>219</v>
      </c>
    </row>
    <row r="222" spans="1:23">
      <c r="A222" t="s">
        <v>4</v>
      </c>
      <c r="B222">
        <v>971028513</v>
      </c>
      <c r="C222" t="s">
        <v>41</v>
      </c>
      <c r="D222">
        <v>318650</v>
      </c>
      <c r="E222" t="str">
        <f t="shared" si="3"/>
        <v>Distribusjonsnett</v>
      </c>
      <c r="F222" t="s">
        <v>15</v>
      </c>
      <c r="G222">
        <v>9307</v>
      </c>
      <c r="K222">
        <v>5</v>
      </c>
      <c r="N222">
        <v>9312</v>
      </c>
      <c r="O222">
        <v>7450</v>
      </c>
      <c r="S222">
        <v>215</v>
      </c>
      <c r="U222">
        <v>7665</v>
      </c>
      <c r="V222">
        <v>1857</v>
      </c>
      <c r="W222">
        <v>1647</v>
      </c>
    </row>
    <row r="223" spans="1:23">
      <c r="A223" t="s">
        <v>4</v>
      </c>
      <c r="B223">
        <v>971028513</v>
      </c>
      <c r="C223" t="s">
        <v>41</v>
      </c>
      <c r="D223">
        <v>318660</v>
      </c>
      <c r="E223" t="str">
        <f t="shared" si="3"/>
        <v>Distribusjonsnett</v>
      </c>
      <c r="F223" t="s">
        <v>16</v>
      </c>
      <c r="G223">
        <v>15349</v>
      </c>
      <c r="J223">
        <v>159</v>
      </c>
      <c r="K223">
        <v>924</v>
      </c>
      <c r="N223">
        <v>16432</v>
      </c>
      <c r="O223">
        <v>9671</v>
      </c>
      <c r="S223">
        <v>369</v>
      </c>
      <c r="U223">
        <v>10040</v>
      </c>
      <c r="V223">
        <v>5678</v>
      </c>
      <c r="W223">
        <v>6392</v>
      </c>
    </row>
    <row r="224" spans="1:23">
      <c r="A224" t="s">
        <v>4</v>
      </c>
      <c r="B224">
        <v>971028513</v>
      </c>
      <c r="C224" t="s">
        <v>41</v>
      </c>
      <c r="D224">
        <v>318670</v>
      </c>
      <c r="E224" t="str">
        <f t="shared" si="3"/>
        <v>Distribusjonsnett</v>
      </c>
      <c r="F224" t="s">
        <v>17</v>
      </c>
      <c r="G224">
        <v>3</v>
      </c>
      <c r="N224">
        <v>3</v>
      </c>
      <c r="O224">
        <v>0</v>
      </c>
      <c r="S224">
        <v>0</v>
      </c>
      <c r="U224">
        <v>0</v>
      </c>
      <c r="V224">
        <v>3</v>
      </c>
      <c r="W224">
        <v>3</v>
      </c>
    </row>
    <row r="225" spans="1:23">
      <c r="A225" t="s">
        <v>4</v>
      </c>
      <c r="B225">
        <v>971028513</v>
      </c>
      <c r="C225" t="s">
        <v>41</v>
      </c>
      <c r="D225">
        <v>318680</v>
      </c>
      <c r="E225" t="str">
        <f t="shared" si="3"/>
        <v>Distribusjonsnett</v>
      </c>
      <c r="F225" t="s">
        <v>18</v>
      </c>
      <c r="G225">
        <v>12656</v>
      </c>
      <c r="J225">
        <v>822</v>
      </c>
      <c r="K225">
        <v>256</v>
      </c>
      <c r="N225">
        <v>13734</v>
      </c>
      <c r="O225">
        <v>6097</v>
      </c>
      <c r="S225">
        <v>396</v>
      </c>
      <c r="U225">
        <v>6493</v>
      </c>
      <c r="V225">
        <v>6559</v>
      </c>
      <c r="W225">
        <v>7241</v>
      </c>
    </row>
    <row r="226" spans="1:23">
      <c r="A226" t="s">
        <v>4</v>
      </c>
      <c r="B226">
        <v>971028513</v>
      </c>
      <c r="C226" t="s">
        <v>41</v>
      </c>
      <c r="D226">
        <v>318690</v>
      </c>
      <c r="E226" t="str">
        <f t="shared" si="3"/>
        <v>Distribusjonsnett</v>
      </c>
      <c r="F226" t="s">
        <v>19</v>
      </c>
      <c r="G226">
        <v>6385</v>
      </c>
      <c r="J226">
        <v>28</v>
      </c>
      <c r="K226">
        <v>566</v>
      </c>
      <c r="N226">
        <v>6979</v>
      </c>
      <c r="O226">
        <v>3238</v>
      </c>
      <c r="S226">
        <v>875</v>
      </c>
      <c r="U226">
        <v>4113</v>
      </c>
      <c r="V226">
        <v>3147</v>
      </c>
      <c r="W226">
        <v>2866</v>
      </c>
    </row>
    <row r="227" spans="1:23">
      <c r="A227" t="s">
        <v>4</v>
      </c>
      <c r="B227">
        <v>971028513</v>
      </c>
      <c r="C227" t="s">
        <v>41</v>
      </c>
      <c r="D227">
        <v>318700</v>
      </c>
      <c r="E227" t="str">
        <f t="shared" si="3"/>
        <v>Distribusjonsnett</v>
      </c>
      <c r="F227" t="s">
        <v>20</v>
      </c>
      <c r="G227">
        <v>9115</v>
      </c>
      <c r="K227">
        <v>1468</v>
      </c>
      <c r="N227">
        <v>10583</v>
      </c>
      <c r="O227">
        <v>2561</v>
      </c>
      <c r="S227">
        <v>721</v>
      </c>
      <c r="U227">
        <v>3282</v>
      </c>
      <c r="V227">
        <v>6554</v>
      </c>
      <c r="W227">
        <v>7301</v>
      </c>
    </row>
    <row r="228" spans="1:23">
      <c r="A228" t="s">
        <v>4</v>
      </c>
      <c r="B228">
        <v>971028513</v>
      </c>
      <c r="C228" t="s">
        <v>41</v>
      </c>
      <c r="D228">
        <v>318710</v>
      </c>
      <c r="E228" t="str">
        <f t="shared" si="3"/>
        <v>Distribusjonsnett</v>
      </c>
      <c r="F228" t="s">
        <v>21</v>
      </c>
      <c r="G228">
        <v>3</v>
      </c>
      <c r="N228">
        <v>3</v>
      </c>
      <c r="O228">
        <v>0</v>
      </c>
      <c r="S228">
        <v>0</v>
      </c>
      <c r="U228">
        <v>0</v>
      </c>
      <c r="V228">
        <v>3</v>
      </c>
      <c r="W228">
        <v>3</v>
      </c>
    </row>
    <row r="229" spans="1:23">
      <c r="A229" t="s">
        <v>4</v>
      </c>
      <c r="B229">
        <v>971028513</v>
      </c>
      <c r="C229" t="s">
        <v>41</v>
      </c>
      <c r="D229">
        <v>318720</v>
      </c>
      <c r="E229" t="str">
        <f t="shared" si="3"/>
        <v>Distribusjonsnett</v>
      </c>
      <c r="F229" t="s">
        <v>11</v>
      </c>
      <c r="G229">
        <v>0</v>
      </c>
      <c r="N229">
        <v>0</v>
      </c>
      <c r="V229">
        <v>0</v>
      </c>
      <c r="W229">
        <v>0</v>
      </c>
    </row>
    <row r="230" spans="1:23">
      <c r="A230" t="s">
        <v>4</v>
      </c>
      <c r="B230">
        <v>971028513</v>
      </c>
      <c r="C230" t="s">
        <v>41</v>
      </c>
      <c r="D230">
        <v>318730</v>
      </c>
      <c r="E230" t="str">
        <f t="shared" si="3"/>
        <v>Distribusjonsnett</v>
      </c>
      <c r="F230" t="s">
        <v>12</v>
      </c>
      <c r="G230">
        <v>4814</v>
      </c>
      <c r="J230">
        <v>5559</v>
      </c>
      <c r="K230">
        <v>76</v>
      </c>
      <c r="N230">
        <v>10449</v>
      </c>
      <c r="O230">
        <v>1656</v>
      </c>
      <c r="S230">
        <v>694</v>
      </c>
      <c r="U230">
        <v>2350</v>
      </c>
      <c r="V230">
        <v>3158</v>
      </c>
      <c r="W230">
        <v>8099</v>
      </c>
    </row>
    <row r="231" spans="1:23">
      <c r="A231" t="s">
        <v>4</v>
      </c>
      <c r="B231">
        <v>971028513</v>
      </c>
      <c r="C231" t="s">
        <v>41</v>
      </c>
      <c r="D231">
        <v>318740</v>
      </c>
      <c r="E231" t="str">
        <f t="shared" si="3"/>
        <v>Distribusjonsnett</v>
      </c>
      <c r="F231" t="s">
        <v>31</v>
      </c>
      <c r="G231">
        <v>0</v>
      </c>
      <c r="N231">
        <v>0</v>
      </c>
      <c r="O231">
        <v>0</v>
      </c>
      <c r="U231">
        <v>0</v>
      </c>
      <c r="V231">
        <v>0</v>
      </c>
      <c r="W231">
        <v>0</v>
      </c>
    </row>
    <row r="232" spans="1:23">
      <c r="A232" t="s">
        <v>4</v>
      </c>
      <c r="B232">
        <v>971028513</v>
      </c>
      <c r="C232" t="s">
        <v>41</v>
      </c>
      <c r="D232">
        <v>318750</v>
      </c>
      <c r="E232" t="str">
        <f t="shared" si="3"/>
        <v>Distribusjonsnett</v>
      </c>
      <c r="F232" t="s">
        <v>22</v>
      </c>
      <c r="G232">
        <v>57632</v>
      </c>
      <c r="J232">
        <v>6568</v>
      </c>
      <c r="K232">
        <v>3295</v>
      </c>
      <c r="N232">
        <v>67495</v>
      </c>
      <c r="O232">
        <v>30673</v>
      </c>
      <c r="S232">
        <v>3270</v>
      </c>
      <c r="U232">
        <v>33943</v>
      </c>
      <c r="V232">
        <v>26959</v>
      </c>
      <c r="W232">
        <v>33552</v>
      </c>
    </row>
    <row r="233" spans="1:23">
      <c r="A233" t="s">
        <v>4</v>
      </c>
      <c r="B233">
        <v>971028513</v>
      </c>
      <c r="C233" t="s">
        <v>41</v>
      </c>
      <c r="D233">
        <v>318770</v>
      </c>
      <c r="E233" t="str">
        <f t="shared" si="3"/>
        <v>Sum Nettvirksomhet</v>
      </c>
      <c r="F233" t="s">
        <v>23</v>
      </c>
      <c r="G233">
        <v>58242</v>
      </c>
      <c r="J233">
        <v>6572</v>
      </c>
      <c r="K233">
        <v>3295</v>
      </c>
      <c r="N233">
        <v>68109</v>
      </c>
      <c r="O233">
        <v>31061</v>
      </c>
      <c r="S233">
        <v>3277</v>
      </c>
      <c r="U233">
        <v>34338</v>
      </c>
      <c r="V233">
        <v>27181</v>
      </c>
      <c r="W233">
        <v>33771</v>
      </c>
    </row>
    <row r="234" spans="1:23">
      <c r="A234" t="s">
        <v>4</v>
      </c>
      <c r="B234">
        <v>944664440</v>
      </c>
      <c r="C234" t="s">
        <v>42</v>
      </c>
      <c r="D234">
        <v>318650</v>
      </c>
      <c r="E234" t="str">
        <f t="shared" si="3"/>
        <v>Distribusjonsnett</v>
      </c>
      <c r="F234" t="s">
        <v>15</v>
      </c>
      <c r="G234">
        <v>41319</v>
      </c>
      <c r="J234">
        <v>1012</v>
      </c>
      <c r="K234">
        <v>0</v>
      </c>
      <c r="L234">
        <v>930</v>
      </c>
      <c r="N234">
        <v>41401</v>
      </c>
      <c r="O234">
        <v>23150</v>
      </c>
      <c r="R234">
        <v>849</v>
      </c>
      <c r="S234">
        <v>647</v>
      </c>
      <c r="U234">
        <v>22948</v>
      </c>
      <c r="V234">
        <v>18169</v>
      </c>
      <c r="W234">
        <v>18453</v>
      </c>
    </row>
    <row r="235" spans="1:23">
      <c r="A235" t="s">
        <v>4</v>
      </c>
      <c r="B235">
        <v>944664440</v>
      </c>
      <c r="C235" t="s">
        <v>42</v>
      </c>
      <c r="D235">
        <v>318660</v>
      </c>
      <c r="E235" t="str">
        <f t="shared" si="3"/>
        <v>Distribusjonsnett</v>
      </c>
      <c r="F235" t="s">
        <v>16</v>
      </c>
      <c r="G235">
        <v>86199</v>
      </c>
      <c r="J235">
        <v>15594</v>
      </c>
      <c r="K235">
        <v>0</v>
      </c>
      <c r="L235">
        <v>227</v>
      </c>
      <c r="N235">
        <v>101566</v>
      </c>
      <c r="O235">
        <v>32285</v>
      </c>
      <c r="R235">
        <v>147</v>
      </c>
      <c r="S235">
        <v>1785</v>
      </c>
      <c r="U235">
        <v>33923</v>
      </c>
      <c r="V235">
        <v>53914</v>
      </c>
      <c r="W235">
        <v>67643</v>
      </c>
    </row>
    <row r="236" spans="1:23">
      <c r="A236" t="s">
        <v>4</v>
      </c>
      <c r="B236">
        <v>944664440</v>
      </c>
      <c r="C236" t="s">
        <v>42</v>
      </c>
      <c r="D236">
        <v>318670</v>
      </c>
      <c r="E236" t="str">
        <f t="shared" si="3"/>
        <v>Distribusjonsnett</v>
      </c>
      <c r="F236" t="s">
        <v>17</v>
      </c>
      <c r="G236">
        <v>7149</v>
      </c>
      <c r="J236">
        <v>350</v>
      </c>
      <c r="K236">
        <v>0</v>
      </c>
      <c r="N236">
        <v>7499</v>
      </c>
      <c r="O236">
        <v>2790</v>
      </c>
      <c r="S236">
        <v>150</v>
      </c>
      <c r="U236">
        <v>2940</v>
      </c>
      <c r="V236">
        <v>4359</v>
      </c>
      <c r="W236">
        <v>4559</v>
      </c>
    </row>
    <row r="237" spans="1:23">
      <c r="A237" t="s">
        <v>4</v>
      </c>
      <c r="B237">
        <v>944664440</v>
      </c>
      <c r="C237" t="s">
        <v>42</v>
      </c>
      <c r="D237">
        <v>318680</v>
      </c>
      <c r="E237" t="str">
        <f t="shared" si="3"/>
        <v>Distribusjonsnett</v>
      </c>
      <c r="F237" t="s">
        <v>18</v>
      </c>
      <c r="G237">
        <v>63047</v>
      </c>
      <c r="J237">
        <v>3477</v>
      </c>
      <c r="K237">
        <v>531</v>
      </c>
      <c r="L237">
        <v>69</v>
      </c>
      <c r="N237">
        <v>66986</v>
      </c>
      <c r="O237">
        <v>30570</v>
      </c>
      <c r="R237">
        <v>11</v>
      </c>
      <c r="S237">
        <v>1078</v>
      </c>
      <c r="U237">
        <v>31637</v>
      </c>
      <c r="V237">
        <v>32477</v>
      </c>
      <c r="W237">
        <v>35349</v>
      </c>
    </row>
    <row r="238" spans="1:23">
      <c r="A238" t="s">
        <v>4</v>
      </c>
      <c r="B238">
        <v>944664440</v>
      </c>
      <c r="C238" t="s">
        <v>42</v>
      </c>
      <c r="D238">
        <v>318690</v>
      </c>
      <c r="E238" t="str">
        <f t="shared" si="3"/>
        <v>Distribusjonsnett</v>
      </c>
      <c r="F238" t="s">
        <v>19</v>
      </c>
      <c r="G238">
        <v>35906</v>
      </c>
      <c r="J238">
        <v>661</v>
      </c>
      <c r="K238">
        <v>0</v>
      </c>
      <c r="N238">
        <v>36567</v>
      </c>
      <c r="O238">
        <v>13744</v>
      </c>
      <c r="S238">
        <v>746</v>
      </c>
      <c r="U238">
        <v>14490</v>
      </c>
      <c r="V238">
        <v>22162</v>
      </c>
      <c r="W238">
        <v>22077</v>
      </c>
    </row>
    <row r="239" spans="1:23">
      <c r="A239" t="s">
        <v>4</v>
      </c>
      <c r="B239">
        <v>944664440</v>
      </c>
      <c r="C239" t="s">
        <v>42</v>
      </c>
      <c r="D239">
        <v>318700</v>
      </c>
      <c r="E239" t="str">
        <f t="shared" si="3"/>
        <v>Distribusjonsnett</v>
      </c>
      <c r="F239" t="s">
        <v>20</v>
      </c>
      <c r="G239">
        <v>41506</v>
      </c>
      <c r="J239">
        <v>4948</v>
      </c>
      <c r="K239">
        <v>20</v>
      </c>
      <c r="N239">
        <v>46474</v>
      </c>
      <c r="O239">
        <v>11846</v>
      </c>
      <c r="S239">
        <v>914</v>
      </c>
      <c r="U239">
        <v>12760</v>
      </c>
      <c r="V239">
        <v>29660</v>
      </c>
      <c r="W239">
        <v>33714</v>
      </c>
    </row>
    <row r="240" spans="1:23">
      <c r="A240" t="s">
        <v>4</v>
      </c>
      <c r="B240">
        <v>944664440</v>
      </c>
      <c r="C240" t="s">
        <v>42</v>
      </c>
      <c r="D240">
        <v>318710</v>
      </c>
      <c r="E240" t="str">
        <f t="shared" si="3"/>
        <v>Distribusjonsnett</v>
      </c>
      <c r="F240" t="s">
        <v>21</v>
      </c>
      <c r="G240">
        <v>1989</v>
      </c>
      <c r="J240">
        <v>30</v>
      </c>
      <c r="K240">
        <v>0</v>
      </c>
      <c r="N240">
        <v>2019</v>
      </c>
      <c r="O240">
        <v>1073</v>
      </c>
      <c r="S240">
        <v>37</v>
      </c>
      <c r="U240">
        <v>1110</v>
      </c>
      <c r="V240">
        <v>916</v>
      </c>
      <c r="W240">
        <v>909</v>
      </c>
    </row>
    <row r="241" spans="1:23">
      <c r="A241" t="s">
        <v>4</v>
      </c>
      <c r="B241">
        <v>944664440</v>
      </c>
      <c r="C241" t="s">
        <v>42</v>
      </c>
      <c r="D241">
        <v>318730</v>
      </c>
      <c r="E241" t="str">
        <f t="shared" si="3"/>
        <v>Distribusjonsnett</v>
      </c>
      <c r="F241" t="s">
        <v>12</v>
      </c>
      <c r="G241">
        <v>5285</v>
      </c>
      <c r="J241">
        <v>10039</v>
      </c>
      <c r="K241">
        <v>0</v>
      </c>
      <c r="L241">
        <v>2719</v>
      </c>
      <c r="N241">
        <v>12605</v>
      </c>
      <c r="O241">
        <v>4057</v>
      </c>
      <c r="R241">
        <v>2719</v>
      </c>
      <c r="S241">
        <v>511</v>
      </c>
      <c r="U241">
        <v>1849</v>
      </c>
      <c r="V241">
        <v>1228</v>
      </c>
      <c r="W241">
        <v>10756</v>
      </c>
    </row>
    <row r="242" spans="1:23">
      <c r="A242" t="s">
        <v>4</v>
      </c>
      <c r="B242">
        <v>944664440</v>
      </c>
      <c r="C242" t="s">
        <v>42</v>
      </c>
      <c r="D242">
        <v>318750</v>
      </c>
      <c r="E242" t="str">
        <f t="shared" si="3"/>
        <v>Distribusjonsnett</v>
      </c>
      <c r="F242" t="s">
        <v>22</v>
      </c>
      <c r="G242">
        <v>282400</v>
      </c>
      <c r="J242">
        <v>36111</v>
      </c>
      <c r="K242">
        <v>551</v>
      </c>
      <c r="L242">
        <v>3945</v>
      </c>
      <c r="N242">
        <v>315117</v>
      </c>
      <c r="O242">
        <v>119515</v>
      </c>
      <c r="R242">
        <v>3726</v>
      </c>
      <c r="S242">
        <v>5868</v>
      </c>
      <c r="U242">
        <v>121657</v>
      </c>
      <c r="V242">
        <v>162885</v>
      </c>
      <c r="W242">
        <v>193460</v>
      </c>
    </row>
    <row r="243" spans="1:23">
      <c r="A243" t="s">
        <v>4</v>
      </c>
      <c r="B243">
        <v>944664440</v>
      </c>
      <c r="C243" t="s">
        <v>42</v>
      </c>
      <c r="D243">
        <v>318770</v>
      </c>
      <c r="E243" t="str">
        <f t="shared" si="3"/>
        <v>Sum Nettvirksomhet</v>
      </c>
      <c r="F243" t="s">
        <v>23</v>
      </c>
      <c r="G243">
        <v>282400</v>
      </c>
      <c r="J243">
        <v>36111</v>
      </c>
      <c r="K243">
        <v>551</v>
      </c>
      <c r="L243">
        <v>3945</v>
      </c>
      <c r="N243">
        <v>315117</v>
      </c>
      <c r="O243">
        <v>119515</v>
      </c>
      <c r="R243">
        <v>3726</v>
      </c>
      <c r="S243">
        <v>5868</v>
      </c>
      <c r="U243">
        <v>121657</v>
      </c>
      <c r="V243">
        <v>162885</v>
      </c>
      <c r="W243">
        <v>193460</v>
      </c>
    </row>
    <row r="244" spans="1:23">
      <c r="A244" t="s">
        <v>4</v>
      </c>
      <c r="B244">
        <v>971028548</v>
      </c>
      <c r="C244" t="s">
        <v>43</v>
      </c>
      <c r="D244">
        <v>318650</v>
      </c>
      <c r="E244" t="str">
        <f t="shared" si="3"/>
        <v>Distribusjonsnett</v>
      </c>
      <c r="F244" t="s">
        <v>15</v>
      </c>
      <c r="G244">
        <v>17518</v>
      </c>
      <c r="L244">
        <v>69</v>
      </c>
      <c r="N244">
        <v>17449</v>
      </c>
      <c r="O244">
        <v>11211</v>
      </c>
      <c r="R244">
        <v>69</v>
      </c>
      <c r="S244">
        <v>487</v>
      </c>
      <c r="U244">
        <v>11629</v>
      </c>
      <c r="V244">
        <v>6307</v>
      </c>
      <c r="W244">
        <v>5820</v>
      </c>
    </row>
    <row r="245" spans="1:23">
      <c r="A245" t="s">
        <v>4</v>
      </c>
      <c r="B245">
        <v>971028548</v>
      </c>
      <c r="C245" t="s">
        <v>43</v>
      </c>
      <c r="D245">
        <v>318660</v>
      </c>
      <c r="E245" t="str">
        <f t="shared" si="3"/>
        <v>Distribusjonsnett</v>
      </c>
      <c r="F245" t="s">
        <v>16</v>
      </c>
      <c r="G245">
        <v>13194</v>
      </c>
      <c r="J245">
        <v>2704</v>
      </c>
      <c r="N245">
        <v>15898</v>
      </c>
      <c r="O245">
        <v>3103</v>
      </c>
      <c r="S245">
        <v>457</v>
      </c>
      <c r="U245">
        <v>3560</v>
      </c>
      <c r="V245">
        <v>10091</v>
      </c>
      <c r="W245">
        <v>12338</v>
      </c>
    </row>
    <row r="246" spans="1:23">
      <c r="A246" t="s">
        <v>4</v>
      </c>
      <c r="B246">
        <v>971028548</v>
      </c>
      <c r="C246" t="s">
        <v>43</v>
      </c>
      <c r="D246">
        <v>318670</v>
      </c>
      <c r="E246" t="str">
        <f t="shared" si="3"/>
        <v>Distribusjonsnett</v>
      </c>
      <c r="F246" t="s">
        <v>17</v>
      </c>
      <c r="G246">
        <v>859</v>
      </c>
      <c r="N246">
        <v>859</v>
      </c>
      <c r="O246">
        <v>193</v>
      </c>
      <c r="S246">
        <v>28</v>
      </c>
      <c r="U246">
        <v>221</v>
      </c>
      <c r="V246">
        <v>666</v>
      </c>
      <c r="W246">
        <v>638</v>
      </c>
    </row>
    <row r="247" spans="1:23">
      <c r="A247" t="s">
        <v>4</v>
      </c>
      <c r="B247">
        <v>971028548</v>
      </c>
      <c r="C247" t="s">
        <v>43</v>
      </c>
      <c r="D247">
        <v>318680</v>
      </c>
      <c r="E247" t="str">
        <f t="shared" si="3"/>
        <v>Distribusjonsnett</v>
      </c>
      <c r="F247" t="s">
        <v>18</v>
      </c>
      <c r="G247">
        <v>9387</v>
      </c>
      <c r="J247">
        <v>983</v>
      </c>
      <c r="N247">
        <v>10370</v>
      </c>
      <c r="O247">
        <v>3899</v>
      </c>
      <c r="S247">
        <v>365</v>
      </c>
      <c r="U247">
        <v>4264</v>
      </c>
      <c r="V247">
        <v>5488</v>
      </c>
      <c r="W247">
        <v>6106</v>
      </c>
    </row>
    <row r="248" spans="1:23">
      <c r="A248" t="s">
        <v>4</v>
      </c>
      <c r="B248">
        <v>971028548</v>
      </c>
      <c r="C248" t="s">
        <v>43</v>
      </c>
      <c r="D248">
        <v>318690</v>
      </c>
      <c r="E248" t="str">
        <f t="shared" si="3"/>
        <v>Distribusjonsnett</v>
      </c>
      <c r="F248" t="s">
        <v>19</v>
      </c>
      <c r="G248">
        <v>11833</v>
      </c>
      <c r="J248">
        <v>12</v>
      </c>
      <c r="L248">
        <v>69</v>
      </c>
      <c r="N248">
        <v>11776</v>
      </c>
      <c r="O248">
        <v>8957</v>
      </c>
      <c r="R248">
        <v>69</v>
      </c>
      <c r="S248">
        <v>313</v>
      </c>
      <c r="U248">
        <v>9201</v>
      </c>
      <c r="V248">
        <v>2876</v>
      </c>
      <c r="W248">
        <v>2575</v>
      </c>
    </row>
    <row r="249" spans="1:23">
      <c r="A249" t="s">
        <v>4</v>
      </c>
      <c r="B249">
        <v>971028548</v>
      </c>
      <c r="C249" t="s">
        <v>43</v>
      </c>
      <c r="D249">
        <v>318700</v>
      </c>
      <c r="E249" t="str">
        <f t="shared" si="3"/>
        <v>Distribusjonsnett</v>
      </c>
      <c r="F249" t="s">
        <v>20</v>
      </c>
      <c r="G249">
        <v>11233</v>
      </c>
      <c r="J249">
        <v>3953</v>
      </c>
      <c r="N249">
        <v>15186</v>
      </c>
      <c r="O249">
        <v>2066</v>
      </c>
      <c r="S249">
        <v>443</v>
      </c>
      <c r="U249">
        <v>2509</v>
      </c>
      <c r="V249">
        <v>9167</v>
      </c>
      <c r="W249">
        <v>12677</v>
      </c>
    </row>
    <row r="250" spans="1:23">
      <c r="A250" t="s">
        <v>4</v>
      </c>
      <c r="B250">
        <v>971028548</v>
      </c>
      <c r="C250" t="s">
        <v>43</v>
      </c>
      <c r="D250">
        <v>318710</v>
      </c>
      <c r="E250" t="str">
        <f t="shared" si="3"/>
        <v>Distribusjonsnett</v>
      </c>
      <c r="F250" t="s">
        <v>21</v>
      </c>
      <c r="G250">
        <v>369</v>
      </c>
      <c r="N250">
        <v>369</v>
      </c>
      <c r="O250">
        <v>123</v>
      </c>
      <c r="S250">
        <v>12</v>
      </c>
      <c r="U250">
        <v>135</v>
      </c>
      <c r="V250">
        <v>246</v>
      </c>
      <c r="W250">
        <v>234</v>
      </c>
    </row>
    <row r="251" spans="1:23">
      <c r="A251" t="s">
        <v>4</v>
      </c>
      <c r="B251">
        <v>971028548</v>
      </c>
      <c r="C251" t="s">
        <v>43</v>
      </c>
      <c r="D251">
        <v>318720</v>
      </c>
      <c r="E251" t="str">
        <f t="shared" si="3"/>
        <v>Distribusjonsnett</v>
      </c>
      <c r="F251" t="s">
        <v>11</v>
      </c>
      <c r="G251">
        <v>2766</v>
      </c>
      <c r="J251">
        <v>33</v>
      </c>
      <c r="N251">
        <v>2799</v>
      </c>
      <c r="O251">
        <v>115</v>
      </c>
      <c r="S251">
        <v>81</v>
      </c>
      <c r="U251">
        <v>196</v>
      </c>
      <c r="V251">
        <v>2651</v>
      </c>
      <c r="W251">
        <v>2603</v>
      </c>
    </row>
    <row r="252" spans="1:23">
      <c r="A252" t="s">
        <v>4</v>
      </c>
      <c r="B252">
        <v>971028548</v>
      </c>
      <c r="C252" t="s">
        <v>43</v>
      </c>
      <c r="D252">
        <v>318730</v>
      </c>
      <c r="E252" t="str">
        <f t="shared" ref="E252:E315" si="4">IF(D252&lt;318560,"Sentralnett",IF(D252&lt;318650,"Regionalnett",IF(D252&lt;318770,"Distribusjonsnett",IF(D252&gt;=318770,"Sum Nettvirksomhet",0))))</f>
        <v>Distribusjonsnett</v>
      </c>
      <c r="F252" t="s">
        <v>12</v>
      </c>
      <c r="G252">
        <v>768</v>
      </c>
      <c r="N252">
        <v>768</v>
      </c>
      <c r="O252">
        <v>768</v>
      </c>
      <c r="U252">
        <v>768</v>
      </c>
      <c r="V252">
        <v>0</v>
      </c>
      <c r="W252">
        <v>0</v>
      </c>
    </row>
    <row r="253" spans="1:23">
      <c r="A253" t="s">
        <v>4</v>
      </c>
      <c r="B253">
        <v>971028548</v>
      </c>
      <c r="C253" t="s">
        <v>43</v>
      </c>
      <c r="D253">
        <v>318740</v>
      </c>
      <c r="E253" t="str">
        <f t="shared" si="4"/>
        <v>Distribusjonsnett</v>
      </c>
      <c r="F253" t="s">
        <v>31</v>
      </c>
      <c r="G253">
        <v>2172</v>
      </c>
      <c r="J253">
        <v>171</v>
      </c>
      <c r="N253">
        <v>2343</v>
      </c>
      <c r="O253">
        <v>1278</v>
      </c>
      <c r="S253">
        <v>226</v>
      </c>
      <c r="U253">
        <v>1504</v>
      </c>
      <c r="V253">
        <v>894</v>
      </c>
      <c r="W253">
        <v>839</v>
      </c>
    </row>
    <row r="254" spans="1:23">
      <c r="A254" t="s">
        <v>4</v>
      </c>
      <c r="B254">
        <v>971028548</v>
      </c>
      <c r="C254" t="s">
        <v>43</v>
      </c>
      <c r="D254">
        <v>318750</v>
      </c>
      <c r="E254" t="str">
        <f t="shared" si="4"/>
        <v>Distribusjonsnett</v>
      </c>
      <c r="F254" t="s">
        <v>22</v>
      </c>
      <c r="G254">
        <v>70099</v>
      </c>
      <c r="J254">
        <v>7856</v>
      </c>
      <c r="L254">
        <v>138</v>
      </c>
      <c r="N254">
        <v>77817</v>
      </c>
      <c r="O254">
        <v>31713</v>
      </c>
      <c r="R254">
        <v>138</v>
      </c>
      <c r="S254">
        <v>2412</v>
      </c>
      <c r="U254">
        <v>33987</v>
      </c>
      <c r="V254">
        <v>38386</v>
      </c>
      <c r="W254">
        <v>43830</v>
      </c>
    </row>
    <row r="255" spans="1:23">
      <c r="A255" t="s">
        <v>4</v>
      </c>
      <c r="B255">
        <v>971028548</v>
      </c>
      <c r="C255" t="s">
        <v>43</v>
      </c>
      <c r="D255">
        <v>318770</v>
      </c>
      <c r="E255" t="str">
        <f t="shared" si="4"/>
        <v>Sum Nettvirksomhet</v>
      </c>
      <c r="F255" t="s">
        <v>23</v>
      </c>
      <c r="G255">
        <v>70099</v>
      </c>
      <c r="J255">
        <v>7856</v>
      </c>
      <c r="L255">
        <v>138</v>
      </c>
      <c r="N255">
        <v>77817</v>
      </c>
      <c r="O255">
        <v>31713</v>
      </c>
      <c r="R255">
        <v>138</v>
      </c>
      <c r="S255">
        <v>2412</v>
      </c>
      <c r="U255">
        <v>33987</v>
      </c>
      <c r="V255">
        <v>38386</v>
      </c>
      <c r="W255">
        <v>43830</v>
      </c>
    </row>
    <row r="256" spans="1:23">
      <c r="A256" t="s">
        <v>4</v>
      </c>
      <c r="B256">
        <v>911665670</v>
      </c>
      <c r="C256" t="s">
        <v>44</v>
      </c>
      <c r="D256">
        <v>318650</v>
      </c>
      <c r="E256" t="str">
        <f t="shared" si="4"/>
        <v>Distribusjonsnett</v>
      </c>
      <c r="F256" t="s">
        <v>15</v>
      </c>
      <c r="G256">
        <v>6998</v>
      </c>
      <c r="J256">
        <v>349</v>
      </c>
      <c r="N256">
        <v>7347</v>
      </c>
      <c r="O256">
        <v>4079</v>
      </c>
      <c r="S256">
        <v>192</v>
      </c>
      <c r="U256">
        <v>4271</v>
      </c>
      <c r="V256">
        <v>2919</v>
      </c>
      <c r="W256">
        <v>3076</v>
      </c>
    </row>
    <row r="257" spans="1:23">
      <c r="A257" t="s">
        <v>4</v>
      </c>
      <c r="B257">
        <v>911665670</v>
      </c>
      <c r="C257" t="s">
        <v>44</v>
      </c>
      <c r="D257">
        <v>318660</v>
      </c>
      <c r="E257" t="str">
        <f t="shared" si="4"/>
        <v>Distribusjonsnett</v>
      </c>
      <c r="F257" t="s">
        <v>16</v>
      </c>
      <c r="G257">
        <v>11750</v>
      </c>
      <c r="J257">
        <v>922</v>
      </c>
      <c r="N257">
        <v>12672</v>
      </c>
      <c r="O257">
        <v>5506</v>
      </c>
      <c r="S257">
        <v>382</v>
      </c>
      <c r="U257">
        <v>5888</v>
      </c>
      <c r="V257">
        <v>6244</v>
      </c>
      <c r="W257">
        <v>6784</v>
      </c>
    </row>
    <row r="258" spans="1:23">
      <c r="A258" t="s">
        <v>4</v>
      </c>
      <c r="B258">
        <v>911665670</v>
      </c>
      <c r="C258" t="s">
        <v>44</v>
      </c>
      <c r="D258">
        <v>318670</v>
      </c>
      <c r="E258" t="str">
        <f t="shared" si="4"/>
        <v>Distribusjonsnett</v>
      </c>
      <c r="F258" t="s">
        <v>17</v>
      </c>
      <c r="G258">
        <v>3538</v>
      </c>
      <c r="J258">
        <v>89</v>
      </c>
      <c r="N258">
        <v>3627</v>
      </c>
      <c r="O258">
        <v>835</v>
      </c>
      <c r="S258">
        <v>119</v>
      </c>
      <c r="U258">
        <v>954</v>
      </c>
      <c r="V258">
        <v>2703</v>
      </c>
      <c r="W258">
        <v>2673</v>
      </c>
    </row>
    <row r="259" spans="1:23">
      <c r="A259" t="s">
        <v>4</v>
      </c>
      <c r="B259">
        <v>911665670</v>
      </c>
      <c r="C259" t="s">
        <v>44</v>
      </c>
      <c r="D259">
        <v>318680</v>
      </c>
      <c r="E259" t="str">
        <f t="shared" si="4"/>
        <v>Distribusjonsnett</v>
      </c>
      <c r="F259" t="s">
        <v>18</v>
      </c>
      <c r="G259">
        <v>13399</v>
      </c>
      <c r="J259">
        <v>886</v>
      </c>
      <c r="L259">
        <v>282</v>
      </c>
      <c r="N259">
        <v>14003</v>
      </c>
      <c r="O259">
        <v>6999</v>
      </c>
      <c r="R259">
        <v>26</v>
      </c>
      <c r="S259">
        <v>472</v>
      </c>
      <c r="U259">
        <v>7445</v>
      </c>
      <c r="V259">
        <v>6400</v>
      </c>
      <c r="W259">
        <v>6558</v>
      </c>
    </row>
    <row r="260" spans="1:23">
      <c r="A260" t="s">
        <v>4</v>
      </c>
      <c r="B260">
        <v>911665670</v>
      </c>
      <c r="C260" t="s">
        <v>44</v>
      </c>
      <c r="D260">
        <v>318690</v>
      </c>
      <c r="E260" t="str">
        <f t="shared" si="4"/>
        <v>Distribusjonsnett</v>
      </c>
      <c r="F260" t="s">
        <v>19</v>
      </c>
      <c r="G260">
        <v>4788</v>
      </c>
      <c r="J260">
        <v>107</v>
      </c>
      <c r="N260">
        <v>4895</v>
      </c>
      <c r="O260">
        <v>4256</v>
      </c>
      <c r="S260">
        <v>21</v>
      </c>
      <c r="U260">
        <v>4277</v>
      </c>
      <c r="V260">
        <v>532</v>
      </c>
      <c r="W260">
        <v>618</v>
      </c>
    </row>
    <row r="261" spans="1:23">
      <c r="A261" t="s">
        <v>4</v>
      </c>
      <c r="B261">
        <v>911665670</v>
      </c>
      <c r="C261" t="s">
        <v>44</v>
      </c>
      <c r="D261">
        <v>318700</v>
      </c>
      <c r="E261" t="str">
        <f t="shared" si="4"/>
        <v>Distribusjonsnett</v>
      </c>
      <c r="F261" t="s">
        <v>20</v>
      </c>
      <c r="G261">
        <v>11008</v>
      </c>
      <c r="J261">
        <v>490</v>
      </c>
      <c r="N261">
        <v>11498</v>
      </c>
      <c r="O261">
        <v>5419</v>
      </c>
      <c r="S261">
        <v>354</v>
      </c>
      <c r="U261">
        <v>5773</v>
      </c>
      <c r="V261">
        <v>5589</v>
      </c>
      <c r="W261">
        <v>5725</v>
      </c>
    </row>
    <row r="262" spans="1:23">
      <c r="A262" t="s">
        <v>4</v>
      </c>
      <c r="B262">
        <v>911665670</v>
      </c>
      <c r="C262" t="s">
        <v>44</v>
      </c>
      <c r="D262">
        <v>318710</v>
      </c>
      <c r="E262" t="str">
        <f t="shared" si="4"/>
        <v>Distribusjonsnett</v>
      </c>
      <c r="F262" t="s">
        <v>21</v>
      </c>
      <c r="J262">
        <v>7</v>
      </c>
      <c r="N262">
        <v>7</v>
      </c>
      <c r="W262">
        <v>7</v>
      </c>
    </row>
    <row r="263" spans="1:23">
      <c r="A263" t="s">
        <v>4</v>
      </c>
      <c r="B263">
        <v>911665670</v>
      </c>
      <c r="C263" t="s">
        <v>44</v>
      </c>
      <c r="D263">
        <v>318720</v>
      </c>
      <c r="E263" t="str">
        <f t="shared" si="4"/>
        <v>Distribusjonsnett</v>
      </c>
      <c r="F263" t="s">
        <v>11</v>
      </c>
      <c r="G263">
        <v>815</v>
      </c>
      <c r="J263">
        <v>45</v>
      </c>
      <c r="N263">
        <v>860</v>
      </c>
      <c r="O263">
        <v>619</v>
      </c>
      <c r="S263">
        <v>31</v>
      </c>
      <c r="U263">
        <v>650</v>
      </c>
      <c r="V263">
        <v>196</v>
      </c>
      <c r="W263">
        <v>210</v>
      </c>
    </row>
    <row r="264" spans="1:23">
      <c r="A264" t="s">
        <v>4</v>
      </c>
      <c r="B264">
        <v>911665670</v>
      </c>
      <c r="C264" t="s">
        <v>44</v>
      </c>
      <c r="D264">
        <v>318730</v>
      </c>
      <c r="E264" t="str">
        <f t="shared" si="4"/>
        <v>Distribusjonsnett</v>
      </c>
      <c r="F264" t="s">
        <v>12</v>
      </c>
      <c r="G264">
        <v>4391</v>
      </c>
      <c r="J264">
        <v>7603</v>
      </c>
      <c r="N264">
        <v>11994</v>
      </c>
      <c r="O264">
        <v>1112</v>
      </c>
      <c r="S264">
        <v>439</v>
      </c>
      <c r="U264">
        <v>1551</v>
      </c>
      <c r="V264">
        <v>3279</v>
      </c>
      <c r="W264">
        <v>10443</v>
      </c>
    </row>
    <row r="265" spans="1:23">
      <c r="A265" t="s">
        <v>4</v>
      </c>
      <c r="B265">
        <v>911665670</v>
      </c>
      <c r="C265" t="s">
        <v>44</v>
      </c>
      <c r="D265">
        <v>318750</v>
      </c>
      <c r="E265" t="str">
        <f t="shared" si="4"/>
        <v>Distribusjonsnett</v>
      </c>
      <c r="F265" t="s">
        <v>22</v>
      </c>
      <c r="G265">
        <v>56687</v>
      </c>
      <c r="J265">
        <v>10498</v>
      </c>
      <c r="L265">
        <v>282</v>
      </c>
      <c r="N265">
        <v>66903</v>
      </c>
      <c r="O265">
        <v>28825</v>
      </c>
      <c r="R265">
        <v>26</v>
      </c>
      <c r="S265">
        <v>2010</v>
      </c>
      <c r="U265">
        <v>30809</v>
      </c>
      <c r="V265">
        <v>27862</v>
      </c>
      <c r="W265">
        <v>36094</v>
      </c>
    </row>
    <row r="266" spans="1:23">
      <c r="A266" t="s">
        <v>4</v>
      </c>
      <c r="B266">
        <v>911665670</v>
      </c>
      <c r="C266" t="s">
        <v>44</v>
      </c>
      <c r="D266">
        <v>318770</v>
      </c>
      <c r="E266" t="str">
        <f t="shared" si="4"/>
        <v>Sum Nettvirksomhet</v>
      </c>
      <c r="F266" t="s">
        <v>23</v>
      </c>
      <c r="G266">
        <v>56687</v>
      </c>
      <c r="J266">
        <v>10498</v>
      </c>
      <c r="L266">
        <v>282</v>
      </c>
      <c r="N266">
        <v>66903</v>
      </c>
      <c r="O266">
        <v>28825</v>
      </c>
      <c r="R266">
        <v>26</v>
      </c>
      <c r="S266">
        <v>2010</v>
      </c>
      <c r="U266">
        <v>30809</v>
      </c>
      <c r="V266">
        <v>27862</v>
      </c>
      <c r="W266">
        <v>36094</v>
      </c>
    </row>
    <row r="267" spans="1:23">
      <c r="A267" t="s">
        <v>4</v>
      </c>
      <c r="B267">
        <v>982677386</v>
      </c>
      <c r="C267" t="s">
        <v>45</v>
      </c>
      <c r="D267">
        <v>318650</v>
      </c>
      <c r="E267" t="str">
        <f t="shared" si="4"/>
        <v>Distribusjonsnett</v>
      </c>
      <c r="F267" t="s">
        <v>15</v>
      </c>
      <c r="G267">
        <v>50319</v>
      </c>
      <c r="J267">
        <v>19</v>
      </c>
      <c r="K267">
        <v>617</v>
      </c>
      <c r="L267">
        <v>45</v>
      </c>
      <c r="N267">
        <v>50910</v>
      </c>
      <c r="O267">
        <v>25424</v>
      </c>
      <c r="R267">
        <v>45</v>
      </c>
      <c r="S267">
        <v>1446</v>
      </c>
      <c r="U267">
        <v>26825</v>
      </c>
      <c r="V267">
        <v>24895</v>
      </c>
      <c r="W267">
        <v>24085</v>
      </c>
    </row>
    <row r="268" spans="1:23">
      <c r="A268" t="s">
        <v>4</v>
      </c>
      <c r="B268">
        <v>982677386</v>
      </c>
      <c r="C268" t="s">
        <v>45</v>
      </c>
      <c r="D268">
        <v>318660</v>
      </c>
      <c r="E268" t="str">
        <f t="shared" si="4"/>
        <v>Distribusjonsnett</v>
      </c>
      <c r="F268" t="s">
        <v>16</v>
      </c>
      <c r="G268">
        <v>11802</v>
      </c>
      <c r="J268">
        <v>15</v>
      </c>
      <c r="K268">
        <v>422</v>
      </c>
      <c r="N268">
        <v>12239</v>
      </c>
      <c r="O268">
        <v>1159</v>
      </c>
      <c r="S268">
        <v>344</v>
      </c>
      <c r="U268">
        <v>1503</v>
      </c>
      <c r="V268">
        <v>10643</v>
      </c>
      <c r="W268">
        <v>10736</v>
      </c>
    </row>
    <row r="269" spans="1:23">
      <c r="A269" t="s">
        <v>4</v>
      </c>
      <c r="B269">
        <v>982677386</v>
      </c>
      <c r="C269" t="s">
        <v>45</v>
      </c>
      <c r="D269">
        <v>318670</v>
      </c>
      <c r="E269" t="str">
        <f t="shared" si="4"/>
        <v>Distribusjonsnett</v>
      </c>
      <c r="F269" t="s">
        <v>17</v>
      </c>
      <c r="G269">
        <v>373</v>
      </c>
      <c r="N269">
        <v>373</v>
      </c>
      <c r="O269">
        <v>76</v>
      </c>
      <c r="S269">
        <v>11</v>
      </c>
      <c r="U269">
        <v>87</v>
      </c>
      <c r="V269">
        <v>297</v>
      </c>
      <c r="W269">
        <v>286</v>
      </c>
    </row>
    <row r="270" spans="1:23">
      <c r="A270" t="s">
        <v>4</v>
      </c>
      <c r="B270">
        <v>982677386</v>
      </c>
      <c r="C270" t="s">
        <v>45</v>
      </c>
      <c r="D270">
        <v>318680</v>
      </c>
      <c r="E270" t="str">
        <f t="shared" si="4"/>
        <v>Distribusjonsnett</v>
      </c>
      <c r="F270" t="s">
        <v>18</v>
      </c>
      <c r="G270">
        <v>28502</v>
      </c>
      <c r="J270">
        <v>179</v>
      </c>
      <c r="K270">
        <v>727</v>
      </c>
      <c r="L270">
        <v>47</v>
      </c>
      <c r="N270">
        <v>29361</v>
      </c>
      <c r="O270">
        <v>12058</v>
      </c>
      <c r="R270">
        <v>47</v>
      </c>
      <c r="S270">
        <v>1012</v>
      </c>
      <c r="U270">
        <v>13023</v>
      </c>
      <c r="V270">
        <v>16444</v>
      </c>
      <c r="W270">
        <v>16338</v>
      </c>
    </row>
    <row r="271" spans="1:23">
      <c r="A271" t="s">
        <v>4</v>
      </c>
      <c r="B271">
        <v>982677386</v>
      </c>
      <c r="C271" t="s">
        <v>45</v>
      </c>
      <c r="D271">
        <v>318690</v>
      </c>
      <c r="E271" t="str">
        <f t="shared" si="4"/>
        <v>Distribusjonsnett</v>
      </c>
      <c r="F271" t="s">
        <v>19</v>
      </c>
      <c r="G271">
        <v>18349</v>
      </c>
      <c r="J271">
        <v>0</v>
      </c>
      <c r="K271">
        <v>169</v>
      </c>
      <c r="L271">
        <v>528</v>
      </c>
      <c r="N271">
        <v>17990</v>
      </c>
      <c r="O271">
        <v>11009</v>
      </c>
      <c r="R271">
        <v>528</v>
      </c>
      <c r="S271">
        <v>471</v>
      </c>
      <c r="U271">
        <v>10952</v>
      </c>
      <c r="V271">
        <v>7340</v>
      </c>
      <c r="W271">
        <v>7038</v>
      </c>
    </row>
    <row r="272" spans="1:23">
      <c r="A272" t="s">
        <v>4</v>
      </c>
      <c r="B272">
        <v>982677386</v>
      </c>
      <c r="C272" t="s">
        <v>45</v>
      </c>
      <c r="D272">
        <v>318700</v>
      </c>
      <c r="E272" t="str">
        <f t="shared" si="4"/>
        <v>Distribusjonsnett</v>
      </c>
      <c r="F272" t="s">
        <v>20</v>
      </c>
      <c r="G272">
        <v>6239</v>
      </c>
      <c r="J272">
        <v>920</v>
      </c>
      <c r="K272">
        <v>382</v>
      </c>
      <c r="N272">
        <v>7541</v>
      </c>
      <c r="O272">
        <v>871</v>
      </c>
      <c r="S272">
        <v>230</v>
      </c>
      <c r="U272">
        <v>1101</v>
      </c>
      <c r="V272">
        <v>5368</v>
      </c>
      <c r="W272">
        <v>6440</v>
      </c>
    </row>
    <row r="273" spans="1:23">
      <c r="A273" t="s">
        <v>4</v>
      </c>
      <c r="B273">
        <v>982677386</v>
      </c>
      <c r="C273" t="s">
        <v>45</v>
      </c>
      <c r="D273">
        <v>318730</v>
      </c>
      <c r="E273" t="str">
        <f t="shared" si="4"/>
        <v>Distribusjonsnett</v>
      </c>
      <c r="F273" t="s">
        <v>12</v>
      </c>
      <c r="G273">
        <v>749</v>
      </c>
      <c r="J273">
        <v>234</v>
      </c>
      <c r="K273">
        <v>4804</v>
      </c>
      <c r="L273">
        <v>749</v>
      </c>
      <c r="N273">
        <v>5038</v>
      </c>
      <c r="O273">
        <v>643</v>
      </c>
      <c r="R273">
        <v>643</v>
      </c>
      <c r="S273">
        <v>168</v>
      </c>
      <c r="U273">
        <v>168</v>
      </c>
      <c r="V273">
        <v>106</v>
      </c>
      <c r="W273">
        <v>4870</v>
      </c>
    </row>
    <row r="274" spans="1:23">
      <c r="A274" t="s">
        <v>4</v>
      </c>
      <c r="B274">
        <v>982677386</v>
      </c>
      <c r="C274" t="s">
        <v>45</v>
      </c>
      <c r="D274">
        <v>318740</v>
      </c>
      <c r="E274" t="str">
        <f t="shared" si="4"/>
        <v>Distribusjonsnett</v>
      </c>
      <c r="F274" t="s">
        <v>31</v>
      </c>
      <c r="G274">
        <v>0</v>
      </c>
      <c r="N274">
        <v>0</v>
      </c>
      <c r="O274">
        <v>0</v>
      </c>
      <c r="U274">
        <v>0</v>
      </c>
      <c r="V274">
        <v>0</v>
      </c>
      <c r="W274">
        <v>0</v>
      </c>
    </row>
    <row r="275" spans="1:23">
      <c r="A275" t="s">
        <v>4</v>
      </c>
      <c r="B275">
        <v>982677386</v>
      </c>
      <c r="C275" t="s">
        <v>45</v>
      </c>
      <c r="D275">
        <v>318750</v>
      </c>
      <c r="E275" t="str">
        <f t="shared" si="4"/>
        <v>Distribusjonsnett</v>
      </c>
      <c r="F275" t="s">
        <v>22</v>
      </c>
      <c r="G275">
        <v>116333</v>
      </c>
      <c r="J275">
        <v>1367</v>
      </c>
      <c r="K275">
        <v>7121</v>
      </c>
      <c r="L275">
        <v>1369</v>
      </c>
      <c r="N275">
        <v>123452</v>
      </c>
      <c r="O275">
        <v>51240</v>
      </c>
      <c r="R275">
        <v>1263</v>
      </c>
      <c r="S275">
        <v>3682</v>
      </c>
      <c r="U275">
        <v>53659</v>
      </c>
      <c r="V275">
        <v>65093</v>
      </c>
      <c r="W275">
        <v>69793</v>
      </c>
    </row>
    <row r="276" spans="1:23">
      <c r="A276" t="s">
        <v>4</v>
      </c>
      <c r="B276">
        <v>982677386</v>
      </c>
      <c r="C276" t="s">
        <v>45</v>
      </c>
      <c r="D276">
        <v>318770</v>
      </c>
      <c r="E276" t="str">
        <f t="shared" si="4"/>
        <v>Sum Nettvirksomhet</v>
      </c>
      <c r="F276" t="s">
        <v>23</v>
      </c>
      <c r="G276">
        <v>116333</v>
      </c>
      <c r="J276">
        <v>1367</v>
      </c>
      <c r="K276">
        <v>7121</v>
      </c>
      <c r="L276">
        <v>1369</v>
      </c>
      <c r="N276">
        <v>123452</v>
      </c>
      <c r="O276">
        <v>51240</v>
      </c>
      <c r="R276">
        <v>1263</v>
      </c>
      <c r="S276">
        <v>3682</v>
      </c>
      <c r="U276">
        <v>53659</v>
      </c>
      <c r="V276">
        <v>65093</v>
      </c>
      <c r="W276">
        <v>69793</v>
      </c>
    </row>
    <row r="277" spans="1:23">
      <c r="A277" t="s">
        <v>4</v>
      </c>
      <c r="B277">
        <v>971031107</v>
      </c>
      <c r="C277" t="s">
        <v>46</v>
      </c>
      <c r="D277">
        <v>318650</v>
      </c>
      <c r="E277" t="str">
        <f t="shared" si="4"/>
        <v>Distribusjonsnett</v>
      </c>
      <c r="F277" t="s">
        <v>15</v>
      </c>
      <c r="G277">
        <v>8010</v>
      </c>
      <c r="J277">
        <v>96</v>
      </c>
      <c r="N277">
        <v>8106</v>
      </c>
      <c r="O277">
        <v>4194</v>
      </c>
      <c r="S277">
        <v>228</v>
      </c>
      <c r="U277">
        <v>4422</v>
      </c>
      <c r="V277">
        <v>3816</v>
      </c>
      <c r="W277">
        <v>3684</v>
      </c>
    </row>
    <row r="278" spans="1:23">
      <c r="A278" t="s">
        <v>4</v>
      </c>
      <c r="B278">
        <v>971031107</v>
      </c>
      <c r="C278" t="s">
        <v>46</v>
      </c>
      <c r="D278">
        <v>318660</v>
      </c>
      <c r="E278" t="str">
        <f t="shared" si="4"/>
        <v>Distribusjonsnett</v>
      </c>
      <c r="F278" t="s">
        <v>16</v>
      </c>
      <c r="G278">
        <v>11715</v>
      </c>
      <c r="J278">
        <v>6</v>
      </c>
      <c r="K278">
        <v>1334</v>
      </c>
      <c r="L278">
        <v>205</v>
      </c>
      <c r="N278">
        <v>12850</v>
      </c>
      <c r="O278">
        <v>4059</v>
      </c>
      <c r="R278">
        <v>205</v>
      </c>
      <c r="S278">
        <v>374</v>
      </c>
      <c r="U278">
        <v>4228</v>
      </c>
      <c r="V278">
        <v>7656</v>
      </c>
      <c r="W278">
        <v>8622</v>
      </c>
    </row>
    <row r="279" spans="1:23">
      <c r="A279" t="s">
        <v>4</v>
      </c>
      <c r="B279">
        <v>971031107</v>
      </c>
      <c r="C279" t="s">
        <v>46</v>
      </c>
      <c r="D279">
        <v>318670</v>
      </c>
      <c r="E279" t="str">
        <f t="shared" si="4"/>
        <v>Distribusjonsnett</v>
      </c>
      <c r="F279" t="s">
        <v>17</v>
      </c>
      <c r="G279">
        <v>745</v>
      </c>
      <c r="N279">
        <v>745</v>
      </c>
      <c r="O279">
        <v>65</v>
      </c>
      <c r="S279">
        <v>22</v>
      </c>
      <c r="U279">
        <v>87</v>
      </c>
      <c r="V279">
        <v>680</v>
      </c>
      <c r="W279">
        <v>658</v>
      </c>
    </row>
    <row r="280" spans="1:23">
      <c r="A280" t="s">
        <v>4</v>
      </c>
      <c r="B280">
        <v>971031107</v>
      </c>
      <c r="C280" t="s">
        <v>46</v>
      </c>
      <c r="D280">
        <v>318680</v>
      </c>
      <c r="E280" t="str">
        <f t="shared" si="4"/>
        <v>Distribusjonsnett</v>
      </c>
      <c r="F280" t="s">
        <v>18</v>
      </c>
      <c r="G280">
        <v>14294</v>
      </c>
      <c r="J280">
        <v>12</v>
      </c>
      <c r="K280">
        <v>425</v>
      </c>
      <c r="L280">
        <v>65</v>
      </c>
      <c r="N280">
        <v>14666</v>
      </c>
      <c r="O280">
        <v>6730</v>
      </c>
      <c r="R280">
        <v>65</v>
      </c>
      <c r="S280">
        <v>400</v>
      </c>
      <c r="U280">
        <v>7065</v>
      </c>
      <c r="V280">
        <v>7564</v>
      </c>
      <c r="W280">
        <v>7601</v>
      </c>
    </row>
    <row r="281" spans="1:23">
      <c r="A281" t="s">
        <v>4</v>
      </c>
      <c r="B281">
        <v>971031107</v>
      </c>
      <c r="C281" t="s">
        <v>46</v>
      </c>
      <c r="D281">
        <v>318690</v>
      </c>
      <c r="E281" t="str">
        <f t="shared" si="4"/>
        <v>Distribusjonsnett</v>
      </c>
      <c r="F281" t="s">
        <v>19</v>
      </c>
      <c r="G281">
        <v>2580</v>
      </c>
      <c r="J281">
        <v>0</v>
      </c>
      <c r="K281">
        <v>210</v>
      </c>
      <c r="L281">
        <v>95</v>
      </c>
      <c r="N281">
        <v>2695</v>
      </c>
      <c r="O281">
        <v>949</v>
      </c>
      <c r="R281">
        <v>95</v>
      </c>
      <c r="S281">
        <v>78</v>
      </c>
      <c r="U281">
        <v>932</v>
      </c>
      <c r="V281">
        <v>1631</v>
      </c>
      <c r="W281">
        <v>1763</v>
      </c>
    </row>
    <row r="282" spans="1:23">
      <c r="A282" t="s">
        <v>4</v>
      </c>
      <c r="B282">
        <v>971031107</v>
      </c>
      <c r="C282" t="s">
        <v>46</v>
      </c>
      <c r="D282">
        <v>318700</v>
      </c>
      <c r="E282" t="str">
        <f t="shared" si="4"/>
        <v>Distribusjonsnett</v>
      </c>
      <c r="F282" t="s">
        <v>20</v>
      </c>
      <c r="G282">
        <v>11371</v>
      </c>
      <c r="J282">
        <v>120</v>
      </c>
      <c r="K282">
        <v>393</v>
      </c>
      <c r="N282">
        <v>11884</v>
      </c>
      <c r="O282">
        <v>4068</v>
      </c>
      <c r="S282">
        <v>327</v>
      </c>
      <c r="U282">
        <v>4395</v>
      </c>
      <c r="V282">
        <v>7303</v>
      </c>
      <c r="W282">
        <v>7489</v>
      </c>
    </row>
    <row r="283" spans="1:23">
      <c r="A283" t="s">
        <v>4</v>
      </c>
      <c r="B283">
        <v>971031107</v>
      </c>
      <c r="C283" t="s">
        <v>46</v>
      </c>
      <c r="D283">
        <v>318710</v>
      </c>
      <c r="E283" t="str">
        <f t="shared" si="4"/>
        <v>Distribusjonsnett</v>
      </c>
      <c r="F283" t="s">
        <v>21</v>
      </c>
      <c r="G283">
        <v>529</v>
      </c>
      <c r="N283">
        <v>529</v>
      </c>
      <c r="O283">
        <v>283</v>
      </c>
      <c r="S283">
        <v>14</v>
      </c>
      <c r="U283">
        <v>297</v>
      </c>
      <c r="V283">
        <v>246</v>
      </c>
      <c r="W283">
        <v>232</v>
      </c>
    </row>
    <row r="284" spans="1:23">
      <c r="A284" t="s">
        <v>4</v>
      </c>
      <c r="B284">
        <v>971031107</v>
      </c>
      <c r="C284" t="s">
        <v>46</v>
      </c>
      <c r="D284">
        <v>318720</v>
      </c>
      <c r="E284" t="str">
        <f t="shared" si="4"/>
        <v>Distribusjonsnett</v>
      </c>
      <c r="F284" t="s">
        <v>11</v>
      </c>
      <c r="G284">
        <v>336</v>
      </c>
      <c r="N284">
        <v>336</v>
      </c>
      <c r="O284">
        <v>104</v>
      </c>
      <c r="S284">
        <v>33</v>
      </c>
      <c r="U284">
        <v>137</v>
      </c>
      <c r="V284">
        <v>232</v>
      </c>
      <c r="W284">
        <v>199</v>
      </c>
    </row>
    <row r="285" spans="1:23">
      <c r="A285" t="s">
        <v>4</v>
      </c>
      <c r="B285">
        <v>971031107</v>
      </c>
      <c r="C285" t="s">
        <v>46</v>
      </c>
      <c r="D285">
        <v>318730</v>
      </c>
      <c r="E285" t="str">
        <f t="shared" si="4"/>
        <v>Distribusjonsnett</v>
      </c>
      <c r="F285" t="s">
        <v>12</v>
      </c>
      <c r="G285">
        <v>1121</v>
      </c>
      <c r="J285">
        <v>0</v>
      </c>
      <c r="K285">
        <v>1003</v>
      </c>
      <c r="L285">
        <v>358</v>
      </c>
      <c r="N285">
        <v>1766</v>
      </c>
      <c r="O285">
        <v>428</v>
      </c>
      <c r="R285">
        <v>174</v>
      </c>
      <c r="S285">
        <v>107</v>
      </c>
      <c r="T285">
        <v>0</v>
      </c>
      <c r="U285">
        <v>361</v>
      </c>
      <c r="V285">
        <v>693</v>
      </c>
      <c r="W285">
        <v>1405</v>
      </c>
    </row>
    <row r="286" spans="1:23">
      <c r="A286" t="s">
        <v>4</v>
      </c>
      <c r="B286">
        <v>971031107</v>
      </c>
      <c r="C286" t="s">
        <v>46</v>
      </c>
      <c r="D286">
        <v>318750</v>
      </c>
      <c r="E286" t="str">
        <f t="shared" si="4"/>
        <v>Distribusjonsnett</v>
      </c>
      <c r="F286" t="s">
        <v>22</v>
      </c>
      <c r="G286">
        <v>50701</v>
      </c>
      <c r="J286">
        <v>234</v>
      </c>
      <c r="K286">
        <v>3365</v>
      </c>
      <c r="L286">
        <v>723</v>
      </c>
      <c r="N286">
        <v>53577</v>
      </c>
      <c r="O286">
        <v>20880</v>
      </c>
      <c r="R286">
        <v>539</v>
      </c>
      <c r="S286">
        <v>1583</v>
      </c>
      <c r="T286">
        <v>0</v>
      </c>
      <c r="U286">
        <v>21924</v>
      </c>
      <c r="V286">
        <v>29821</v>
      </c>
      <c r="W286">
        <v>31653</v>
      </c>
    </row>
    <row r="287" spans="1:23">
      <c r="A287" t="s">
        <v>4</v>
      </c>
      <c r="B287">
        <v>971031107</v>
      </c>
      <c r="C287" t="s">
        <v>46</v>
      </c>
      <c r="D287">
        <v>318770</v>
      </c>
      <c r="E287" t="str">
        <f t="shared" si="4"/>
        <v>Sum Nettvirksomhet</v>
      </c>
      <c r="F287" t="s">
        <v>23</v>
      </c>
      <c r="G287">
        <v>50701</v>
      </c>
      <c r="J287">
        <v>234</v>
      </c>
      <c r="K287">
        <v>3365</v>
      </c>
      <c r="L287">
        <v>723</v>
      </c>
      <c r="N287">
        <v>53577</v>
      </c>
      <c r="O287">
        <v>20880</v>
      </c>
      <c r="R287">
        <v>539</v>
      </c>
      <c r="S287">
        <v>1583</v>
      </c>
      <c r="T287">
        <v>0</v>
      </c>
      <c r="U287">
        <v>21924</v>
      </c>
      <c r="V287">
        <v>29821</v>
      </c>
      <c r="W287">
        <v>31653</v>
      </c>
    </row>
    <row r="288" spans="1:23">
      <c r="A288" t="s">
        <v>4</v>
      </c>
      <c r="B288">
        <v>814943852</v>
      </c>
      <c r="C288" t="s">
        <v>47</v>
      </c>
      <c r="D288">
        <v>318650</v>
      </c>
      <c r="E288" t="str">
        <f t="shared" si="4"/>
        <v>Distribusjonsnett</v>
      </c>
      <c r="F288" t="s">
        <v>15</v>
      </c>
      <c r="G288">
        <v>76359</v>
      </c>
      <c r="J288">
        <v>1006</v>
      </c>
      <c r="K288">
        <v>317</v>
      </c>
      <c r="L288">
        <v>113</v>
      </c>
      <c r="N288">
        <v>77569</v>
      </c>
      <c r="O288">
        <v>42872</v>
      </c>
      <c r="R288">
        <v>110</v>
      </c>
      <c r="S288">
        <v>2174</v>
      </c>
      <c r="U288">
        <v>44936</v>
      </c>
      <c r="V288">
        <v>33487</v>
      </c>
      <c r="W288">
        <v>32633</v>
      </c>
    </row>
    <row r="289" spans="1:23">
      <c r="A289" t="s">
        <v>4</v>
      </c>
      <c r="B289">
        <v>814943852</v>
      </c>
      <c r="C289" t="s">
        <v>47</v>
      </c>
      <c r="D289">
        <v>318660</v>
      </c>
      <c r="E289" t="str">
        <f t="shared" si="4"/>
        <v>Distribusjonsnett</v>
      </c>
      <c r="F289" t="s">
        <v>16</v>
      </c>
      <c r="G289">
        <v>72975</v>
      </c>
      <c r="J289">
        <v>1760</v>
      </c>
      <c r="L289">
        <v>90</v>
      </c>
      <c r="N289">
        <v>74645</v>
      </c>
      <c r="O289">
        <v>27019</v>
      </c>
      <c r="R289">
        <v>68</v>
      </c>
      <c r="S289">
        <v>2097</v>
      </c>
      <c r="U289">
        <v>29048</v>
      </c>
      <c r="V289">
        <v>45956</v>
      </c>
      <c r="W289">
        <v>45597</v>
      </c>
    </row>
    <row r="290" spans="1:23">
      <c r="A290" t="s">
        <v>4</v>
      </c>
      <c r="B290">
        <v>814943852</v>
      </c>
      <c r="C290" t="s">
        <v>47</v>
      </c>
      <c r="D290">
        <v>318670</v>
      </c>
      <c r="E290" t="str">
        <f t="shared" si="4"/>
        <v>Distribusjonsnett</v>
      </c>
      <c r="F290" t="s">
        <v>17</v>
      </c>
      <c r="G290">
        <v>7037</v>
      </c>
      <c r="N290">
        <v>7037</v>
      </c>
      <c r="O290">
        <v>563</v>
      </c>
      <c r="S290">
        <v>197</v>
      </c>
      <c r="U290">
        <v>760</v>
      </c>
      <c r="V290">
        <v>6474</v>
      </c>
      <c r="W290">
        <v>6277</v>
      </c>
    </row>
    <row r="291" spans="1:23">
      <c r="A291" t="s">
        <v>4</v>
      </c>
      <c r="B291">
        <v>814943852</v>
      </c>
      <c r="C291" t="s">
        <v>47</v>
      </c>
      <c r="D291">
        <v>318680</v>
      </c>
      <c r="E291" t="str">
        <f t="shared" si="4"/>
        <v>Distribusjonsnett</v>
      </c>
      <c r="F291" t="s">
        <v>18</v>
      </c>
      <c r="G291">
        <v>70528</v>
      </c>
      <c r="I291">
        <v>920</v>
      </c>
      <c r="J291">
        <v>4096</v>
      </c>
      <c r="K291">
        <v>588</v>
      </c>
      <c r="L291">
        <v>51</v>
      </c>
      <c r="M291">
        <v>0</v>
      </c>
      <c r="N291">
        <v>76081</v>
      </c>
      <c r="O291">
        <v>30039</v>
      </c>
      <c r="P291">
        <v>0</v>
      </c>
      <c r="Q291">
        <v>67</v>
      </c>
      <c r="R291">
        <v>5</v>
      </c>
      <c r="S291">
        <v>2856</v>
      </c>
      <c r="U291">
        <v>32957</v>
      </c>
      <c r="V291">
        <v>40489</v>
      </c>
      <c r="W291">
        <v>43124</v>
      </c>
    </row>
    <row r="292" spans="1:23">
      <c r="A292" t="s">
        <v>4</v>
      </c>
      <c r="B292">
        <v>814943852</v>
      </c>
      <c r="C292" t="s">
        <v>47</v>
      </c>
      <c r="D292">
        <v>318690</v>
      </c>
      <c r="E292" t="str">
        <f t="shared" si="4"/>
        <v>Distribusjonsnett</v>
      </c>
      <c r="F292" t="s">
        <v>19</v>
      </c>
      <c r="G292">
        <v>24284</v>
      </c>
      <c r="J292">
        <v>184</v>
      </c>
      <c r="K292">
        <v>762</v>
      </c>
      <c r="L292">
        <v>186</v>
      </c>
      <c r="N292">
        <v>25044</v>
      </c>
      <c r="O292">
        <v>14805</v>
      </c>
      <c r="R292">
        <v>117</v>
      </c>
      <c r="S292">
        <v>745</v>
      </c>
      <c r="U292">
        <v>15433</v>
      </c>
      <c r="V292">
        <v>9479</v>
      </c>
      <c r="W292">
        <v>9611</v>
      </c>
    </row>
    <row r="293" spans="1:23">
      <c r="A293" t="s">
        <v>4</v>
      </c>
      <c r="B293">
        <v>814943852</v>
      </c>
      <c r="C293" t="s">
        <v>47</v>
      </c>
      <c r="D293">
        <v>318700</v>
      </c>
      <c r="E293" t="str">
        <f t="shared" si="4"/>
        <v>Distribusjonsnett</v>
      </c>
      <c r="F293" t="s">
        <v>20</v>
      </c>
      <c r="G293">
        <v>91719</v>
      </c>
      <c r="J293">
        <v>6469</v>
      </c>
      <c r="K293">
        <v>106</v>
      </c>
      <c r="L293">
        <v>184</v>
      </c>
      <c r="N293">
        <v>98110</v>
      </c>
      <c r="O293">
        <v>37394</v>
      </c>
      <c r="R293">
        <v>73</v>
      </c>
      <c r="S293">
        <v>3250</v>
      </c>
      <c r="U293">
        <v>40571</v>
      </c>
      <c r="V293">
        <v>54325</v>
      </c>
      <c r="W293">
        <v>57539</v>
      </c>
    </row>
    <row r="294" spans="1:23">
      <c r="A294" t="s">
        <v>4</v>
      </c>
      <c r="B294">
        <v>814943852</v>
      </c>
      <c r="C294" t="s">
        <v>47</v>
      </c>
      <c r="D294">
        <v>318730</v>
      </c>
      <c r="E294" t="str">
        <f t="shared" si="4"/>
        <v>Distribusjonsnett</v>
      </c>
      <c r="F294" t="s">
        <v>12</v>
      </c>
      <c r="G294">
        <v>26655</v>
      </c>
      <c r="J294">
        <v>507</v>
      </c>
      <c r="N294">
        <v>27162</v>
      </c>
      <c r="O294">
        <v>13218</v>
      </c>
      <c r="S294">
        <v>1656</v>
      </c>
      <c r="U294">
        <v>14874</v>
      </c>
      <c r="V294">
        <v>13437</v>
      </c>
      <c r="W294">
        <v>12288</v>
      </c>
    </row>
    <row r="295" spans="1:23">
      <c r="A295" t="s">
        <v>4</v>
      </c>
      <c r="B295">
        <v>814943852</v>
      </c>
      <c r="C295" t="s">
        <v>47</v>
      </c>
      <c r="D295">
        <v>318750</v>
      </c>
      <c r="E295" t="str">
        <f t="shared" si="4"/>
        <v>Distribusjonsnett</v>
      </c>
      <c r="F295" t="s">
        <v>22</v>
      </c>
      <c r="G295">
        <v>369557</v>
      </c>
      <c r="I295">
        <v>920</v>
      </c>
      <c r="J295">
        <v>14022</v>
      </c>
      <c r="K295">
        <v>1773</v>
      </c>
      <c r="L295">
        <v>624</v>
      </c>
      <c r="M295">
        <v>0</v>
      </c>
      <c r="N295">
        <v>385648</v>
      </c>
      <c r="O295">
        <v>165910</v>
      </c>
      <c r="P295">
        <v>0</v>
      </c>
      <c r="Q295">
        <v>67</v>
      </c>
      <c r="R295">
        <v>373</v>
      </c>
      <c r="S295">
        <v>12975</v>
      </c>
      <c r="U295">
        <v>178579</v>
      </c>
      <c r="V295">
        <v>203647</v>
      </c>
      <c r="W295">
        <v>207069</v>
      </c>
    </row>
    <row r="296" spans="1:23">
      <c r="A296" t="s">
        <v>4</v>
      </c>
      <c r="B296">
        <v>814943852</v>
      </c>
      <c r="C296" t="s">
        <v>47</v>
      </c>
      <c r="D296">
        <v>318770</v>
      </c>
      <c r="E296" t="str">
        <f t="shared" si="4"/>
        <v>Sum Nettvirksomhet</v>
      </c>
      <c r="F296" t="s">
        <v>23</v>
      </c>
      <c r="G296">
        <v>369557</v>
      </c>
      <c r="I296">
        <v>920</v>
      </c>
      <c r="J296">
        <v>14022</v>
      </c>
      <c r="K296">
        <v>1773</v>
      </c>
      <c r="L296">
        <v>624</v>
      </c>
      <c r="M296">
        <v>0</v>
      </c>
      <c r="N296">
        <v>385648</v>
      </c>
      <c r="O296">
        <v>165910</v>
      </c>
      <c r="P296">
        <v>0</v>
      </c>
      <c r="Q296">
        <v>67</v>
      </c>
      <c r="R296">
        <v>373</v>
      </c>
      <c r="S296">
        <v>12975</v>
      </c>
      <c r="U296">
        <v>178579</v>
      </c>
      <c r="V296">
        <v>203647</v>
      </c>
      <c r="W296">
        <v>207069</v>
      </c>
    </row>
    <row r="297" spans="1:23">
      <c r="A297" t="s">
        <v>4</v>
      </c>
      <c r="B297">
        <v>858837162</v>
      </c>
      <c r="C297" t="s">
        <v>48</v>
      </c>
      <c r="D297">
        <v>318650</v>
      </c>
      <c r="E297" t="str">
        <f t="shared" si="4"/>
        <v>Distribusjonsnett</v>
      </c>
      <c r="F297" t="s">
        <v>15</v>
      </c>
      <c r="G297">
        <v>62071</v>
      </c>
      <c r="J297">
        <v>789</v>
      </c>
      <c r="L297">
        <v>438</v>
      </c>
      <c r="N297">
        <v>62422</v>
      </c>
      <c r="O297">
        <v>32427</v>
      </c>
      <c r="R297">
        <v>438</v>
      </c>
      <c r="S297">
        <v>1251</v>
      </c>
      <c r="U297">
        <v>33240</v>
      </c>
      <c r="V297">
        <v>29644</v>
      </c>
      <c r="W297">
        <v>29182</v>
      </c>
    </row>
    <row r="298" spans="1:23">
      <c r="A298" t="s">
        <v>4</v>
      </c>
      <c r="B298">
        <v>858837162</v>
      </c>
      <c r="C298" t="s">
        <v>48</v>
      </c>
      <c r="D298">
        <v>318660</v>
      </c>
      <c r="E298" t="str">
        <f t="shared" si="4"/>
        <v>Distribusjonsnett</v>
      </c>
      <c r="F298" t="s">
        <v>16</v>
      </c>
      <c r="G298">
        <v>6920</v>
      </c>
      <c r="J298">
        <v>117</v>
      </c>
      <c r="N298">
        <v>7037</v>
      </c>
      <c r="O298">
        <v>650</v>
      </c>
      <c r="S298">
        <v>201</v>
      </c>
      <c r="U298">
        <v>851</v>
      </c>
      <c r="V298">
        <v>6270</v>
      </c>
      <c r="W298">
        <v>6186</v>
      </c>
    </row>
    <row r="299" spans="1:23">
      <c r="A299" t="s">
        <v>4</v>
      </c>
      <c r="B299">
        <v>858837162</v>
      </c>
      <c r="C299" t="s">
        <v>48</v>
      </c>
      <c r="D299">
        <v>318670</v>
      </c>
      <c r="E299" t="str">
        <f t="shared" si="4"/>
        <v>Distribusjonsnett</v>
      </c>
      <c r="F299" t="s">
        <v>17</v>
      </c>
      <c r="G299">
        <v>623</v>
      </c>
      <c r="N299">
        <v>623</v>
      </c>
      <c r="O299">
        <v>521</v>
      </c>
      <c r="S299">
        <v>21</v>
      </c>
      <c r="U299">
        <v>542</v>
      </c>
      <c r="V299">
        <v>102</v>
      </c>
      <c r="W299">
        <v>81</v>
      </c>
    </row>
    <row r="300" spans="1:23">
      <c r="A300" t="s">
        <v>4</v>
      </c>
      <c r="B300">
        <v>858837162</v>
      </c>
      <c r="C300" t="s">
        <v>48</v>
      </c>
      <c r="D300">
        <v>318680</v>
      </c>
      <c r="E300" t="str">
        <f t="shared" si="4"/>
        <v>Distribusjonsnett</v>
      </c>
      <c r="F300" t="s">
        <v>18</v>
      </c>
      <c r="G300">
        <v>24898</v>
      </c>
      <c r="J300">
        <v>638</v>
      </c>
      <c r="L300">
        <v>63</v>
      </c>
      <c r="N300">
        <v>25473</v>
      </c>
      <c r="O300">
        <v>14607</v>
      </c>
      <c r="R300">
        <v>63</v>
      </c>
      <c r="S300">
        <v>724</v>
      </c>
      <c r="U300">
        <v>15268</v>
      </c>
      <c r="V300">
        <v>10291</v>
      </c>
      <c r="W300">
        <v>10205</v>
      </c>
    </row>
    <row r="301" spans="1:23">
      <c r="A301" t="s">
        <v>4</v>
      </c>
      <c r="B301">
        <v>858837162</v>
      </c>
      <c r="C301" t="s">
        <v>48</v>
      </c>
      <c r="D301">
        <v>318690</v>
      </c>
      <c r="E301" t="str">
        <f t="shared" si="4"/>
        <v>Distribusjonsnett</v>
      </c>
      <c r="F301" t="s">
        <v>19</v>
      </c>
      <c r="G301">
        <v>30514</v>
      </c>
      <c r="J301">
        <v>525</v>
      </c>
      <c r="N301">
        <v>31039</v>
      </c>
      <c r="O301">
        <v>11275</v>
      </c>
      <c r="S301">
        <v>923</v>
      </c>
      <c r="U301">
        <v>12198</v>
      </c>
      <c r="V301">
        <v>19239</v>
      </c>
      <c r="W301">
        <v>18841</v>
      </c>
    </row>
    <row r="302" spans="1:23">
      <c r="A302" t="s">
        <v>4</v>
      </c>
      <c r="B302">
        <v>858837162</v>
      </c>
      <c r="C302" t="s">
        <v>48</v>
      </c>
      <c r="D302">
        <v>318700</v>
      </c>
      <c r="E302" t="str">
        <f t="shared" si="4"/>
        <v>Distribusjonsnett</v>
      </c>
      <c r="F302" t="s">
        <v>20</v>
      </c>
      <c r="G302">
        <v>2026</v>
      </c>
      <c r="J302">
        <v>780</v>
      </c>
      <c r="N302">
        <v>2806</v>
      </c>
      <c r="O302">
        <v>183</v>
      </c>
      <c r="S302">
        <v>94</v>
      </c>
      <c r="U302">
        <v>277</v>
      </c>
      <c r="V302">
        <v>1843</v>
      </c>
      <c r="W302">
        <v>2529</v>
      </c>
    </row>
    <row r="303" spans="1:23">
      <c r="A303" t="s">
        <v>4</v>
      </c>
      <c r="B303">
        <v>858837162</v>
      </c>
      <c r="C303" t="s">
        <v>48</v>
      </c>
      <c r="D303">
        <v>318710</v>
      </c>
      <c r="E303" t="str">
        <f t="shared" si="4"/>
        <v>Distribusjonsnett</v>
      </c>
      <c r="F303" t="s">
        <v>21</v>
      </c>
      <c r="G303">
        <v>27</v>
      </c>
      <c r="J303">
        <v>125</v>
      </c>
      <c r="N303">
        <v>152</v>
      </c>
      <c r="O303">
        <v>4</v>
      </c>
      <c r="S303">
        <v>5</v>
      </c>
      <c r="U303">
        <v>9</v>
      </c>
      <c r="V303">
        <v>23</v>
      </c>
      <c r="W303">
        <v>143</v>
      </c>
    </row>
    <row r="304" spans="1:23">
      <c r="A304" t="s">
        <v>4</v>
      </c>
      <c r="B304">
        <v>858837162</v>
      </c>
      <c r="C304" t="s">
        <v>48</v>
      </c>
      <c r="D304">
        <v>318730</v>
      </c>
      <c r="E304" t="str">
        <f t="shared" si="4"/>
        <v>Distribusjonsnett</v>
      </c>
      <c r="F304" t="s">
        <v>12</v>
      </c>
      <c r="G304">
        <v>6080</v>
      </c>
      <c r="N304">
        <v>6080</v>
      </c>
      <c r="O304">
        <v>3423</v>
      </c>
      <c r="S304">
        <v>405</v>
      </c>
      <c r="T304">
        <v>788</v>
      </c>
      <c r="U304">
        <v>4616</v>
      </c>
      <c r="V304">
        <v>2657</v>
      </c>
      <c r="W304">
        <v>1464</v>
      </c>
    </row>
    <row r="305" spans="1:23">
      <c r="A305" t="s">
        <v>4</v>
      </c>
      <c r="B305">
        <v>858837162</v>
      </c>
      <c r="C305" t="s">
        <v>48</v>
      </c>
      <c r="D305">
        <v>318750</v>
      </c>
      <c r="E305" t="str">
        <f t="shared" si="4"/>
        <v>Distribusjonsnett</v>
      </c>
      <c r="F305" t="s">
        <v>22</v>
      </c>
      <c r="G305">
        <v>133159</v>
      </c>
      <c r="J305">
        <v>2974</v>
      </c>
      <c r="L305">
        <v>501</v>
      </c>
      <c r="N305">
        <v>135632</v>
      </c>
      <c r="O305">
        <v>63090</v>
      </c>
      <c r="R305">
        <v>501</v>
      </c>
      <c r="S305">
        <v>3624</v>
      </c>
      <c r="T305">
        <v>788</v>
      </c>
      <c r="U305">
        <v>67001</v>
      </c>
      <c r="V305">
        <v>70069</v>
      </c>
      <c r="W305">
        <v>68631</v>
      </c>
    </row>
    <row r="306" spans="1:23">
      <c r="A306" t="s">
        <v>4</v>
      </c>
      <c r="B306">
        <v>858837162</v>
      </c>
      <c r="C306" t="s">
        <v>48</v>
      </c>
      <c r="D306">
        <v>318770</v>
      </c>
      <c r="E306" t="str">
        <f t="shared" si="4"/>
        <v>Sum Nettvirksomhet</v>
      </c>
      <c r="F306" t="s">
        <v>23</v>
      </c>
      <c r="G306">
        <v>133159</v>
      </c>
      <c r="J306">
        <v>2974</v>
      </c>
      <c r="L306">
        <v>501</v>
      </c>
      <c r="N306">
        <v>135632</v>
      </c>
      <c r="O306">
        <v>63090</v>
      </c>
      <c r="R306">
        <v>501</v>
      </c>
      <c r="S306">
        <v>3624</v>
      </c>
      <c r="T306">
        <v>788</v>
      </c>
      <c r="U306">
        <v>67001</v>
      </c>
      <c r="V306">
        <v>70069</v>
      </c>
      <c r="W306">
        <v>68631</v>
      </c>
    </row>
    <row r="307" spans="1:23">
      <c r="A307" t="s">
        <v>4</v>
      </c>
      <c r="B307">
        <v>983452841</v>
      </c>
      <c r="C307" t="s">
        <v>49</v>
      </c>
      <c r="D307">
        <v>318540</v>
      </c>
      <c r="E307" t="str">
        <f t="shared" si="4"/>
        <v>Sentralnett</v>
      </c>
      <c r="F307" t="s">
        <v>11</v>
      </c>
      <c r="G307">
        <v>13345</v>
      </c>
      <c r="J307">
        <v>741</v>
      </c>
      <c r="N307">
        <v>14086</v>
      </c>
      <c r="O307">
        <v>5337</v>
      </c>
      <c r="S307">
        <v>705</v>
      </c>
      <c r="U307">
        <v>6042</v>
      </c>
      <c r="V307">
        <v>8008</v>
      </c>
      <c r="W307">
        <v>8044</v>
      </c>
    </row>
    <row r="308" spans="1:23">
      <c r="A308" t="s">
        <v>4</v>
      </c>
      <c r="B308">
        <v>983452841</v>
      </c>
      <c r="C308" t="s">
        <v>49</v>
      </c>
      <c r="D308">
        <v>318550</v>
      </c>
      <c r="E308" t="str">
        <f t="shared" si="4"/>
        <v>Sentralnett</v>
      </c>
      <c r="F308" t="s">
        <v>7</v>
      </c>
      <c r="G308">
        <v>13345</v>
      </c>
      <c r="J308">
        <v>741</v>
      </c>
      <c r="N308">
        <v>14086</v>
      </c>
      <c r="O308">
        <v>5337</v>
      </c>
      <c r="S308">
        <v>705</v>
      </c>
      <c r="U308">
        <v>6042</v>
      </c>
      <c r="V308">
        <v>8008</v>
      </c>
      <c r="W308">
        <v>8044</v>
      </c>
    </row>
    <row r="309" spans="1:23">
      <c r="A309" t="s">
        <v>4</v>
      </c>
      <c r="B309">
        <v>983452841</v>
      </c>
      <c r="C309" t="s">
        <v>49</v>
      </c>
      <c r="D309">
        <v>318770</v>
      </c>
      <c r="E309" t="str">
        <f t="shared" si="4"/>
        <v>Sum Nettvirksomhet</v>
      </c>
      <c r="F309" t="s">
        <v>23</v>
      </c>
      <c r="G309">
        <v>13345</v>
      </c>
      <c r="J309">
        <v>741</v>
      </c>
      <c r="N309">
        <v>14086</v>
      </c>
      <c r="O309">
        <v>5337</v>
      </c>
      <c r="S309">
        <v>705</v>
      </c>
      <c r="U309">
        <v>6042</v>
      </c>
      <c r="V309">
        <v>8008</v>
      </c>
      <c r="W309">
        <v>8044</v>
      </c>
    </row>
    <row r="310" spans="1:23">
      <c r="A310" t="s">
        <v>4</v>
      </c>
      <c r="B310">
        <v>995350580</v>
      </c>
      <c r="C310" t="s">
        <v>50</v>
      </c>
      <c r="D310">
        <v>318650</v>
      </c>
      <c r="E310" t="str">
        <f t="shared" si="4"/>
        <v>Distribusjonsnett</v>
      </c>
      <c r="F310" t="s">
        <v>15</v>
      </c>
      <c r="G310">
        <v>46319</v>
      </c>
      <c r="K310">
        <v>666</v>
      </c>
      <c r="L310">
        <v>479</v>
      </c>
      <c r="N310">
        <v>46506</v>
      </c>
      <c r="O310">
        <v>27323</v>
      </c>
      <c r="R310">
        <v>324</v>
      </c>
      <c r="S310">
        <v>931</v>
      </c>
      <c r="U310">
        <v>27930</v>
      </c>
      <c r="V310">
        <v>18996</v>
      </c>
      <c r="W310">
        <v>18576</v>
      </c>
    </row>
    <row r="311" spans="1:23">
      <c r="A311" t="s">
        <v>4</v>
      </c>
      <c r="B311">
        <v>995350580</v>
      </c>
      <c r="C311" t="s">
        <v>50</v>
      </c>
      <c r="D311">
        <v>318660</v>
      </c>
      <c r="E311" t="str">
        <f t="shared" si="4"/>
        <v>Distribusjonsnett</v>
      </c>
      <c r="F311" t="s">
        <v>16</v>
      </c>
      <c r="G311">
        <v>25694</v>
      </c>
      <c r="K311">
        <v>1130</v>
      </c>
      <c r="L311">
        <v>329</v>
      </c>
      <c r="N311">
        <v>26495</v>
      </c>
      <c r="O311">
        <v>11727</v>
      </c>
      <c r="R311">
        <v>171</v>
      </c>
      <c r="S311">
        <v>630</v>
      </c>
      <c r="U311">
        <v>12186</v>
      </c>
      <c r="V311">
        <v>13967</v>
      </c>
      <c r="W311">
        <v>14309</v>
      </c>
    </row>
    <row r="312" spans="1:23">
      <c r="A312" t="s">
        <v>4</v>
      </c>
      <c r="B312">
        <v>995350580</v>
      </c>
      <c r="C312" t="s">
        <v>50</v>
      </c>
      <c r="D312">
        <v>318680</v>
      </c>
      <c r="E312" t="str">
        <f t="shared" si="4"/>
        <v>Distribusjonsnett</v>
      </c>
      <c r="F312" t="s">
        <v>18</v>
      </c>
      <c r="G312">
        <v>37906</v>
      </c>
      <c r="K312">
        <v>148</v>
      </c>
      <c r="L312">
        <v>132</v>
      </c>
      <c r="N312">
        <v>37922</v>
      </c>
      <c r="O312">
        <v>21000</v>
      </c>
      <c r="R312">
        <v>110</v>
      </c>
      <c r="S312">
        <v>1038</v>
      </c>
      <c r="U312">
        <v>21928</v>
      </c>
      <c r="V312">
        <v>16906</v>
      </c>
      <c r="W312">
        <v>15994</v>
      </c>
    </row>
    <row r="313" spans="1:23">
      <c r="A313" t="s">
        <v>4</v>
      </c>
      <c r="B313">
        <v>995350580</v>
      </c>
      <c r="C313" t="s">
        <v>50</v>
      </c>
      <c r="D313">
        <v>318690</v>
      </c>
      <c r="E313" t="str">
        <f t="shared" si="4"/>
        <v>Distribusjonsnett</v>
      </c>
      <c r="F313" t="s">
        <v>19</v>
      </c>
      <c r="G313">
        <v>23946</v>
      </c>
      <c r="K313">
        <v>794</v>
      </c>
      <c r="L313">
        <v>265</v>
      </c>
      <c r="N313">
        <v>24475</v>
      </c>
      <c r="O313">
        <v>15283</v>
      </c>
      <c r="R313">
        <v>243</v>
      </c>
      <c r="S313">
        <v>471</v>
      </c>
      <c r="U313">
        <v>15511</v>
      </c>
      <c r="V313">
        <v>8663</v>
      </c>
      <c r="W313">
        <v>8964</v>
      </c>
    </row>
    <row r="314" spans="1:23">
      <c r="A314" t="s">
        <v>4</v>
      </c>
      <c r="B314">
        <v>995350580</v>
      </c>
      <c r="C314" t="s">
        <v>50</v>
      </c>
      <c r="D314">
        <v>318700</v>
      </c>
      <c r="E314" t="str">
        <f t="shared" si="4"/>
        <v>Distribusjonsnett</v>
      </c>
      <c r="F314" t="s">
        <v>20</v>
      </c>
      <c r="G314">
        <v>23571</v>
      </c>
      <c r="K314">
        <v>1281</v>
      </c>
      <c r="L314">
        <v>91</v>
      </c>
      <c r="N314">
        <v>24761</v>
      </c>
      <c r="O314">
        <v>12542</v>
      </c>
      <c r="R314">
        <v>71</v>
      </c>
      <c r="S314">
        <v>649</v>
      </c>
      <c r="U314">
        <v>13120</v>
      </c>
      <c r="V314">
        <v>11029</v>
      </c>
      <c r="W314">
        <v>11641</v>
      </c>
    </row>
    <row r="315" spans="1:23">
      <c r="A315" t="s">
        <v>4</v>
      </c>
      <c r="B315">
        <v>995350580</v>
      </c>
      <c r="C315" t="s">
        <v>50</v>
      </c>
      <c r="D315">
        <v>318720</v>
      </c>
      <c r="E315" t="str">
        <f t="shared" si="4"/>
        <v>Distribusjonsnett</v>
      </c>
      <c r="F315" t="s">
        <v>11</v>
      </c>
      <c r="G315">
        <v>801</v>
      </c>
      <c r="N315">
        <v>801</v>
      </c>
      <c r="O315">
        <v>256</v>
      </c>
      <c r="S315">
        <v>32</v>
      </c>
      <c r="U315">
        <v>288</v>
      </c>
      <c r="V315">
        <v>545</v>
      </c>
      <c r="W315">
        <v>513</v>
      </c>
    </row>
    <row r="316" spans="1:23">
      <c r="A316" t="s">
        <v>4</v>
      </c>
      <c r="B316">
        <v>995350580</v>
      </c>
      <c r="C316" t="s">
        <v>50</v>
      </c>
      <c r="D316">
        <v>318730</v>
      </c>
      <c r="E316" t="str">
        <f t="shared" ref="E316:E379" si="5">IF(D316&lt;318560,"Sentralnett",IF(D316&lt;318650,"Regionalnett",IF(D316&lt;318770,"Distribusjonsnett",IF(D316&gt;=318770,"Sum Nettvirksomhet",0))))</f>
        <v>Distribusjonsnett</v>
      </c>
      <c r="F316" t="s">
        <v>12</v>
      </c>
      <c r="G316">
        <v>8159</v>
      </c>
      <c r="K316">
        <v>3539</v>
      </c>
      <c r="L316">
        <v>1955</v>
      </c>
      <c r="N316">
        <v>9743</v>
      </c>
      <c r="O316">
        <v>2148</v>
      </c>
      <c r="R316">
        <v>1955</v>
      </c>
      <c r="S316">
        <v>1811</v>
      </c>
      <c r="U316">
        <v>2004</v>
      </c>
      <c r="V316">
        <v>6011</v>
      </c>
      <c r="W316">
        <v>7739</v>
      </c>
    </row>
    <row r="317" spans="1:23">
      <c r="A317" t="s">
        <v>4</v>
      </c>
      <c r="B317">
        <v>995350580</v>
      </c>
      <c r="C317" t="s">
        <v>50</v>
      </c>
      <c r="D317">
        <v>318740</v>
      </c>
      <c r="E317" t="str">
        <f t="shared" si="5"/>
        <v>Distribusjonsnett</v>
      </c>
      <c r="F317" t="s">
        <v>31</v>
      </c>
      <c r="G317">
        <v>3686</v>
      </c>
      <c r="L317">
        <v>3343</v>
      </c>
      <c r="N317">
        <v>343</v>
      </c>
      <c r="O317">
        <v>3132</v>
      </c>
      <c r="R317">
        <v>3343</v>
      </c>
      <c r="S317">
        <v>279</v>
      </c>
      <c r="U317">
        <v>68</v>
      </c>
      <c r="V317">
        <v>554</v>
      </c>
      <c r="W317">
        <v>275</v>
      </c>
    </row>
    <row r="318" spans="1:23">
      <c r="A318" t="s">
        <v>4</v>
      </c>
      <c r="B318">
        <v>995350580</v>
      </c>
      <c r="C318" t="s">
        <v>50</v>
      </c>
      <c r="D318">
        <v>318750</v>
      </c>
      <c r="E318" t="str">
        <f t="shared" si="5"/>
        <v>Distribusjonsnett</v>
      </c>
      <c r="F318" t="s">
        <v>22</v>
      </c>
      <c r="G318">
        <v>170082</v>
      </c>
      <c r="K318">
        <v>7558</v>
      </c>
      <c r="L318">
        <v>6594</v>
      </c>
      <c r="N318">
        <v>171046</v>
      </c>
      <c r="O318">
        <v>93411</v>
      </c>
      <c r="R318">
        <v>6217</v>
      </c>
      <c r="S318">
        <v>5841</v>
      </c>
      <c r="U318">
        <v>93035</v>
      </c>
      <c r="V318">
        <v>76671</v>
      </c>
      <c r="W318">
        <v>78011</v>
      </c>
    </row>
    <row r="319" spans="1:23">
      <c r="A319" t="s">
        <v>4</v>
      </c>
      <c r="B319">
        <v>995350580</v>
      </c>
      <c r="C319" t="s">
        <v>50</v>
      </c>
      <c r="D319">
        <v>318770</v>
      </c>
      <c r="E319" t="str">
        <f t="shared" si="5"/>
        <v>Sum Nettvirksomhet</v>
      </c>
      <c r="F319" t="s">
        <v>23</v>
      </c>
      <c r="G319">
        <v>170082</v>
      </c>
      <c r="K319">
        <v>7558</v>
      </c>
      <c r="L319">
        <v>6594</v>
      </c>
      <c r="N319">
        <v>171046</v>
      </c>
      <c r="O319">
        <v>93411</v>
      </c>
      <c r="R319">
        <v>6217</v>
      </c>
      <c r="S319">
        <v>5841</v>
      </c>
      <c r="U319">
        <v>93035</v>
      </c>
      <c r="V319">
        <v>76671</v>
      </c>
      <c r="W319">
        <v>78011</v>
      </c>
    </row>
    <row r="320" spans="1:23">
      <c r="A320" t="s">
        <v>4</v>
      </c>
      <c r="B320">
        <v>981915550</v>
      </c>
      <c r="C320" t="s">
        <v>51</v>
      </c>
      <c r="D320">
        <v>318530</v>
      </c>
      <c r="E320" t="str">
        <f t="shared" si="5"/>
        <v>Sentralnett</v>
      </c>
      <c r="F320" t="s">
        <v>6</v>
      </c>
      <c r="G320">
        <v>0</v>
      </c>
      <c r="N320">
        <v>0</v>
      </c>
      <c r="O320">
        <v>0</v>
      </c>
      <c r="U320">
        <v>0</v>
      </c>
      <c r="V320">
        <v>0</v>
      </c>
      <c r="W320">
        <v>0</v>
      </c>
    </row>
    <row r="321" spans="1:23">
      <c r="A321" t="s">
        <v>4</v>
      </c>
      <c r="B321">
        <v>981915550</v>
      </c>
      <c r="C321" t="s">
        <v>51</v>
      </c>
      <c r="D321">
        <v>318550</v>
      </c>
      <c r="E321" t="str">
        <f t="shared" si="5"/>
        <v>Sentralnett</v>
      </c>
      <c r="F321" t="s">
        <v>7</v>
      </c>
      <c r="G321">
        <v>0</v>
      </c>
      <c r="N321">
        <v>0</v>
      </c>
      <c r="O321">
        <v>0</v>
      </c>
      <c r="U321">
        <v>0</v>
      </c>
      <c r="V321">
        <v>0</v>
      </c>
      <c r="W321">
        <v>0</v>
      </c>
    </row>
    <row r="322" spans="1:23">
      <c r="A322" t="s">
        <v>4</v>
      </c>
      <c r="B322">
        <v>981915550</v>
      </c>
      <c r="C322" t="s">
        <v>51</v>
      </c>
      <c r="D322">
        <v>318560</v>
      </c>
      <c r="E322" t="str">
        <f t="shared" si="5"/>
        <v>Regionalnett</v>
      </c>
      <c r="F322" t="s">
        <v>8</v>
      </c>
      <c r="G322">
        <v>383116</v>
      </c>
      <c r="H322">
        <v>0</v>
      </c>
      <c r="J322">
        <v>588</v>
      </c>
      <c r="K322">
        <v>112</v>
      </c>
      <c r="N322">
        <v>383816</v>
      </c>
      <c r="O322">
        <v>225292</v>
      </c>
      <c r="S322">
        <v>2934</v>
      </c>
      <c r="U322">
        <v>228226</v>
      </c>
      <c r="V322">
        <v>157824</v>
      </c>
      <c r="W322">
        <v>155590</v>
      </c>
    </row>
    <row r="323" spans="1:23">
      <c r="A323" t="s">
        <v>4</v>
      </c>
      <c r="B323">
        <v>981915550</v>
      </c>
      <c r="C323" t="s">
        <v>51</v>
      </c>
      <c r="D323">
        <v>318570</v>
      </c>
      <c r="E323" t="str">
        <f t="shared" si="5"/>
        <v>Regionalnett</v>
      </c>
      <c r="F323" t="s">
        <v>9</v>
      </c>
      <c r="G323">
        <v>69271</v>
      </c>
      <c r="J323">
        <v>35165</v>
      </c>
      <c r="K323">
        <v>1648</v>
      </c>
      <c r="N323">
        <v>106084</v>
      </c>
      <c r="O323">
        <v>26743</v>
      </c>
      <c r="R323">
        <v>0</v>
      </c>
      <c r="S323">
        <v>999</v>
      </c>
      <c r="U323">
        <v>27742</v>
      </c>
      <c r="V323">
        <v>42528</v>
      </c>
      <c r="W323">
        <v>78342</v>
      </c>
    </row>
    <row r="324" spans="1:23">
      <c r="A324" t="s">
        <v>4</v>
      </c>
      <c r="B324">
        <v>981915550</v>
      </c>
      <c r="C324" t="s">
        <v>51</v>
      </c>
      <c r="D324">
        <v>318590</v>
      </c>
      <c r="E324" t="str">
        <f t="shared" si="5"/>
        <v>Regionalnett</v>
      </c>
      <c r="F324" t="s">
        <v>10</v>
      </c>
      <c r="G324">
        <v>976720</v>
      </c>
      <c r="J324">
        <v>27810</v>
      </c>
      <c r="K324">
        <v>26339</v>
      </c>
      <c r="L324">
        <v>577</v>
      </c>
      <c r="N324">
        <v>1030292</v>
      </c>
      <c r="O324">
        <v>552292</v>
      </c>
      <c r="Q324">
        <v>0</v>
      </c>
      <c r="R324">
        <v>273</v>
      </c>
      <c r="S324">
        <v>14031</v>
      </c>
      <c r="T324">
        <v>0</v>
      </c>
      <c r="U324">
        <v>566050</v>
      </c>
      <c r="V324">
        <v>424428</v>
      </c>
      <c r="W324">
        <v>464242</v>
      </c>
    </row>
    <row r="325" spans="1:23">
      <c r="A325" t="s">
        <v>4</v>
      </c>
      <c r="B325">
        <v>981915550</v>
      </c>
      <c r="C325" t="s">
        <v>51</v>
      </c>
      <c r="D325">
        <v>318600</v>
      </c>
      <c r="E325" t="str">
        <f t="shared" si="5"/>
        <v>Regionalnett</v>
      </c>
      <c r="F325" t="s">
        <v>11</v>
      </c>
      <c r="G325">
        <v>0</v>
      </c>
      <c r="N325">
        <v>0</v>
      </c>
      <c r="O325">
        <v>0</v>
      </c>
      <c r="U325">
        <v>0</v>
      </c>
      <c r="V325">
        <v>0</v>
      </c>
      <c r="W325">
        <v>0</v>
      </c>
    </row>
    <row r="326" spans="1:23">
      <c r="A326" t="s">
        <v>4</v>
      </c>
      <c r="B326">
        <v>981915550</v>
      </c>
      <c r="C326" t="s">
        <v>51</v>
      </c>
      <c r="D326">
        <v>318630</v>
      </c>
      <c r="E326" t="str">
        <f t="shared" si="5"/>
        <v>Regionalnett</v>
      </c>
      <c r="F326" t="s">
        <v>13</v>
      </c>
      <c r="G326">
        <v>1429107</v>
      </c>
      <c r="H326">
        <v>0</v>
      </c>
      <c r="J326">
        <v>63563</v>
      </c>
      <c r="K326">
        <v>28099</v>
      </c>
      <c r="L326">
        <v>577</v>
      </c>
      <c r="N326">
        <v>1520192</v>
      </c>
      <c r="O326">
        <v>804327</v>
      </c>
      <c r="Q326">
        <v>0</v>
      </c>
      <c r="R326">
        <v>273</v>
      </c>
      <c r="S326">
        <v>17964</v>
      </c>
      <c r="T326">
        <v>0</v>
      </c>
      <c r="U326">
        <v>822018</v>
      </c>
      <c r="V326">
        <v>624780</v>
      </c>
      <c r="W326">
        <v>698174</v>
      </c>
    </row>
    <row r="327" spans="1:23">
      <c r="A327" t="s">
        <v>4</v>
      </c>
      <c r="B327">
        <v>981915550</v>
      </c>
      <c r="C327" t="s">
        <v>51</v>
      </c>
      <c r="D327">
        <v>318645</v>
      </c>
      <c r="E327" t="str">
        <f t="shared" si="5"/>
        <v>Regionalnett</v>
      </c>
      <c r="F327" t="s">
        <v>27</v>
      </c>
      <c r="G327">
        <v>2136</v>
      </c>
      <c r="J327">
        <v>73</v>
      </c>
      <c r="N327">
        <v>2209</v>
      </c>
      <c r="O327">
        <v>1227</v>
      </c>
      <c r="S327">
        <v>41</v>
      </c>
      <c r="U327">
        <v>1268</v>
      </c>
      <c r="V327">
        <v>909</v>
      </c>
      <c r="W327">
        <v>941</v>
      </c>
    </row>
    <row r="328" spans="1:23">
      <c r="A328" t="s">
        <v>4</v>
      </c>
      <c r="B328">
        <v>981915550</v>
      </c>
      <c r="C328" t="s">
        <v>51</v>
      </c>
      <c r="D328">
        <v>318650</v>
      </c>
      <c r="E328" t="str">
        <f t="shared" si="5"/>
        <v>Distribusjonsnett</v>
      </c>
      <c r="F328" t="s">
        <v>15</v>
      </c>
      <c r="G328">
        <v>48730</v>
      </c>
      <c r="H328">
        <v>0</v>
      </c>
      <c r="J328">
        <v>954</v>
      </c>
      <c r="K328">
        <v>2908</v>
      </c>
      <c r="N328">
        <v>52592</v>
      </c>
      <c r="O328">
        <v>20522</v>
      </c>
      <c r="S328">
        <v>690</v>
      </c>
      <c r="U328">
        <v>21212</v>
      </c>
      <c r="V328">
        <v>28208</v>
      </c>
      <c r="W328">
        <v>31380</v>
      </c>
    </row>
    <row r="329" spans="1:23">
      <c r="A329" t="s">
        <v>4</v>
      </c>
      <c r="B329">
        <v>981915550</v>
      </c>
      <c r="C329" t="s">
        <v>51</v>
      </c>
      <c r="D329">
        <v>318660</v>
      </c>
      <c r="E329" t="str">
        <f t="shared" si="5"/>
        <v>Distribusjonsnett</v>
      </c>
      <c r="F329" t="s">
        <v>16</v>
      </c>
      <c r="G329">
        <v>582309</v>
      </c>
      <c r="J329">
        <v>2954</v>
      </c>
      <c r="K329">
        <v>6084</v>
      </c>
      <c r="L329">
        <v>853</v>
      </c>
      <c r="N329">
        <v>590494</v>
      </c>
      <c r="O329">
        <v>281977</v>
      </c>
      <c r="R329">
        <v>290</v>
      </c>
      <c r="S329">
        <v>7766</v>
      </c>
      <c r="T329">
        <v>0</v>
      </c>
      <c r="U329">
        <v>289453</v>
      </c>
      <c r="V329">
        <v>300332</v>
      </c>
      <c r="W329">
        <v>301041</v>
      </c>
    </row>
    <row r="330" spans="1:23">
      <c r="A330" t="s">
        <v>4</v>
      </c>
      <c r="B330">
        <v>981915550</v>
      </c>
      <c r="C330" t="s">
        <v>51</v>
      </c>
      <c r="D330">
        <v>318680</v>
      </c>
      <c r="E330" t="str">
        <f t="shared" si="5"/>
        <v>Distribusjonsnett</v>
      </c>
      <c r="F330" t="s">
        <v>18</v>
      </c>
      <c r="G330">
        <v>461048</v>
      </c>
      <c r="H330">
        <v>0</v>
      </c>
      <c r="J330">
        <v>5972</v>
      </c>
      <c r="K330">
        <v>14354</v>
      </c>
      <c r="L330">
        <v>1506</v>
      </c>
      <c r="N330">
        <v>479868</v>
      </c>
      <c r="O330">
        <v>298300</v>
      </c>
      <c r="R330">
        <v>537</v>
      </c>
      <c r="S330">
        <v>6721</v>
      </c>
      <c r="T330">
        <v>0</v>
      </c>
      <c r="U330">
        <v>304484</v>
      </c>
      <c r="V330">
        <v>162748</v>
      </c>
      <c r="W330">
        <v>175384</v>
      </c>
    </row>
    <row r="331" spans="1:23">
      <c r="A331" t="s">
        <v>4</v>
      </c>
      <c r="B331">
        <v>981915550</v>
      </c>
      <c r="C331" t="s">
        <v>51</v>
      </c>
      <c r="D331">
        <v>318690</v>
      </c>
      <c r="E331" t="str">
        <f t="shared" si="5"/>
        <v>Distribusjonsnett</v>
      </c>
      <c r="F331" t="s">
        <v>19</v>
      </c>
      <c r="G331">
        <v>254898</v>
      </c>
      <c r="J331">
        <v>630</v>
      </c>
      <c r="K331">
        <v>5725</v>
      </c>
      <c r="N331">
        <v>261253</v>
      </c>
      <c r="O331">
        <v>158948</v>
      </c>
      <c r="Q331">
        <v>0</v>
      </c>
      <c r="R331">
        <v>0</v>
      </c>
      <c r="S331">
        <v>3321</v>
      </c>
      <c r="U331">
        <v>162269</v>
      </c>
      <c r="V331">
        <v>95950</v>
      </c>
      <c r="W331">
        <v>98984</v>
      </c>
    </row>
    <row r="332" spans="1:23">
      <c r="A332" t="s">
        <v>4</v>
      </c>
      <c r="B332">
        <v>981915550</v>
      </c>
      <c r="C332" t="s">
        <v>51</v>
      </c>
      <c r="D332">
        <v>318700</v>
      </c>
      <c r="E332" t="str">
        <f t="shared" si="5"/>
        <v>Distribusjonsnett</v>
      </c>
      <c r="F332" t="s">
        <v>20</v>
      </c>
      <c r="G332">
        <v>505169</v>
      </c>
      <c r="J332">
        <v>5361</v>
      </c>
      <c r="K332">
        <v>7642</v>
      </c>
      <c r="L332">
        <v>217</v>
      </c>
      <c r="N332">
        <v>517955</v>
      </c>
      <c r="O332">
        <v>324618</v>
      </c>
      <c r="R332">
        <v>147</v>
      </c>
      <c r="S332">
        <v>6466</v>
      </c>
      <c r="T332">
        <v>0</v>
      </c>
      <c r="U332">
        <v>330937</v>
      </c>
      <c r="V332">
        <v>180551</v>
      </c>
      <c r="W332">
        <v>187018</v>
      </c>
    </row>
    <row r="333" spans="1:23">
      <c r="A333" t="s">
        <v>4</v>
      </c>
      <c r="B333">
        <v>981915550</v>
      </c>
      <c r="C333" t="s">
        <v>51</v>
      </c>
      <c r="D333">
        <v>318730</v>
      </c>
      <c r="E333" t="str">
        <f t="shared" si="5"/>
        <v>Distribusjonsnett</v>
      </c>
      <c r="F333" t="s">
        <v>12</v>
      </c>
      <c r="G333">
        <v>245467</v>
      </c>
      <c r="J333">
        <v>1246</v>
      </c>
      <c r="K333">
        <v>142979</v>
      </c>
      <c r="N333">
        <v>389692</v>
      </c>
      <c r="O333">
        <v>152991</v>
      </c>
      <c r="S333">
        <v>38093</v>
      </c>
      <c r="U333">
        <v>191084</v>
      </c>
      <c r="V333">
        <v>92476</v>
      </c>
      <c r="W333">
        <v>198608</v>
      </c>
    </row>
    <row r="334" spans="1:23">
      <c r="A334" t="s">
        <v>4</v>
      </c>
      <c r="B334">
        <v>981915550</v>
      </c>
      <c r="C334" t="s">
        <v>51</v>
      </c>
      <c r="D334">
        <v>318750</v>
      </c>
      <c r="E334" t="str">
        <f t="shared" si="5"/>
        <v>Distribusjonsnett</v>
      </c>
      <c r="F334" t="s">
        <v>22</v>
      </c>
      <c r="G334">
        <v>2097621</v>
      </c>
      <c r="H334">
        <v>0</v>
      </c>
      <c r="J334">
        <v>17117</v>
      </c>
      <c r="K334">
        <v>179692</v>
      </c>
      <c r="L334">
        <v>2576</v>
      </c>
      <c r="N334">
        <v>2291854</v>
      </c>
      <c r="O334">
        <v>1237356</v>
      </c>
      <c r="Q334">
        <v>0</v>
      </c>
      <c r="R334">
        <v>974</v>
      </c>
      <c r="S334">
        <v>63057</v>
      </c>
      <c r="T334">
        <v>0</v>
      </c>
      <c r="U334">
        <v>1299439</v>
      </c>
      <c r="V334">
        <v>860265</v>
      </c>
      <c r="W334">
        <v>992415</v>
      </c>
    </row>
    <row r="335" spans="1:23">
      <c r="A335" t="s">
        <v>4</v>
      </c>
      <c r="B335">
        <v>981915550</v>
      </c>
      <c r="C335" t="s">
        <v>51</v>
      </c>
      <c r="D335">
        <v>318765</v>
      </c>
      <c r="E335" t="str">
        <f t="shared" si="5"/>
        <v>Distribusjonsnett</v>
      </c>
      <c r="F335" t="s">
        <v>27</v>
      </c>
      <c r="G335">
        <v>5774</v>
      </c>
      <c r="J335">
        <v>198</v>
      </c>
      <c r="N335">
        <v>5972</v>
      </c>
      <c r="O335">
        <v>3317</v>
      </c>
      <c r="S335">
        <v>111</v>
      </c>
      <c r="U335">
        <v>3428</v>
      </c>
      <c r="V335">
        <v>2457</v>
      </c>
      <c r="W335">
        <v>2544</v>
      </c>
    </row>
    <row r="336" spans="1:23">
      <c r="A336" t="s">
        <v>4</v>
      </c>
      <c r="B336">
        <v>981915550</v>
      </c>
      <c r="C336" t="s">
        <v>51</v>
      </c>
      <c r="D336">
        <v>318770</v>
      </c>
      <c r="E336" t="str">
        <f t="shared" si="5"/>
        <v>Sum Nettvirksomhet</v>
      </c>
      <c r="F336" t="s">
        <v>23</v>
      </c>
      <c r="G336">
        <v>3526728</v>
      </c>
      <c r="H336">
        <v>0</v>
      </c>
      <c r="J336">
        <v>80680</v>
      </c>
      <c r="K336">
        <v>207791</v>
      </c>
      <c r="L336">
        <v>3153</v>
      </c>
      <c r="N336">
        <v>3812046</v>
      </c>
      <c r="O336">
        <v>2041683</v>
      </c>
      <c r="Q336">
        <v>0</v>
      </c>
      <c r="R336">
        <v>1247</v>
      </c>
      <c r="S336">
        <v>81021</v>
      </c>
      <c r="T336">
        <v>0</v>
      </c>
      <c r="U336">
        <v>2121457</v>
      </c>
      <c r="V336">
        <v>1485045</v>
      </c>
      <c r="W336">
        <v>1690589</v>
      </c>
    </row>
    <row r="337" spans="1:23">
      <c r="A337" t="s">
        <v>4</v>
      </c>
      <c r="B337">
        <v>916319908</v>
      </c>
      <c r="C337" t="s">
        <v>52</v>
      </c>
      <c r="D337">
        <v>318560</v>
      </c>
      <c r="E337" t="str">
        <f t="shared" si="5"/>
        <v>Regionalnett</v>
      </c>
      <c r="F337" t="s">
        <v>8</v>
      </c>
      <c r="G337">
        <v>21223</v>
      </c>
      <c r="N337">
        <v>21223</v>
      </c>
      <c r="O337">
        <v>14054</v>
      </c>
      <c r="S337">
        <v>520</v>
      </c>
      <c r="U337">
        <v>14574</v>
      </c>
      <c r="V337">
        <v>7169</v>
      </c>
      <c r="W337">
        <v>6649</v>
      </c>
    </row>
    <row r="338" spans="1:23">
      <c r="A338" t="s">
        <v>4</v>
      </c>
      <c r="B338">
        <v>916319908</v>
      </c>
      <c r="C338" t="s">
        <v>52</v>
      </c>
      <c r="D338">
        <v>318570</v>
      </c>
      <c r="E338" t="str">
        <f t="shared" si="5"/>
        <v>Regionalnett</v>
      </c>
      <c r="F338" t="s">
        <v>9</v>
      </c>
      <c r="G338">
        <v>463</v>
      </c>
      <c r="N338">
        <v>463</v>
      </c>
      <c r="O338">
        <v>343</v>
      </c>
      <c r="S338">
        <v>7</v>
      </c>
      <c r="U338">
        <v>350</v>
      </c>
      <c r="V338">
        <v>120</v>
      </c>
      <c r="W338">
        <v>113</v>
      </c>
    </row>
    <row r="339" spans="1:23">
      <c r="A339" t="s">
        <v>4</v>
      </c>
      <c r="B339">
        <v>916319908</v>
      </c>
      <c r="C339" t="s">
        <v>52</v>
      </c>
      <c r="D339">
        <v>318590</v>
      </c>
      <c r="E339" t="str">
        <f t="shared" si="5"/>
        <v>Regionalnett</v>
      </c>
      <c r="F339" t="s">
        <v>10</v>
      </c>
      <c r="G339">
        <v>30595</v>
      </c>
      <c r="N339">
        <v>30595</v>
      </c>
      <c r="O339">
        <v>18991</v>
      </c>
      <c r="S339">
        <v>382</v>
      </c>
      <c r="U339">
        <v>19373</v>
      </c>
      <c r="V339">
        <v>11604</v>
      </c>
      <c r="W339">
        <v>11222</v>
      </c>
    </row>
    <row r="340" spans="1:23">
      <c r="A340" t="s">
        <v>4</v>
      </c>
      <c r="B340">
        <v>916319908</v>
      </c>
      <c r="C340" t="s">
        <v>52</v>
      </c>
      <c r="D340">
        <v>318600</v>
      </c>
      <c r="E340" t="str">
        <f t="shared" si="5"/>
        <v>Regionalnett</v>
      </c>
      <c r="F340" t="s">
        <v>11</v>
      </c>
      <c r="G340">
        <v>40577</v>
      </c>
      <c r="N340">
        <v>40577</v>
      </c>
      <c r="O340">
        <v>20979</v>
      </c>
      <c r="S340">
        <v>1279</v>
      </c>
      <c r="U340">
        <v>22258</v>
      </c>
      <c r="V340">
        <v>19598</v>
      </c>
      <c r="W340">
        <v>18319</v>
      </c>
    </row>
    <row r="341" spans="1:23">
      <c r="A341" t="s">
        <v>4</v>
      </c>
      <c r="B341">
        <v>916319908</v>
      </c>
      <c r="C341" t="s">
        <v>52</v>
      </c>
      <c r="D341">
        <v>318630</v>
      </c>
      <c r="E341" t="str">
        <f t="shared" si="5"/>
        <v>Regionalnett</v>
      </c>
      <c r="F341" t="s">
        <v>13</v>
      </c>
      <c r="G341">
        <v>92858</v>
      </c>
      <c r="N341">
        <v>92858</v>
      </c>
      <c r="O341">
        <v>54367</v>
      </c>
      <c r="S341">
        <v>2188</v>
      </c>
      <c r="U341">
        <v>56555</v>
      </c>
      <c r="V341">
        <v>38491</v>
      </c>
      <c r="W341">
        <v>36303</v>
      </c>
    </row>
    <row r="342" spans="1:23">
      <c r="A342" t="s">
        <v>4</v>
      </c>
      <c r="B342">
        <v>916319908</v>
      </c>
      <c r="C342" t="s">
        <v>52</v>
      </c>
      <c r="D342">
        <v>318650</v>
      </c>
      <c r="E342" t="str">
        <f t="shared" si="5"/>
        <v>Distribusjonsnett</v>
      </c>
      <c r="F342" t="s">
        <v>15</v>
      </c>
      <c r="G342">
        <v>90520</v>
      </c>
      <c r="L342">
        <v>706</v>
      </c>
      <c r="N342">
        <v>89814</v>
      </c>
      <c r="O342">
        <v>52566</v>
      </c>
      <c r="R342">
        <v>706</v>
      </c>
      <c r="S342">
        <v>1096</v>
      </c>
      <c r="U342">
        <v>52956</v>
      </c>
      <c r="V342">
        <v>37954</v>
      </c>
      <c r="W342">
        <v>36858</v>
      </c>
    </row>
    <row r="343" spans="1:23">
      <c r="A343" t="s">
        <v>4</v>
      </c>
      <c r="B343">
        <v>916319908</v>
      </c>
      <c r="C343" t="s">
        <v>52</v>
      </c>
      <c r="D343">
        <v>318660</v>
      </c>
      <c r="E343" t="str">
        <f t="shared" si="5"/>
        <v>Distribusjonsnett</v>
      </c>
      <c r="F343" t="s">
        <v>16</v>
      </c>
      <c r="G343">
        <v>65168</v>
      </c>
      <c r="H343">
        <v>-1951</v>
      </c>
      <c r="J343">
        <v>3367</v>
      </c>
      <c r="N343">
        <v>66584</v>
      </c>
      <c r="O343">
        <v>24941</v>
      </c>
      <c r="S343">
        <v>977</v>
      </c>
      <c r="U343">
        <v>25918</v>
      </c>
      <c r="V343">
        <v>40227</v>
      </c>
      <c r="W343">
        <v>40666</v>
      </c>
    </row>
    <row r="344" spans="1:23">
      <c r="A344" t="s">
        <v>4</v>
      </c>
      <c r="B344">
        <v>916319908</v>
      </c>
      <c r="C344" t="s">
        <v>52</v>
      </c>
      <c r="D344">
        <v>318670</v>
      </c>
      <c r="E344" t="str">
        <f t="shared" si="5"/>
        <v>Distribusjonsnett</v>
      </c>
      <c r="F344" t="s">
        <v>17</v>
      </c>
      <c r="H344">
        <v>1951</v>
      </c>
      <c r="N344">
        <v>1951</v>
      </c>
      <c r="S344">
        <v>48</v>
      </c>
      <c r="U344">
        <v>48</v>
      </c>
      <c r="W344">
        <v>1903</v>
      </c>
    </row>
    <row r="345" spans="1:23">
      <c r="A345" t="s">
        <v>4</v>
      </c>
      <c r="B345">
        <v>916319908</v>
      </c>
      <c r="C345" t="s">
        <v>52</v>
      </c>
      <c r="D345">
        <v>318680</v>
      </c>
      <c r="E345" t="str">
        <f t="shared" si="5"/>
        <v>Distribusjonsnett</v>
      </c>
      <c r="F345" t="s">
        <v>18</v>
      </c>
      <c r="G345">
        <v>97121</v>
      </c>
      <c r="J345">
        <v>1678</v>
      </c>
      <c r="N345">
        <v>98799</v>
      </c>
      <c r="O345">
        <v>55466</v>
      </c>
      <c r="S345">
        <v>1927</v>
      </c>
      <c r="U345">
        <v>57393</v>
      </c>
      <c r="V345">
        <v>41655</v>
      </c>
      <c r="W345">
        <v>41406</v>
      </c>
    </row>
    <row r="346" spans="1:23">
      <c r="A346" t="s">
        <v>4</v>
      </c>
      <c r="B346">
        <v>916319908</v>
      </c>
      <c r="C346" t="s">
        <v>52</v>
      </c>
      <c r="D346">
        <v>318690</v>
      </c>
      <c r="E346" t="str">
        <f t="shared" si="5"/>
        <v>Distribusjonsnett</v>
      </c>
      <c r="F346" t="s">
        <v>19</v>
      </c>
      <c r="G346">
        <v>51211</v>
      </c>
      <c r="N346">
        <v>51211</v>
      </c>
      <c r="O346">
        <v>27583</v>
      </c>
      <c r="S346">
        <v>1150</v>
      </c>
      <c r="U346">
        <v>28733</v>
      </c>
      <c r="V346">
        <v>23628</v>
      </c>
      <c r="W346">
        <v>22478</v>
      </c>
    </row>
    <row r="347" spans="1:23">
      <c r="A347" t="s">
        <v>4</v>
      </c>
      <c r="B347">
        <v>916319908</v>
      </c>
      <c r="C347" t="s">
        <v>52</v>
      </c>
      <c r="D347">
        <v>318700</v>
      </c>
      <c r="E347" t="str">
        <f t="shared" si="5"/>
        <v>Distribusjonsnett</v>
      </c>
      <c r="F347" t="s">
        <v>20</v>
      </c>
      <c r="G347">
        <v>90002</v>
      </c>
      <c r="J347">
        <v>2451</v>
      </c>
      <c r="N347">
        <v>92453</v>
      </c>
      <c r="O347">
        <v>32433</v>
      </c>
      <c r="S347">
        <v>1538</v>
      </c>
      <c r="U347">
        <v>33971</v>
      </c>
      <c r="V347">
        <v>57569</v>
      </c>
      <c r="W347">
        <v>58482</v>
      </c>
    </row>
    <row r="348" spans="1:23">
      <c r="A348" t="s">
        <v>4</v>
      </c>
      <c r="B348">
        <v>916319908</v>
      </c>
      <c r="C348" t="s">
        <v>52</v>
      </c>
      <c r="D348">
        <v>318710</v>
      </c>
      <c r="E348" t="str">
        <f t="shared" si="5"/>
        <v>Distribusjonsnett</v>
      </c>
      <c r="F348" t="s">
        <v>21</v>
      </c>
      <c r="O348">
        <v>0</v>
      </c>
      <c r="U348">
        <v>0</v>
      </c>
      <c r="V348">
        <v>0</v>
      </c>
      <c r="W348">
        <v>0</v>
      </c>
    </row>
    <row r="349" spans="1:23">
      <c r="A349" t="s">
        <v>4</v>
      </c>
      <c r="B349">
        <v>916319908</v>
      </c>
      <c r="C349" t="s">
        <v>52</v>
      </c>
      <c r="D349">
        <v>318720</v>
      </c>
      <c r="E349" t="str">
        <f t="shared" si="5"/>
        <v>Distribusjonsnett</v>
      </c>
      <c r="F349" t="s">
        <v>11</v>
      </c>
      <c r="G349">
        <v>32730</v>
      </c>
      <c r="J349">
        <v>441</v>
      </c>
      <c r="N349">
        <v>33171</v>
      </c>
      <c r="O349">
        <v>13421</v>
      </c>
      <c r="S349">
        <v>551</v>
      </c>
      <c r="U349">
        <v>13972</v>
      </c>
      <c r="V349">
        <v>19309</v>
      </c>
      <c r="W349">
        <v>19199</v>
      </c>
    </row>
    <row r="350" spans="1:23">
      <c r="A350" t="s">
        <v>4</v>
      </c>
      <c r="B350">
        <v>916319908</v>
      </c>
      <c r="C350" t="s">
        <v>52</v>
      </c>
      <c r="D350">
        <v>318730</v>
      </c>
      <c r="E350" t="str">
        <f t="shared" si="5"/>
        <v>Distribusjonsnett</v>
      </c>
      <c r="F350" t="s">
        <v>12</v>
      </c>
      <c r="G350">
        <v>41546</v>
      </c>
      <c r="J350">
        <v>0</v>
      </c>
      <c r="K350">
        <v>17436</v>
      </c>
      <c r="L350">
        <v>17533</v>
      </c>
      <c r="N350">
        <v>41449</v>
      </c>
      <c r="O350">
        <v>16683</v>
      </c>
      <c r="R350">
        <v>17534</v>
      </c>
      <c r="S350">
        <v>3044</v>
      </c>
      <c r="U350">
        <v>2193</v>
      </c>
      <c r="V350">
        <v>24863</v>
      </c>
      <c r="W350">
        <v>39256</v>
      </c>
    </row>
    <row r="351" spans="1:23">
      <c r="A351" t="s">
        <v>4</v>
      </c>
      <c r="B351">
        <v>916319908</v>
      </c>
      <c r="C351" t="s">
        <v>52</v>
      </c>
      <c r="D351">
        <v>318750</v>
      </c>
      <c r="E351" t="str">
        <f t="shared" si="5"/>
        <v>Distribusjonsnett</v>
      </c>
      <c r="F351" t="s">
        <v>22</v>
      </c>
      <c r="G351">
        <v>468298</v>
      </c>
      <c r="H351">
        <v>0</v>
      </c>
      <c r="J351">
        <v>7937</v>
      </c>
      <c r="K351">
        <v>17436</v>
      </c>
      <c r="L351">
        <v>18239</v>
      </c>
      <c r="N351">
        <v>475432</v>
      </c>
      <c r="O351">
        <v>223093</v>
      </c>
      <c r="R351">
        <v>18240</v>
      </c>
      <c r="S351">
        <v>10331</v>
      </c>
      <c r="U351">
        <v>215184</v>
      </c>
      <c r="V351">
        <v>245205</v>
      </c>
      <c r="W351">
        <v>260248</v>
      </c>
    </row>
    <row r="352" spans="1:23">
      <c r="A352" t="s">
        <v>4</v>
      </c>
      <c r="B352">
        <v>916319908</v>
      </c>
      <c r="C352" t="s">
        <v>52</v>
      </c>
      <c r="D352">
        <v>318770</v>
      </c>
      <c r="E352" t="str">
        <f t="shared" si="5"/>
        <v>Sum Nettvirksomhet</v>
      </c>
      <c r="F352" t="s">
        <v>23</v>
      </c>
      <c r="G352">
        <v>561156</v>
      </c>
      <c r="H352">
        <v>0</v>
      </c>
      <c r="J352">
        <v>7937</v>
      </c>
      <c r="K352">
        <v>17436</v>
      </c>
      <c r="L352">
        <v>18239</v>
      </c>
      <c r="N352">
        <v>568290</v>
      </c>
      <c r="O352">
        <v>277460</v>
      </c>
      <c r="R352">
        <v>18240</v>
      </c>
      <c r="S352">
        <v>12519</v>
      </c>
      <c r="U352">
        <v>271739</v>
      </c>
      <c r="V352">
        <v>283696</v>
      </c>
      <c r="W352">
        <v>296551</v>
      </c>
    </row>
    <row r="353" spans="1:23">
      <c r="A353" t="s">
        <v>4</v>
      </c>
      <c r="B353">
        <v>980489698</v>
      </c>
      <c r="C353" t="s">
        <v>53</v>
      </c>
      <c r="D353">
        <v>318500</v>
      </c>
      <c r="E353" t="str">
        <f t="shared" si="5"/>
        <v>Sentralnett</v>
      </c>
      <c r="F353" t="s">
        <v>8</v>
      </c>
      <c r="G353">
        <v>37072</v>
      </c>
      <c r="N353">
        <v>37072</v>
      </c>
      <c r="O353">
        <v>30531</v>
      </c>
      <c r="S353">
        <v>945</v>
      </c>
      <c r="U353">
        <v>31476</v>
      </c>
      <c r="V353">
        <v>6541</v>
      </c>
      <c r="W353">
        <v>5596</v>
      </c>
    </row>
    <row r="354" spans="1:23">
      <c r="A354" t="s">
        <v>4</v>
      </c>
      <c r="B354">
        <v>980489698</v>
      </c>
      <c r="C354" t="s">
        <v>53</v>
      </c>
      <c r="D354">
        <v>318550</v>
      </c>
      <c r="E354" t="str">
        <f t="shared" si="5"/>
        <v>Sentralnett</v>
      </c>
      <c r="F354" t="s">
        <v>7</v>
      </c>
      <c r="G354">
        <v>37072</v>
      </c>
      <c r="N354">
        <v>37072</v>
      </c>
      <c r="O354">
        <v>30531</v>
      </c>
      <c r="S354">
        <v>945</v>
      </c>
      <c r="U354">
        <v>31476</v>
      </c>
      <c r="V354">
        <v>6541</v>
      </c>
      <c r="W354">
        <v>5596</v>
      </c>
    </row>
    <row r="355" spans="1:23">
      <c r="A355" t="s">
        <v>4</v>
      </c>
      <c r="B355">
        <v>980489698</v>
      </c>
      <c r="C355" t="s">
        <v>53</v>
      </c>
      <c r="D355">
        <v>318570</v>
      </c>
      <c r="E355" t="str">
        <f t="shared" si="5"/>
        <v>Regionalnett</v>
      </c>
      <c r="F355" t="s">
        <v>9</v>
      </c>
      <c r="G355">
        <v>1826410</v>
      </c>
      <c r="J355">
        <v>17393</v>
      </c>
      <c r="K355">
        <v>126169</v>
      </c>
      <c r="L355">
        <v>78090</v>
      </c>
      <c r="N355">
        <v>1891882</v>
      </c>
      <c r="O355">
        <v>919793</v>
      </c>
      <c r="R355">
        <v>77985</v>
      </c>
      <c r="S355">
        <v>43073</v>
      </c>
      <c r="U355">
        <v>884881</v>
      </c>
      <c r="V355">
        <v>906617</v>
      </c>
      <c r="W355">
        <v>1007001</v>
      </c>
    </row>
    <row r="356" spans="1:23">
      <c r="A356" t="s">
        <v>4</v>
      </c>
      <c r="B356">
        <v>980489698</v>
      </c>
      <c r="C356" t="s">
        <v>53</v>
      </c>
      <c r="D356">
        <v>318590</v>
      </c>
      <c r="E356" t="str">
        <f t="shared" si="5"/>
        <v>Regionalnett</v>
      </c>
      <c r="F356" t="s">
        <v>10</v>
      </c>
      <c r="G356">
        <v>4645952</v>
      </c>
      <c r="H356">
        <v>117695</v>
      </c>
      <c r="J356">
        <v>43886</v>
      </c>
      <c r="K356">
        <v>131836</v>
      </c>
      <c r="L356">
        <v>66604</v>
      </c>
      <c r="N356">
        <v>4872765</v>
      </c>
      <c r="O356">
        <v>2316478</v>
      </c>
      <c r="P356">
        <v>57268</v>
      </c>
      <c r="R356">
        <v>46951</v>
      </c>
      <c r="S356">
        <v>107317</v>
      </c>
      <c r="U356">
        <v>2434112</v>
      </c>
      <c r="V356">
        <v>2329474</v>
      </c>
      <c r="W356">
        <v>2438653</v>
      </c>
    </row>
    <row r="357" spans="1:23">
      <c r="A357" t="s">
        <v>4</v>
      </c>
      <c r="B357">
        <v>980489698</v>
      </c>
      <c r="C357" t="s">
        <v>53</v>
      </c>
      <c r="D357">
        <v>318600</v>
      </c>
      <c r="E357" t="str">
        <f t="shared" si="5"/>
        <v>Regionalnett</v>
      </c>
      <c r="F357" t="s">
        <v>11</v>
      </c>
      <c r="G357">
        <v>0</v>
      </c>
      <c r="N357">
        <v>0</v>
      </c>
      <c r="O357">
        <v>0</v>
      </c>
      <c r="U357">
        <v>0</v>
      </c>
      <c r="V357">
        <v>0</v>
      </c>
      <c r="W357">
        <v>0</v>
      </c>
    </row>
    <row r="358" spans="1:23">
      <c r="A358" t="s">
        <v>4</v>
      </c>
      <c r="B358">
        <v>980489698</v>
      </c>
      <c r="C358" t="s">
        <v>53</v>
      </c>
      <c r="D358">
        <v>318620</v>
      </c>
      <c r="E358" t="str">
        <f t="shared" si="5"/>
        <v>Regionalnett</v>
      </c>
      <c r="F358" t="s">
        <v>31</v>
      </c>
      <c r="O358">
        <v>0</v>
      </c>
      <c r="U358">
        <v>0</v>
      </c>
      <c r="V358">
        <v>0</v>
      </c>
      <c r="W358">
        <v>0</v>
      </c>
    </row>
    <row r="359" spans="1:23">
      <c r="A359" t="s">
        <v>4</v>
      </c>
      <c r="B359">
        <v>980489698</v>
      </c>
      <c r="C359" t="s">
        <v>53</v>
      </c>
      <c r="D359">
        <v>318630</v>
      </c>
      <c r="E359" t="str">
        <f t="shared" si="5"/>
        <v>Regionalnett</v>
      </c>
      <c r="F359" t="s">
        <v>13</v>
      </c>
      <c r="G359">
        <v>6472362</v>
      </c>
      <c r="H359">
        <v>117695</v>
      </c>
      <c r="J359">
        <v>61279</v>
      </c>
      <c r="K359">
        <v>258005</v>
      </c>
      <c r="L359">
        <v>144694</v>
      </c>
      <c r="N359">
        <v>6764647</v>
      </c>
      <c r="O359">
        <v>3236271</v>
      </c>
      <c r="P359">
        <v>57268</v>
      </c>
      <c r="R359">
        <v>124936</v>
      </c>
      <c r="S359">
        <v>150390</v>
      </c>
      <c r="U359">
        <v>3318993</v>
      </c>
      <c r="V359">
        <v>3236091</v>
      </c>
      <c r="W359">
        <v>3445654</v>
      </c>
    </row>
    <row r="360" spans="1:23">
      <c r="A360" t="s">
        <v>4</v>
      </c>
      <c r="B360">
        <v>980489698</v>
      </c>
      <c r="C360" t="s">
        <v>53</v>
      </c>
      <c r="D360">
        <v>318660</v>
      </c>
      <c r="E360" t="str">
        <f t="shared" si="5"/>
        <v>Distribusjonsnett</v>
      </c>
      <c r="F360" t="s">
        <v>16</v>
      </c>
      <c r="G360">
        <v>3825769</v>
      </c>
      <c r="J360">
        <v>77176</v>
      </c>
      <c r="K360">
        <v>91787</v>
      </c>
      <c r="L360">
        <v>48239</v>
      </c>
      <c r="N360">
        <v>3946493</v>
      </c>
      <c r="O360">
        <v>2226603</v>
      </c>
      <c r="R360">
        <v>48222</v>
      </c>
      <c r="S360">
        <v>83657</v>
      </c>
      <c r="U360">
        <v>2262038</v>
      </c>
      <c r="V360">
        <v>1599166</v>
      </c>
      <c r="W360">
        <v>1684455</v>
      </c>
    </row>
    <row r="361" spans="1:23">
      <c r="A361" t="s">
        <v>4</v>
      </c>
      <c r="B361">
        <v>980489698</v>
      </c>
      <c r="C361" t="s">
        <v>53</v>
      </c>
      <c r="D361">
        <v>318680</v>
      </c>
      <c r="E361" t="str">
        <f t="shared" si="5"/>
        <v>Distribusjonsnett</v>
      </c>
      <c r="F361" t="s">
        <v>18</v>
      </c>
      <c r="G361">
        <v>3515699</v>
      </c>
      <c r="J361">
        <v>11852</v>
      </c>
      <c r="K361">
        <v>93210</v>
      </c>
      <c r="L361">
        <v>6471</v>
      </c>
      <c r="N361">
        <v>3614290</v>
      </c>
      <c r="O361">
        <v>1864824</v>
      </c>
      <c r="R361">
        <v>5592</v>
      </c>
      <c r="S361">
        <v>68629</v>
      </c>
      <c r="U361">
        <v>1927861</v>
      </c>
      <c r="V361">
        <v>1650875</v>
      </c>
      <c r="W361">
        <v>1686429</v>
      </c>
    </row>
    <row r="362" spans="1:23">
      <c r="A362" t="s">
        <v>4</v>
      </c>
      <c r="B362">
        <v>980489698</v>
      </c>
      <c r="C362" t="s">
        <v>53</v>
      </c>
      <c r="D362">
        <v>318700</v>
      </c>
      <c r="E362" t="str">
        <f t="shared" si="5"/>
        <v>Distribusjonsnett</v>
      </c>
      <c r="F362" t="s">
        <v>20</v>
      </c>
      <c r="G362">
        <v>3895617</v>
      </c>
      <c r="J362">
        <v>33752</v>
      </c>
      <c r="K362">
        <v>77798</v>
      </c>
      <c r="L362">
        <v>42451</v>
      </c>
      <c r="N362">
        <v>3964716</v>
      </c>
      <c r="O362">
        <v>2440172</v>
      </c>
      <c r="R362">
        <v>42450</v>
      </c>
      <c r="S362">
        <v>75668</v>
      </c>
      <c r="U362">
        <v>2473390</v>
      </c>
      <c r="V362">
        <v>1455445</v>
      </c>
      <c r="W362">
        <v>1491326</v>
      </c>
    </row>
    <row r="363" spans="1:23">
      <c r="A363" t="s">
        <v>4</v>
      </c>
      <c r="B363">
        <v>980489698</v>
      </c>
      <c r="C363" t="s">
        <v>53</v>
      </c>
      <c r="D363">
        <v>318720</v>
      </c>
      <c r="E363" t="str">
        <f t="shared" si="5"/>
        <v>Distribusjonsnett</v>
      </c>
      <c r="F363" t="s">
        <v>11</v>
      </c>
      <c r="G363">
        <v>0</v>
      </c>
      <c r="N363">
        <v>0</v>
      </c>
      <c r="O363">
        <v>0</v>
      </c>
      <c r="U363">
        <v>0</v>
      </c>
      <c r="V363">
        <v>0</v>
      </c>
      <c r="W363">
        <v>0</v>
      </c>
    </row>
    <row r="364" spans="1:23">
      <c r="A364" t="s">
        <v>4</v>
      </c>
      <c r="B364">
        <v>980489698</v>
      </c>
      <c r="C364" t="s">
        <v>53</v>
      </c>
      <c r="D364">
        <v>318730</v>
      </c>
      <c r="E364" t="str">
        <f t="shared" si="5"/>
        <v>Distribusjonsnett</v>
      </c>
      <c r="F364" t="s">
        <v>12</v>
      </c>
      <c r="G364">
        <v>503172</v>
      </c>
      <c r="J364">
        <v>60507</v>
      </c>
      <c r="K364">
        <v>569942</v>
      </c>
      <c r="L364">
        <v>77484</v>
      </c>
      <c r="N364">
        <v>1056137</v>
      </c>
      <c r="O364">
        <v>393159</v>
      </c>
      <c r="R364">
        <v>77484</v>
      </c>
      <c r="S364">
        <v>40517</v>
      </c>
      <c r="U364">
        <v>356192</v>
      </c>
      <c r="V364">
        <v>110013</v>
      </c>
      <c r="W364">
        <v>699945</v>
      </c>
    </row>
    <row r="365" spans="1:23">
      <c r="A365" t="s">
        <v>4</v>
      </c>
      <c r="B365">
        <v>980489698</v>
      </c>
      <c r="C365" t="s">
        <v>53</v>
      </c>
      <c r="D365">
        <v>318750</v>
      </c>
      <c r="E365" t="str">
        <f t="shared" si="5"/>
        <v>Distribusjonsnett</v>
      </c>
      <c r="F365" t="s">
        <v>22</v>
      </c>
      <c r="G365">
        <v>11740257</v>
      </c>
      <c r="J365">
        <v>183287</v>
      </c>
      <c r="K365">
        <v>832737</v>
      </c>
      <c r="L365">
        <v>174645</v>
      </c>
      <c r="N365">
        <v>12581636</v>
      </c>
      <c r="O365">
        <v>6924758</v>
      </c>
      <c r="R365">
        <v>173748</v>
      </c>
      <c r="S365">
        <v>268471</v>
      </c>
      <c r="U365">
        <v>7019481</v>
      </c>
      <c r="V365">
        <v>4815499</v>
      </c>
      <c r="W365">
        <v>5562155</v>
      </c>
    </row>
    <row r="366" spans="1:23">
      <c r="A366" t="s">
        <v>4</v>
      </c>
      <c r="B366">
        <v>980489698</v>
      </c>
      <c r="C366" t="s">
        <v>53</v>
      </c>
      <c r="D366">
        <v>318770</v>
      </c>
      <c r="E366" t="str">
        <f t="shared" si="5"/>
        <v>Sum Nettvirksomhet</v>
      </c>
      <c r="F366" t="s">
        <v>23</v>
      </c>
      <c r="G366">
        <v>18249691</v>
      </c>
      <c r="H366">
        <v>117695</v>
      </c>
      <c r="J366">
        <v>244566</v>
      </c>
      <c r="K366">
        <v>1090742</v>
      </c>
      <c r="L366">
        <v>319339</v>
      </c>
      <c r="N366">
        <v>19383355</v>
      </c>
      <c r="O366">
        <v>10191560</v>
      </c>
      <c r="P366">
        <v>57268</v>
      </c>
      <c r="R366">
        <v>298684</v>
      </c>
      <c r="S366">
        <v>419806</v>
      </c>
      <c r="U366">
        <v>10369950</v>
      </c>
      <c r="V366">
        <v>8058131</v>
      </c>
      <c r="W366">
        <v>9013405</v>
      </c>
    </row>
    <row r="367" spans="1:23">
      <c r="A367" t="s">
        <v>4</v>
      </c>
      <c r="B367">
        <v>971589752</v>
      </c>
      <c r="C367" t="s">
        <v>54</v>
      </c>
      <c r="D367">
        <v>318560</v>
      </c>
      <c r="E367" t="str">
        <f t="shared" si="5"/>
        <v>Regionalnett</v>
      </c>
      <c r="F367" t="s">
        <v>8</v>
      </c>
      <c r="G367">
        <v>26823</v>
      </c>
      <c r="J367">
        <v>51</v>
      </c>
      <c r="N367">
        <v>26874</v>
      </c>
      <c r="O367">
        <v>23170</v>
      </c>
      <c r="S367">
        <v>357</v>
      </c>
      <c r="U367">
        <v>23527</v>
      </c>
      <c r="V367">
        <v>3653</v>
      </c>
      <c r="W367">
        <v>3347</v>
      </c>
    </row>
    <row r="368" spans="1:23">
      <c r="A368" t="s">
        <v>4</v>
      </c>
      <c r="B368">
        <v>971589752</v>
      </c>
      <c r="C368" t="s">
        <v>54</v>
      </c>
      <c r="D368">
        <v>318570</v>
      </c>
      <c r="E368" t="str">
        <f t="shared" si="5"/>
        <v>Regionalnett</v>
      </c>
      <c r="F368" t="s">
        <v>9</v>
      </c>
      <c r="G368">
        <v>2328</v>
      </c>
      <c r="N368">
        <v>2328</v>
      </c>
      <c r="O368">
        <v>793</v>
      </c>
      <c r="S368">
        <v>31</v>
      </c>
      <c r="U368">
        <v>824</v>
      </c>
      <c r="V368">
        <v>1535</v>
      </c>
      <c r="W368">
        <v>1504</v>
      </c>
    </row>
    <row r="369" spans="1:23">
      <c r="A369" t="s">
        <v>4</v>
      </c>
      <c r="B369">
        <v>971589752</v>
      </c>
      <c r="C369" t="s">
        <v>54</v>
      </c>
      <c r="D369">
        <v>318590</v>
      </c>
      <c r="E369" t="str">
        <f t="shared" si="5"/>
        <v>Regionalnett</v>
      </c>
      <c r="F369" t="s">
        <v>10</v>
      </c>
      <c r="G369">
        <v>88368</v>
      </c>
      <c r="J369">
        <v>2551</v>
      </c>
      <c r="N369">
        <v>90919</v>
      </c>
      <c r="O369">
        <v>39968</v>
      </c>
      <c r="S369">
        <v>2238</v>
      </c>
      <c r="U369">
        <v>42206</v>
      </c>
      <c r="V369">
        <v>48400</v>
      </c>
      <c r="W369">
        <v>48713</v>
      </c>
    </row>
    <row r="370" spans="1:23">
      <c r="A370" t="s">
        <v>4</v>
      </c>
      <c r="B370">
        <v>971589752</v>
      </c>
      <c r="C370" t="s">
        <v>54</v>
      </c>
      <c r="D370">
        <v>318600</v>
      </c>
      <c r="E370" t="str">
        <f t="shared" si="5"/>
        <v>Regionalnett</v>
      </c>
      <c r="F370" t="s">
        <v>11</v>
      </c>
      <c r="G370">
        <v>13228</v>
      </c>
      <c r="N370">
        <v>13228</v>
      </c>
      <c r="O370">
        <v>10996</v>
      </c>
      <c r="S370">
        <v>369</v>
      </c>
      <c r="U370">
        <v>11365</v>
      </c>
      <c r="V370">
        <v>2232</v>
      </c>
      <c r="W370">
        <v>1863</v>
      </c>
    </row>
    <row r="371" spans="1:23">
      <c r="A371" t="s">
        <v>4</v>
      </c>
      <c r="B371">
        <v>971589752</v>
      </c>
      <c r="C371" t="s">
        <v>54</v>
      </c>
      <c r="D371">
        <v>318630</v>
      </c>
      <c r="E371" t="str">
        <f t="shared" si="5"/>
        <v>Regionalnett</v>
      </c>
      <c r="F371" t="s">
        <v>13</v>
      </c>
      <c r="G371">
        <v>130747</v>
      </c>
      <c r="J371">
        <v>2602</v>
      </c>
      <c r="N371">
        <v>133349</v>
      </c>
      <c r="O371">
        <v>74927</v>
      </c>
      <c r="S371">
        <v>2995</v>
      </c>
      <c r="U371">
        <v>77922</v>
      </c>
      <c r="V371">
        <v>55820</v>
      </c>
      <c r="W371">
        <v>55427</v>
      </c>
    </row>
    <row r="372" spans="1:23">
      <c r="A372" t="s">
        <v>4</v>
      </c>
      <c r="B372">
        <v>971589752</v>
      </c>
      <c r="C372" t="s">
        <v>54</v>
      </c>
      <c r="D372">
        <v>318650</v>
      </c>
      <c r="E372" t="str">
        <f t="shared" si="5"/>
        <v>Distribusjonsnett</v>
      </c>
      <c r="F372" t="s">
        <v>15</v>
      </c>
      <c r="G372">
        <v>92373</v>
      </c>
      <c r="J372">
        <v>1366</v>
      </c>
      <c r="N372">
        <v>93739</v>
      </c>
      <c r="O372">
        <v>67979</v>
      </c>
      <c r="S372">
        <v>2276</v>
      </c>
      <c r="U372">
        <v>70255</v>
      </c>
      <c r="V372">
        <v>24394</v>
      </c>
      <c r="W372">
        <v>23484</v>
      </c>
    </row>
    <row r="373" spans="1:23">
      <c r="A373" t="s">
        <v>4</v>
      </c>
      <c r="B373">
        <v>971589752</v>
      </c>
      <c r="C373" t="s">
        <v>54</v>
      </c>
      <c r="D373">
        <v>318660</v>
      </c>
      <c r="E373" t="str">
        <f t="shared" si="5"/>
        <v>Distribusjonsnett</v>
      </c>
      <c r="F373" t="s">
        <v>16</v>
      </c>
      <c r="G373">
        <v>114738</v>
      </c>
      <c r="J373">
        <v>6081</v>
      </c>
      <c r="N373">
        <v>120819</v>
      </c>
      <c r="O373">
        <v>51252</v>
      </c>
      <c r="S373">
        <v>3146</v>
      </c>
      <c r="U373">
        <v>54398</v>
      </c>
      <c r="V373">
        <v>63486</v>
      </c>
      <c r="W373">
        <v>66421</v>
      </c>
    </row>
    <row r="374" spans="1:23">
      <c r="A374" t="s">
        <v>4</v>
      </c>
      <c r="B374">
        <v>971589752</v>
      </c>
      <c r="C374" t="s">
        <v>54</v>
      </c>
      <c r="D374">
        <v>318670</v>
      </c>
      <c r="E374" t="str">
        <f t="shared" si="5"/>
        <v>Distribusjonsnett</v>
      </c>
      <c r="F374" t="s">
        <v>17</v>
      </c>
      <c r="G374">
        <v>2208</v>
      </c>
      <c r="J374">
        <v>0</v>
      </c>
      <c r="N374">
        <v>2208</v>
      </c>
      <c r="O374">
        <v>779</v>
      </c>
      <c r="S374">
        <v>25</v>
      </c>
      <c r="U374">
        <v>804</v>
      </c>
      <c r="V374">
        <v>1429</v>
      </c>
      <c r="W374">
        <v>1404</v>
      </c>
    </row>
    <row r="375" spans="1:23">
      <c r="A375" t="s">
        <v>4</v>
      </c>
      <c r="B375">
        <v>971589752</v>
      </c>
      <c r="C375" t="s">
        <v>54</v>
      </c>
      <c r="D375">
        <v>318680</v>
      </c>
      <c r="E375" t="str">
        <f t="shared" si="5"/>
        <v>Distribusjonsnett</v>
      </c>
      <c r="F375" t="s">
        <v>18</v>
      </c>
      <c r="G375">
        <v>165536</v>
      </c>
      <c r="J375">
        <v>4801</v>
      </c>
      <c r="K375">
        <v>2500</v>
      </c>
      <c r="L375">
        <v>600</v>
      </c>
      <c r="N375">
        <v>172237</v>
      </c>
      <c r="O375">
        <v>109068</v>
      </c>
      <c r="R375">
        <v>600</v>
      </c>
      <c r="S375">
        <v>4040</v>
      </c>
      <c r="U375">
        <v>112508</v>
      </c>
      <c r="V375">
        <v>56468</v>
      </c>
      <c r="W375">
        <v>59729</v>
      </c>
    </row>
    <row r="376" spans="1:23">
      <c r="A376" t="s">
        <v>4</v>
      </c>
      <c r="B376">
        <v>971589752</v>
      </c>
      <c r="C376" t="s">
        <v>54</v>
      </c>
      <c r="D376">
        <v>318690</v>
      </c>
      <c r="E376" t="str">
        <f t="shared" si="5"/>
        <v>Distribusjonsnett</v>
      </c>
      <c r="F376" t="s">
        <v>19</v>
      </c>
      <c r="G376">
        <v>34772</v>
      </c>
      <c r="K376">
        <v>2000</v>
      </c>
      <c r="N376">
        <v>36772</v>
      </c>
      <c r="O376">
        <v>34772</v>
      </c>
      <c r="U376">
        <v>34772</v>
      </c>
      <c r="V376">
        <v>0</v>
      </c>
      <c r="W376">
        <v>2000</v>
      </c>
    </row>
    <row r="377" spans="1:23">
      <c r="A377" t="s">
        <v>4</v>
      </c>
      <c r="B377">
        <v>971589752</v>
      </c>
      <c r="C377" t="s">
        <v>54</v>
      </c>
      <c r="D377">
        <v>318700</v>
      </c>
      <c r="E377" t="str">
        <f t="shared" si="5"/>
        <v>Distribusjonsnett</v>
      </c>
      <c r="F377" t="s">
        <v>20</v>
      </c>
      <c r="G377">
        <v>86841</v>
      </c>
      <c r="J377">
        <v>6686</v>
      </c>
      <c r="K377">
        <v>0</v>
      </c>
      <c r="N377">
        <v>93527</v>
      </c>
      <c r="O377">
        <v>38746</v>
      </c>
      <c r="S377">
        <v>1751</v>
      </c>
      <c r="U377">
        <v>40497</v>
      </c>
      <c r="V377">
        <v>48095</v>
      </c>
      <c r="W377">
        <v>53030</v>
      </c>
    </row>
    <row r="378" spans="1:23">
      <c r="A378" t="s">
        <v>4</v>
      </c>
      <c r="B378">
        <v>971589752</v>
      </c>
      <c r="C378" t="s">
        <v>54</v>
      </c>
      <c r="D378">
        <v>318720</v>
      </c>
      <c r="E378" t="str">
        <f t="shared" si="5"/>
        <v>Distribusjonsnett</v>
      </c>
      <c r="F378" t="s">
        <v>11</v>
      </c>
      <c r="G378">
        <v>0</v>
      </c>
      <c r="N378">
        <v>0</v>
      </c>
      <c r="O378">
        <v>0</v>
      </c>
      <c r="U378">
        <v>0</v>
      </c>
      <c r="V378">
        <v>0</v>
      </c>
      <c r="W378">
        <v>0</v>
      </c>
    </row>
    <row r="379" spans="1:23">
      <c r="A379" t="s">
        <v>4</v>
      </c>
      <c r="B379">
        <v>971589752</v>
      </c>
      <c r="C379" t="s">
        <v>54</v>
      </c>
      <c r="D379">
        <v>318730</v>
      </c>
      <c r="E379" t="str">
        <f t="shared" si="5"/>
        <v>Distribusjonsnett</v>
      </c>
      <c r="F379" t="s">
        <v>12</v>
      </c>
      <c r="G379">
        <v>47031</v>
      </c>
      <c r="J379">
        <v>1251</v>
      </c>
      <c r="K379">
        <v>33837</v>
      </c>
      <c r="L379">
        <v>15000</v>
      </c>
      <c r="N379">
        <v>67119</v>
      </c>
      <c r="O379">
        <v>20725</v>
      </c>
      <c r="R379">
        <v>15000</v>
      </c>
      <c r="S379">
        <v>5961</v>
      </c>
      <c r="U379">
        <v>11686</v>
      </c>
      <c r="V379">
        <v>26306</v>
      </c>
      <c r="W379">
        <v>55433</v>
      </c>
    </row>
    <row r="380" spans="1:23">
      <c r="A380" t="s">
        <v>4</v>
      </c>
      <c r="B380">
        <v>971589752</v>
      </c>
      <c r="C380" t="s">
        <v>54</v>
      </c>
      <c r="D380">
        <v>318750</v>
      </c>
      <c r="E380" t="str">
        <f t="shared" ref="E380:E443" si="6">IF(D380&lt;318560,"Sentralnett",IF(D380&lt;318650,"Regionalnett",IF(D380&lt;318770,"Distribusjonsnett",IF(D380&gt;=318770,"Sum Nettvirksomhet",0))))</f>
        <v>Distribusjonsnett</v>
      </c>
      <c r="F380" t="s">
        <v>22</v>
      </c>
      <c r="G380">
        <v>543499</v>
      </c>
      <c r="J380">
        <v>20185</v>
      </c>
      <c r="K380">
        <v>38337</v>
      </c>
      <c r="L380">
        <v>15600</v>
      </c>
      <c r="N380">
        <v>586421</v>
      </c>
      <c r="O380">
        <v>323321</v>
      </c>
      <c r="R380">
        <v>15600</v>
      </c>
      <c r="S380">
        <v>17199</v>
      </c>
      <c r="U380">
        <v>324920</v>
      </c>
      <c r="V380">
        <v>220178</v>
      </c>
      <c r="W380">
        <v>261501</v>
      </c>
    </row>
    <row r="381" spans="1:23">
      <c r="A381" t="s">
        <v>4</v>
      </c>
      <c r="B381">
        <v>971589752</v>
      </c>
      <c r="C381" t="s">
        <v>54</v>
      </c>
      <c r="D381">
        <v>318770</v>
      </c>
      <c r="E381" t="str">
        <f t="shared" si="6"/>
        <v>Sum Nettvirksomhet</v>
      </c>
      <c r="F381" t="s">
        <v>23</v>
      </c>
      <c r="G381">
        <v>674246</v>
      </c>
      <c r="J381">
        <v>22787</v>
      </c>
      <c r="K381">
        <v>38337</v>
      </c>
      <c r="L381">
        <v>15600</v>
      </c>
      <c r="N381">
        <v>719770</v>
      </c>
      <c r="O381">
        <v>398248</v>
      </c>
      <c r="R381">
        <v>15600</v>
      </c>
      <c r="S381">
        <v>20194</v>
      </c>
      <c r="U381">
        <v>402842</v>
      </c>
      <c r="V381">
        <v>275998</v>
      </c>
      <c r="W381">
        <v>316928</v>
      </c>
    </row>
    <row r="382" spans="1:23">
      <c r="A382" t="s">
        <v>4</v>
      </c>
      <c r="B382">
        <v>982897327</v>
      </c>
      <c r="C382" t="s">
        <v>55</v>
      </c>
      <c r="D382">
        <v>318560</v>
      </c>
      <c r="E382" t="str">
        <f t="shared" si="6"/>
        <v>Regionalnett</v>
      </c>
      <c r="F382" t="s">
        <v>8</v>
      </c>
      <c r="G382">
        <v>82373</v>
      </c>
      <c r="N382">
        <v>82373</v>
      </c>
      <c r="O382">
        <v>39981</v>
      </c>
      <c r="S382">
        <v>1471</v>
      </c>
      <c r="U382">
        <v>41452</v>
      </c>
      <c r="V382">
        <v>42392</v>
      </c>
      <c r="W382">
        <v>40921</v>
      </c>
    </row>
    <row r="383" spans="1:23">
      <c r="A383" t="s">
        <v>4</v>
      </c>
      <c r="B383">
        <v>982897327</v>
      </c>
      <c r="C383" t="s">
        <v>55</v>
      </c>
      <c r="D383">
        <v>318570</v>
      </c>
      <c r="E383" t="str">
        <f t="shared" si="6"/>
        <v>Regionalnett</v>
      </c>
      <c r="F383" t="s">
        <v>9</v>
      </c>
      <c r="S383">
        <v>0</v>
      </c>
      <c r="U383">
        <v>0</v>
      </c>
      <c r="W383">
        <v>0</v>
      </c>
    </row>
    <row r="384" spans="1:23">
      <c r="A384" t="s">
        <v>4</v>
      </c>
      <c r="B384">
        <v>982897327</v>
      </c>
      <c r="C384" t="s">
        <v>55</v>
      </c>
      <c r="D384">
        <v>318580</v>
      </c>
      <c r="E384" t="str">
        <f t="shared" si="6"/>
        <v>Regionalnett</v>
      </c>
      <c r="F384" t="s">
        <v>36</v>
      </c>
      <c r="G384">
        <v>14445</v>
      </c>
      <c r="N384">
        <v>14445</v>
      </c>
      <c r="O384">
        <v>6086</v>
      </c>
      <c r="S384">
        <v>416</v>
      </c>
      <c r="U384">
        <v>6502</v>
      </c>
      <c r="V384">
        <v>8359</v>
      </c>
      <c r="W384">
        <v>7943</v>
      </c>
    </row>
    <row r="385" spans="1:23">
      <c r="A385" t="s">
        <v>4</v>
      </c>
      <c r="B385">
        <v>982897327</v>
      </c>
      <c r="C385" t="s">
        <v>55</v>
      </c>
      <c r="D385">
        <v>318590</v>
      </c>
      <c r="E385" t="str">
        <f t="shared" si="6"/>
        <v>Regionalnett</v>
      </c>
      <c r="F385" t="s">
        <v>10</v>
      </c>
      <c r="G385">
        <v>37245</v>
      </c>
      <c r="J385">
        <v>6155</v>
      </c>
      <c r="N385">
        <v>43400</v>
      </c>
      <c r="O385">
        <v>12908</v>
      </c>
      <c r="S385">
        <v>1145</v>
      </c>
      <c r="U385">
        <v>14053</v>
      </c>
      <c r="V385">
        <v>24337</v>
      </c>
      <c r="W385">
        <v>29347</v>
      </c>
    </row>
    <row r="386" spans="1:23">
      <c r="A386" t="s">
        <v>4</v>
      </c>
      <c r="B386">
        <v>982897327</v>
      </c>
      <c r="C386" t="s">
        <v>55</v>
      </c>
      <c r="D386">
        <v>318630</v>
      </c>
      <c r="E386" t="str">
        <f t="shared" si="6"/>
        <v>Regionalnett</v>
      </c>
      <c r="F386" t="s">
        <v>13</v>
      </c>
      <c r="G386">
        <v>134063</v>
      </c>
      <c r="J386">
        <v>6155</v>
      </c>
      <c r="N386">
        <v>140218</v>
      </c>
      <c r="O386">
        <v>58975</v>
      </c>
      <c r="S386">
        <v>3032</v>
      </c>
      <c r="U386">
        <v>62007</v>
      </c>
      <c r="V386">
        <v>75088</v>
      </c>
      <c r="W386">
        <v>78211</v>
      </c>
    </row>
    <row r="387" spans="1:23">
      <c r="A387" t="s">
        <v>4</v>
      </c>
      <c r="B387">
        <v>982897327</v>
      </c>
      <c r="C387" t="s">
        <v>55</v>
      </c>
      <c r="D387">
        <v>318650</v>
      </c>
      <c r="E387" t="str">
        <f t="shared" si="6"/>
        <v>Distribusjonsnett</v>
      </c>
      <c r="F387" t="s">
        <v>15</v>
      </c>
      <c r="G387">
        <v>120432</v>
      </c>
      <c r="J387">
        <v>3966</v>
      </c>
      <c r="K387">
        <v>983</v>
      </c>
      <c r="N387">
        <v>125381</v>
      </c>
      <c r="O387">
        <v>67122</v>
      </c>
      <c r="S387">
        <v>2711</v>
      </c>
      <c r="U387">
        <v>69833</v>
      </c>
      <c r="V387">
        <v>53310</v>
      </c>
      <c r="W387">
        <v>55548</v>
      </c>
    </row>
    <row r="388" spans="1:23">
      <c r="A388" t="s">
        <v>4</v>
      </c>
      <c r="B388">
        <v>982897327</v>
      </c>
      <c r="C388" t="s">
        <v>55</v>
      </c>
      <c r="D388">
        <v>318680</v>
      </c>
      <c r="E388" t="str">
        <f t="shared" si="6"/>
        <v>Distribusjonsnett</v>
      </c>
      <c r="F388" t="s">
        <v>18</v>
      </c>
      <c r="G388">
        <v>74783</v>
      </c>
      <c r="J388">
        <v>491</v>
      </c>
      <c r="K388">
        <v>1112</v>
      </c>
      <c r="N388">
        <v>76386</v>
      </c>
      <c r="O388">
        <v>36626</v>
      </c>
      <c r="S388">
        <v>2483</v>
      </c>
      <c r="U388">
        <v>39109</v>
      </c>
      <c r="V388">
        <v>38157</v>
      </c>
      <c r="W388">
        <v>37277</v>
      </c>
    </row>
    <row r="389" spans="1:23">
      <c r="A389" t="s">
        <v>4</v>
      </c>
      <c r="B389">
        <v>982897327</v>
      </c>
      <c r="C389" t="s">
        <v>55</v>
      </c>
      <c r="D389">
        <v>318690</v>
      </c>
      <c r="E389" t="str">
        <f t="shared" si="6"/>
        <v>Distribusjonsnett</v>
      </c>
      <c r="F389" t="s">
        <v>19</v>
      </c>
      <c r="G389">
        <v>50984</v>
      </c>
      <c r="J389">
        <v>845</v>
      </c>
      <c r="K389">
        <v>627</v>
      </c>
      <c r="N389">
        <v>52456</v>
      </c>
      <c r="O389">
        <v>23470</v>
      </c>
      <c r="S389">
        <v>1313</v>
      </c>
      <c r="U389">
        <v>24783</v>
      </c>
      <c r="V389">
        <v>27514</v>
      </c>
      <c r="W389">
        <v>27673</v>
      </c>
    </row>
    <row r="390" spans="1:23">
      <c r="A390" t="s">
        <v>4</v>
      </c>
      <c r="B390">
        <v>982897327</v>
      </c>
      <c r="C390" t="s">
        <v>55</v>
      </c>
      <c r="D390">
        <v>318730</v>
      </c>
      <c r="E390" t="str">
        <f t="shared" si="6"/>
        <v>Distribusjonsnett</v>
      </c>
      <c r="F390" t="s">
        <v>12</v>
      </c>
      <c r="G390">
        <v>16931</v>
      </c>
      <c r="J390">
        <v>1313</v>
      </c>
      <c r="K390">
        <v>7200</v>
      </c>
      <c r="L390">
        <v>750</v>
      </c>
      <c r="N390">
        <v>24694</v>
      </c>
      <c r="O390">
        <v>1181</v>
      </c>
      <c r="R390">
        <v>750</v>
      </c>
      <c r="S390">
        <v>1186</v>
      </c>
      <c r="U390">
        <v>1617</v>
      </c>
      <c r="V390">
        <v>15750</v>
      </c>
      <c r="W390">
        <v>23077</v>
      </c>
    </row>
    <row r="391" spans="1:23">
      <c r="A391" t="s">
        <v>4</v>
      </c>
      <c r="B391">
        <v>982897327</v>
      </c>
      <c r="C391" t="s">
        <v>55</v>
      </c>
      <c r="D391">
        <v>318750</v>
      </c>
      <c r="E391" t="str">
        <f t="shared" si="6"/>
        <v>Distribusjonsnett</v>
      </c>
      <c r="F391" t="s">
        <v>22</v>
      </c>
      <c r="G391">
        <v>263130</v>
      </c>
      <c r="J391">
        <v>6615</v>
      </c>
      <c r="K391">
        <v>9922</v>
      </c>
      <c r="L391">
        <v>750</v>
      </c>
      <c r="N391">
        <v>278917</v>
      </c>
      <c r="O391">
        <v>128399</v>
      </c>
      <c r="R391">
        <v>750</v>
      </c>
      <c r="S391">
        <v>7693</v>
      </c>
      <c r="U391">
        <v>135342</v>
      </c>
      <c r="V391">
        <v>134731</v>
      </c>
      <c r="W391">
        <v>143575</v>
      </c>
    </row>
    <row r="392" spans="1:23">
      <c r="A392" t="s">
        <v>4</v>
      </c>
      <c r="B392">
        <v>982897327</v>
      </c>
      <c r="C392" t="s">
        <v>55</v>
      </c>
      <c r="D392">
        <v>318770</v>
      </c>
      <c r="E392" t="str">
        <f t="shared" si="6"/>
        <v>Sum Nettvirksomhet</v>
      </c>
      <c r="F392" t="s">
        <v>23</v>
      </c>
      <c r="G392">
        <v>397193</v>
      </c>
      <c r="J392">
        <v>12770</v>
      </c>
      <c r="K392">
        <v>9922</v>
      </c>
      <c r="L392">
        <v>750</v>
      </c>
      <c r="N392">
        <v>419135</v>
      </c>
      <c r="O392">
        <v>187374</v>
      </c>
      <c r="R392">
        <v>750</v>
      </c>
      <c r="S392">
        <v>10725</v>
      </c>
      <c r="U392">
        <v>197349</v>
      </c>
      <c r="V392">
        <v>209819</v>
      </c>
      <c r="W392">
        <v>221786</v>
      </c>
    </row>
    <row r="393" spans="1:23">
      <c r="A393" t="s">
        <v>4</v>
      </c>
      <c r="B393">
        <v>983502601</v>
      </c>
      <c r="C393" t="s">
        <v>56</v>
      </c>
      <c r="D393">
        <v>318560</v>
      </c>
      <c r="E393" t="str">
        <f t="shared" si="6"/>
        <v>Regionalnett</v>
      </c>
      <c r="F393" t="s">
        <v>8</v>
      </c>
      <c r="G393">
        <v>5500</v>
      </c>
      <c r="N393">
        <v>5500</v>
      </c>
      <c r="O393">
        <v>2644</v>
      </c>
      <c r="S393">
        <v>135</v>
      </c>
      <c r="U393">
        <v>2779</v>
      </c>
      <c r="V393">
        <v>2856</v>
      </c>
      <c r="W393">
        <v>2721</v>
      </c>
    </row>
    <row r="394" spans="1:23">
      <c r="A394" t="s">
        <v>4</v>
      </c>
      <c r="B394">
        <v>983502601</v>
      </c>
      <c r="C394" t="s">
        <v>56</v>
      </c>
      <c r="D394">
        <v>318590</v>
      </c>
      <c r="E394" t="str">
        <f t="shared" si="6"/>
        <v>Regionalnett</v>
      </c>
      <c r="F394" t="s">
        <v>10</v>
      </c>
      <c r="G394">
        <v>15557</v>
      </c>
      <c r="K394">
        <v>137</v>
      </c>
      <c r="N394">
        <v>15694</v>
      </c>
      <c r="O394">
        <v>682</v>
      </c>
      <c r="S394">
        <v>389</v>
      </c>
      <c r="U394">
        <v>1071</v>
      </c>
      <c r="V394">
        <v>14875</v>
      </c>
      <c r="W394">
        <v>14623</v>
      </c>
    </row>
    <row r="395" spans="1:23">
      <c r="A395" t="s">
        <v>4</v>
      </c>
      <c r="B395">
        <v>983502601</v>
      </c>
      <c r="C395" t="s">
        <v>56</v>
      </c>
      <c r="D395">
        <v>318630</v>
      </c>
      <c r="E395" t="str">
        <f t="shared" si="6"/>
        <v>Regionalnett</v>
      </c>
      <c r="F395" t="s">
        <v>13</v>
      </c>
      <c r="G395">
        <v>21057</v>
      </c>
      <c r="K395">
        <v>137</v>
      </c>
      <c r="N395">
        <v>21194</v>
      </c>
      <c r="O395">
        <v>3326</v>
      </c>
      <c r="S395">
        <v>524</v>
      </c>
      <c r="U395">
        <v>3850</v>
      </c>
      <c r="V395">
        <v>17731</v>
      </c>
      <c r="W395">
        <v>17344</v>
      </c>
    </row>
    <row r="396" spans="1:23">
      <c r="A396" t="s">
        <v>4</v>
      </c>
      <c r="B396">
        <v>983502601</v>
      </c>
      <c r="C396" t="s">
        <v>56</v>
      </c>
      <c r="D396">
        <v>318650</v>
      </c>
      <c r="E396" t="str">
        <f t="shared" si="6"/>
        <v>Distribusjonsnett</v>
      </c>
      <c r="F396" t="s">
        <v>15</v>
      </c>
      <c r="G396">
        <v>148296</v>
      </c>
      <c r="I396">
        <v>66</v>
      </c>
      <c r="J396">
        <v>0</v>
      </c>
      <c r="K396">
        <v>953</v>
      </c>
      <c r="L396">
        <v>654</v>
      </c>
      <c r="N396">
        <v>148661</v>
      </c>
      <c r="O396">
        <v>106353</v>
      </c>
      <c r="R396">
        <v>654</v>
      </c>
      <c r="S396">
        <v>2135</v>
      </c>
      <c r="U396">
        <v>107834</v>
      </c>
      <c r="V396">
        <v>41943</v>
      </c>
      <c r="W396">
        <v>40827</v>
      </c>
    </row>
    <row r="397" spans="1:23">
      <c r="A397" t="s">
        <v>4</v>
      </c>
      <c r="B397">
        <v>983502601</v>
      </c>
      <c r="C397" t="s">
        <v>56</v>
      </c>
      <c r="D397">
        <v>318660</v>
      </c>
      <c r="E397" t="str">
        <f t="shared" si="6"/>
        <v>Distribusjonsnett</v>
      </c>
      <c r="F397" t="s">
        <v>16</v>
      </c>
      <c r="G397">
        <v>20394</v>
      </c>
      <c r="J397">
        <v>7641</v>
      </c>
      <c r="K397">
        <v>0</v>
      </c>
      <c r="L397">
        <v>20</v>
      </c>
      <c r="N397">
        <v>28015</v>
      </c>
      <c r="O397">
        <v>4019</v>
      </c>
      <c r="R397">
        <v>20</v>
      </c>
      <c r="S397">
        <v>469</v>
      </c>
      <c r="U397">
        <v>4468</v>
      </c>
      <c r="V397">
        <v>16375</v>
      </c>
      <c r="W397">
        <v>23547</v>
      </c>
    </row>
    <row r="398" spans="1:23">
      <c r="A398" t="s">
        <v>4</v>
      </c>
      <c r="B398">
        <v>983502601</v>
      </c>
      <c r="C398" t="s">
        <v>56</v>
      </c>
      <c r="D398">
        <v>318670</v>
      </c>
      <c r="E398" t="str">
        <f t="shared" si="6"/>
        <v>Distribusjonsnett</v>
      </c>
      <c r="F398" t="s">
        <v>17</v>
      </c>
      <c r="G398">
        <v>0</v>
      </c>
      <c r="N398">
        <v>0</v>
      </c>
      <c r="V398">
        <v>0</v>
      </c>
      <c r="W398">
        <v>0</v>
      </c>
    </row>
    <row r="399" spans="1:23">
      <c r="A399" t="s">
        <v>4</v>
      </c>
      <c r="B399">
        <v>983502601</v>
      </c>
      <c r="C399" t="s">
        <v>56</v>
      </c>
      <c r="D399">
        <v>318680</v>
      </c>
      <c r="E399" t="str">
        <f t="shared" si="6"/>
        <v>Distribusjonsnett</v>
      </c>
      <c r="F399" t="s">
        <v>18</v>
      </c>
      <c r="G399">
        <v>66667</v>
      </c>
      <c r="J399">
        <v>981</v>
      </c>
      <c r="K399">
        <v>429</v>
      </c>
      <c r="L399">
        <v>72</v>
      </c>
      <c r="N399">
        <v>68005</v>
      </c>
      <c r="O399">
        <v>36841</v>
      </c>
      <c r="R399">
        <v>72</v>
      </c>
      <c r="S399">
        <v>1202</v>
      </c>
      <c r="U399">
        <v>37971</v>
      </c>
      <c r="V399">
        <v>29826</v>
      </c>
      <c r="W399">
        <v>30034</v>
      </c>
    </row>
    <row r="400" spans="1:23">
      <c r="A400" t="s">
        <v>4</v>
      </c>
      <c r="B400">
        <v>983502601</v>
      </c>
      <c r="C400" t="s">
        <v>56</v>
      </c>
      <c r="D400">
        <v>318690</v>
      </c>
      <c r="E400" t="str">
        <f t="shared" si="6"/>
        <v>Distribusjonsnett</v>
      </c>
      <c r="F400" t="s">
        <v>19</v>
      </c>
      <c r="G400">
        <v>32596</v>
      </c>
      <c r="J400">
        <v>0</v>
      </c>
      <c r="K400">
        <v>51</v>
      </c>
      <c r="L400">
        <v>256</v>
      </c>
      <c r="N400">
        <v>32391</v>
      </c>
      <c r="O400">
        <v>27922</v>
      </c>
      <c r="R400">
        <v>256</v>
      </c>
      <c r="S400">
        <v>263</v>
      </c>
      <c r="U400">
        <v>27929</v>
      </c>
      <c r="V400">
        <v>4674</v>
      </c>
      <c r="W400">
        <v>4462</v>
      </c>
    </row>
    <row r="401" spans="1:23">
      <c r="A401" t="s">
        <v>4</v>
      </c>
      <c r="B401">
        <v>983502601</v>
      </c>
      <c r="C401" t="s">
        <v>56</v>
      </c>
      <c r="D401">
        <v>318700</v>
      </c>
      <c r="E401" t="str">
        <f t="shared" si="6"/>
        <v>Distribusjonsnett</v>
      </c>
      <c r="F401" t="s">
        <v>20</v>
      </c>
      <c r="G401">
        <v>3112</v>
      </c>
      <c r="J401">
        <v>664</v>
      </c>
      <c r="K401">
        <v>249</v>
      </c>
      <c r="L401">
        <v>24</v>
      </c>
      <c r="N401">
        <v>4001</v>
      </c>
      <c r="O401">
        <v>1551</v>
      </c>
      <c r="R401">
        <v>24</v>
      </c>
      <c r="S401">
        <v>53</v>
      </c>
      <c r="U401">
        <v>1580</v>
      </c>
      <c r="V401">
        <v>1561</v>
      </c>
      <c r="W401">
        <v>2421</v>
      </c>
    </row>
    <row r="402" spans="1:23">
      <c r="A402" t="s">
        <v>4</v>
      </c>
      <c r="B402">
        <v>983502601</v>
      </c>
      <c r="C402" t="s">
        <v>56</v>
      </c>
      <c r="D402">
        <v>318710</v>
      </c>
      <c r="E402" t="str">
        <f t="shared" si="6"/>
        <v>Distribusjonsnett</v>
      </c>
      <c r="F402" t="s">
        <v>21</v>
      </c>
      <c r="G402">
        <v>32</v>
      </c>
      <c r="N402">
        <v>32</v>
      </c>
      <c r="O402">
        <v>32</v>
      </c>
      <c r="U402">
        <v>32</v>
      </c>
      <c r="V402">
        <v>0</v>
      </c>
      <c r="W402">
        <v>0</v>
      </c>
    </row>
    <row r="403" spans="1:23">
      <c r="A403" t="s">
        <v>4</v>
      </c>
      <c r="B403">
        <v>983502601</v>
      </c>
      <c r="C403" t="s">
        <v>56</v>
      </c>
      <c r="D403">
        <v>318720</v>
      </c>
      <c r="E403" t="str">
        <f t="shared" si="6"/>
        <v>Distribusjonsnett</v>
      </c>
      <c r="F403" t="s">
        <v>11</v>
      </c>
      <c r="G403">
        <v>1788</v>
      </c>
      <c r="N403">
        <v>1788</v>
      </c>
      <c r="O403">
        <v>1780</v>
      </c>
      <c r="S403">
        <v>2</v>
      </c>
      <c r="U403">
        <v>1782</v>
      </c>
      <c r="V403">
        <v>8</v>
      </c>
      <c r="W403">
        <v>6</v>
      </c>
    </row>
    <row r="404" spans="1:23">
      <c r="A404" t="s">
        <v>4</v>
      </c>
      <c r="B404">
        <v>983502601</v>
      </c>
      <c r="C404" t="s">
        <v>56</v>
      </c>
      <c r="D404">
        <v>318730</v>
      </c>
      <c r="E404" t="str">
        <f t="shared" si="6"/>
        <v>Distribusjonsnett</v>
      </c>
      <c r="F404" t="s">
        <v>12</v>
      </c>
      <c r="G404">
        <v>6243</v>
      </c>
      <c r="J404">
        <v>14914</v>
      </c>
      <c r="K404">
        <v>0</v>
      </c>
      <c r="L404">
        <v>2</v>
      </c>
      <c r="N404">
        <v>21155</v>
      </c>
      <c r="O404">
        <v>4360</v>
      </c>
      <c r="R404">
        <v>2</v>
      </c>
      <c r="S404">
        <v>984</v>
      </c>
      <c r="U404">
        <v>5342</v>
      </c>
      <c r="V404">
        <v>1883</v>
      </c>
      <c r="W404">
        <v>15813</v>
      </c>
    </row>
    <row r="405" spans="1:23">
      <c r="A405" t="s">
        <v>4</v>
      </c>
      <c r="B405">
        <v>983502601</v>
      </c>
      <c r="C405" t="s">
        <v>56</v>
      </c>
      <c r="D405">
        <v>318750</v>
      </c>
      <c r="E405" t="str">
        <f t="shared" si="6"/>
        <v>Distribusjonsnett</v>
      </c>
      <c r="F405" t="s">
        <v>22</v>
      </c>
      <c r="G405">
        <v>279128</v>
      </c>
      <c r="I405">
        <v>66</v>
      </c>
      <c r="J405">
        <v>24200</v>
      </c>
      <c r="K405">
        <v>1682</v>
      </c>
      <c r="L405">
        <v>1028</v>
      </c>
      <c r="N405">
        <v>304048</v>
      </c>
      <c r="O405">
        <v>182858</v>
      </c>
      <c r="R405">
        <v>1028</v>
      </c>
      <c r="S405">
        <v>5108</v>
      </c>
      <c r="U405">
        <v>186938</v>
      </c>
      <c r="V405">
        <v>96270</v>
      </c>
      <c r="W405">
        <v>117110</v>
      </c>
    </row>
    <row r="406" spans="1:23">
      <c r="A406" t="s">
        <v>4</v>
      </c>
      <c r="B406">
        <v>983502601</v>
      </c>
      <c r="C406" t="s">
        <v>56</v>
      </c>
      <c r="D406">
        <v>318770</v>
      </c>
      <c r="E406" t="str">
        <f t="shared" si="6"/>
        <v>Sum Nettvirksomhet</v>
      </c>
      <c r="F406" t="s">
        <v>23</v>
      </c>
      <c r="G406">
        <v>300185</v>
      </c>
      <c r="I406">
        <v>66</v>
      </c>
      <c r="J406">
        <v>24200</v>
      </c>
      <c r="K406">
        <v>1819</v>
      </c>
      <c r="L406">
        <v>1028</v>
      </c>
      <c r="N406">
        <v>325242</v>
      </c>
      <c r="O406">
        <v>186184</v>
      </c>
      <c r="R406">
        <v>1028</v>
      </c>
      <c r="S406">
        <v>5632</v>
      </c>
      <c r="U406">
        <v>190788</v>
      </c>
      <c r="V406">
        <v>114001</v>
      </c>
      <c r="W406">
        <v>134454</v>
      </c>
    </row>
    <row r="407" spans="1:23">
      <c r="A407" t="s">
        <v>4</v>
      </c>
      <c r="B407">
        <v>915635857</v>
      </c>
      <c r="C407" t="s">
        <v>57</v>
      </c>
      <c r="D407">
        <v>318500</v>
      </c>
      <c r="E407" t="str">
        <f t="shared" si="6"/>
        <v>Sentralnett</v>
      </c>
      <c r="F407" t="s">
        <v>8</v>
      </c>
      <c r="G407">
        <v>290502</v>
      </c>
      <c r="J407">
        <v>0</v>
      </c>
      <c r="K407">
        <v>1808</v>
      </c>
      <c r="N407">
        <v>292310</v>
      </c>
      <c r="O407">
        <v>245728</v>
      </c>
      <c r="S407">
        <v>9118</v>
      </c>
      <c r="U407">
        <v>254846</v>
      </c>
      <c r="V407">
        <v>44774</v>
      </c>
      <c r="W407">
        <v>37464</v>
      </c>
    </row>
    <row r="408" spans="1:23">
      <c r="A408" t="s">
        <v>4</v>
      </c>
      <c r="B408">
        <v>915635857</v>
      </c>
      <c r="C408" t="s">
        <v>57</v>
      </c>
      <c r="D408">
        <v>318510</v>
      </c>
      <c r="E408" t="str">
        <f t="shared" si="6"/>
        <v>Sentralnett</v>
      </c>
      <c r="F408" t="s">
        <v>9</v>
      </c>
      <c r="O408">
        <v>0</v>
      </c>
      <c r="U408">
        <v>0</v>
      </c>
      <c r="V408">
        <v>0</v>
      </c>
      <c r="W408">
        <v>0</v>
      </c>
    </row>
    <row r="409" spans="1:23">
      <c r="A409" t="s">
        <v>4</v>
      </c>
      <c r="B409">
        <v>915635857</v>
      </c>
      <c r="C409" t="s">
        <v>57</v>
      </c>
      <c r="D409">
        <v>318530</v>
      </c>
      <c r="E409" t="str">
        <f t="shared" si="6"/>
        <v>Sentralnett</v>
      </c>
      <c r="F409" t="s">
        <v>6</v>
      </c>
      <c r="G409">
        <v>169751</v>
      </c>
      <c r="J409">
        <v>145110</v>
      </c>
      <c r="N409">
        <v>314861</v>
      </c>
      <c r="O409">
        <v>98597</v>
      </c>
      <c r="S409">
        <v>5728</v>
      </c>
      <c r="U409">
        <v>104325</v>
      </c>
      <c r="V409">
        <v>71154</v>
      </c>
      <c r="W409">
        <v>210536</v>
      </c>
    </row>
    <row r="410" spans="1:23">
      <c r="A410" t="s">
        <v>4</v>
      </c>
      <c r="B410">
        <v>915635857</v>
      </c>
      <c r="C410" t="s">
        <v>57</v>
      </c>
      <c r="D410">
        <v>318550</v>
      </c>
      <c r="E410" t="str">
        <f t="shared" si="6"/>
        <v>Sentralnett</v>
      </c>
      <c r="F410" t="s">
        <v>7</v>
      </c>
      <c r="G410">
        <v>460253</v>
      </c>
      <c r="J410">
        <v>145110</v>
      </c>
      <c r="K410">
        <v>1808</v>
      </c>
      <c r="N410">
        <v>607171</v>
      </c>
      <c r="O410">
        <v>344325</v>
      </c>
      <c r="S410">
        <v>14846</v>
      </c>
      <c r="U410">
        <v>359171</v>
      </c>
      <c r="V410">
        <v>115928</v>
      </c>
      <c r="W410">
        <v>248000</v>
      </c>
    </row>
    <row r="411" spans="1:23">
      <c r="A411" t="s">
        <v>4</v>
      </c>
      <c r="B411">
        <v>915635857</v>
      </c>
      <c r="C411" t="s">
        <v>57</v>
      </c>
      <c r="D411">
        <v>318560</v>
      </c>
      <c r="E411" t="str">
        <f t="shared" si="6"/>
        <v>Regionalnett</v>
      </c>
      <c r="F411" t="s">
        <v>8</v>
      </c>
      <c r="G411">
        <v>256510</v>
      </c>
      <c r="N411">
        <v>256510</v>
      </c>
      <c r="O411">
        <v>130047</v>
      </c>
      <c r="S411">
        <v>6280</v>
      </c>
      <c r="U411">
        <v>136327</v>
      </c>
      <c r="V411">
        <v>126463</v>
      </c>
      <c r="W411">
        <v>120183</v>
      </c>
    </row>
    <row r="412" spans="1:23">
      <c r="A412" t="s">
        <v>4</v>
      </c>
      <c r="B412">
        <v>915635857</v>
      </c>
      <c r="C412" t="s">
        <v>57</v>
      </c>
      <c r="D412">
        <v>318570</v>
      </c>
      <c r="E412" t="str">
        <f t="shared" si="6"/>
        <v>Regionalnett</v>
      </c>
      <c r="F412" t="s">
        <v>9</v>
      </c>
      <c r="G412">
        <v>52008</v>
      </c>
      <c r="N412">
        <v>52008</v>
      </c>
      <c r="O412">
        <v>40115</v>
      </c>
      <c r="S412">
        <v>1226</v>
      </c>
      <c r="U412">
        <v>41341</v>
      </c>
      <c r="V412">
        <v>11893</v>
      </c>
      <c r="W412">
        <v>10667</v>
      </c>
    </row>
    <row r="413" spans="1:23">
      <c r="A413" t="s">
        <v>4</v>
      </c>
      <c r="B413">
        <v>915635857</v>
      </c>
      <c r="C413" t="s">
        <v>57</v>
      </c>
      <c r="D413">
        <v>318580</v>
      </c>
      <c r="E413" t="str">
        <f t="shared" si="6"/>
        <v>Regionalnett</v>
      </c>
      <c r="F413" t="s">
        <v>36</v>
      </c>
      <c r="G413">
        <v>25371</v>
      </c>
      <c r="J413">
        <v>5331</v>
      </c>
      <c r="N413">
        <v>30702</v>
      </c>
      <c r="O413">
        <v>22450</v>
      </c>
      <c r="S413">
        <v>356</v>
      </c>
      <c r="U413">
        <v>22806</v>
      </c>
      <c r="V413">
        <v>2921</v>
      </c>
      <c r="W413">
        <v>7896</v>
      </c>
    </row>
    <row r="414" spans="1:23">
      <c r="A414" t="s">
        <v>4</v>
      </c>
      <c r="B414">
        <v>915635857</v>
      </c>
      <c r="C414" t="s">
        <v>57</v>
      </c>
      <c r="D414">
        <v>318590</v>
      </c>
      <c r="E414" t="str">
        <f t="shared" si="6"/>
        <v>Regionalnett</v>
      </c>
      <c r="F414" t="s">
        <v>10</v>
      </c>
      <c r="G414">
        <v>705120</v>
      </c>
      <c r="J414">
        <v>18622</v>
      </c>
      <c r="N414">
        <v>723742</v>
      </c>
      <c r="O414">
        <v>359084</v>
      </c>
      <c r="S414">
        <v>19716</v>
      </c>
      <c r="U414">
        <v>378800</v>
      </c>
      <c r="V414">
        <v>346036</v>
      </c>
      <c r="W414">
        <v>344942</v>
      </c>
    </row>
    <row r="415" spans="1:23">
      <c r="A415" t="s">
        <v>4</v>
      </c>
      <c r="B415">
        <v>915635857</v>
      </c>
      <c r="C415" t="s">
        <v>57</v>
      </c>
      <c r="D415">
        <v>318610</v>
      </c>
      <c r="E415" t="str">
        <f t="shared" si="6"/>
        <v>Regionalnett</v>
      </c>
      <c r="F415" t="s">
        <v>12</v>
      </c>
      <c r="G415">
        <v>92</v>
      </c>
      <c r="N415">
        <v>92</v>
      </c>
      <c r="O415">
        <v>91</v>
      </c>
      <c r="U415">
        <v>91</v>
      </c>
      <c r="V415">
        <v>1</v>
      </c>
      <c r="W415">
        <v>1</v>
      </c>
    </row>
    <row r="416" spans="1:23">
      <c r="A416" t="s">
        <v>4</v>
      </c>
      <c r="B416">
        <v>915635857</v>
      </c>
      <c r="C416" t="s">
        <v>57</v>
      </c>
      <c r="D416">
        <v>318620</v>
      </c>
      <c r="E416" t="str">
        <f t="shared" si="6"/>
        <v>Regionalnett</v>
      </c>
      <c r="F416" t="s">
        <v>31</v>
      </c>
      <c r="G416">
        <v>16312</v>
      </c>
      <c r="N416">
        <v>16312</v>
      </c>
      <c r="O416">
        <v>5159</v>
      </c>
      <c r="S416">
        <v>172</v>
      </c>
      <c r="U416">
        <v>5331</v>
      </c>
      <c r="V416">
        <v>11153</v>
      </c>
      <c r="W416">
        <v>10981</v>
      </c>
    </row>
    <row r="417" spans="1:23">
      <c r="A417" t="s">
        <v>4</v>
      </c>
      <c r="B417">
        <v>915635857</v>
      </c>
      <c r="C417" t="s">
        <v>57</v>
      </c>
      <c r="D417">
        <v>318630</v>
      </c>
      <c r="E417" t="str">
        <f t="shared" si="6"/>
        <v>Regionalnett</v>
      </c>
      <c r="F417" t="s">
        <v>13</v>
      </c>
      <c r="G417">
        <v>1055413</v>
      </c>
      <c r="J417">
        <v>23953</v>
      </c>
      <c r="N417">
        <v>1079366</v>
      </c>
      <c r="O417">
        <v>556946</v>
      </c>
      <c r="S417">
        <v>27750</v>
      </c>
      <c r="U417">
        <v>584696</v>
      </c>
      <c r="V417">
        <v>498467</v>
      </c>
      <c r="W417">
        <v>494670</v>
      </c>
    </row>
    <row r="418" spans="1:23">
      <c r="A418" t="s">
        <v>4</v>
      </c>
      <c r="B418">
        <v>915635857</v>
      </c>
      <c r="C418" t="s">
        <v>57</v>
      </c>
      <c r="D418">
        <v>318650</v>
      </c>
      <c r="E418" t="str">
        <f t="shared" si="6"/>
        <v>Distribusjonsnett</v>
      </c>
      <c r="F418" t="s">
        <v>15</v>
      </c>
      <c r="G418">
        <v>256734</v>
      </c>
      <c r="H418">
        <v>42</v>
      </c>
      <c r="J418">
        <v>3080</v>
      </c>
      <c r="K418">
        <v>20813</v>
      </c>
      <c r="N418">
        <v>280669</v>
      </c>
      <c r="O418">
        <v>116965</v>
      </c>
      <c r="P418">
        <v>42</v>
      </c>
      <c r="S418">
        <v>7602</v>
      </c>
      <c r="U418">
        <v>124609</v>
      </c>
      <c r="V418">
        <v>139769</v>
      </c>
      <c r="W418">
        <v>156060</v>
      </c>
    </row>
    <row r="419" spans="1:23">
      <c r="A419" t="s">
        <v>4</v>
      </c>
      <c r="B419">
        <v>915635857</v>
      </c>
      <c r="C419" t="s">
        <v>57</v>
      </c>
      <c r="D419">
        <v>318660</v>
      </c>
      <c r="E419" t="str">
        <f t="shared" si="6"/>
        <v>Distribusjonsnett</v>
      </c>
      <c r="F419" t="s">
        <v>16</v>
      </c>
      <c r="G419">
        <v>406506</v>
      </c>
      <c r="H419">
        <v>605</v>
      </c>
      <c r="J419">
        <v>33906</v>
      </c>
      <c r="N419">
        <v>441017</v>
      </c>
      <c r="O419">
        <v>141959</v>
      </c>
      <c r="P419">
        <v>605</v>
      </c>
      <c r="S419">
        <v>11245</v>
      </c>
      <c r="U419">
        <v>153809</v>
      </c>
      <c r="V419">
        <v>264547</v>
      </c>
      <c r="W419">
        <v>287208</v>
      </c>
    </row>
    <row r="420" spans="1:23">
      <c r="A420" t="s">
        <v>4</v>
      </c>
      <c r="B420">
        <v>915635857</v>
      </c>
      <c r="C420" t="s">
        <v>57</v>
      </c>
      <c r="D420">
        <v>318670</v>
      </c>
      <c r="E420" t="str">
        <f t="shared" si="6"/>
        <v>Distribusjonsnett</v>
      </c>
      <c r="F420" t="s">
        <v>17</v>
      </c>
      <c r="G420">
        <v>20703</v>
      </c>
      <c r="H420">
        <v>0</v>
      </c>
      <c r="I420">
        <v>-2064</v>
      </c>
      <c r="J420">
        <v>0</v>
      </c>
      <c r="L420">
        <v>0</v>
      </c>
      <c r="N420">
        <v>18639</v>
      </c>
      <c r="O420">
        <v>6124</v>
      </c>
      <c r="P420">
        <v>0</v>
      </c>
      <c r="S420">
        <v>644</v>
      </c>
      <c r="U420">
        <v>6768</v>
      </c>
      <c r="V420">
        <v>14579</v>
      </c>
      <c r="W420">
        <v>11871</v>
      </c>
    </row>
    <row r="421" spans="1:23">
      <c r="A421" t="s">
        <v>4</v>
      </c>
      <c r="B421">
        <v>915635857</v>
      </c>
      <c r="C421" t="s">
        <v>57</v>
      </c>
      <c r="D421">
        <v>318680</v>
      </c>
      <c r="E421" t="str">
        <f t="shared" si="6"/>
        <v>Distribusjonsnett</v>
      </c>
      <c r="F421" t="s">
        <v>18</v>
      </c>
      <c r="G421">
        <v>581593</v>
      </c>
      <c r="H421">
        <v>170</v>
      </c>
      <c r="J421">
        <v>24003</v>
      </c>
      <c r="K421">
        <v>3180</v>
      </c>
      <c r="N421">
        <v>608946</v>
      </c>
      <c r="O421">
        <v>270190</v>
      </c>
      <c r="P421">
        <v>170</v>
      </c>
      <c r="S421">
        <v>19393</v>
      </c>
      <c r="U421">
        <v>289753</v>
      </c>
      <c r="V421">
        <v>311403</v>
      </c>
      <c r="W421">
        <v>319193</v>
      </c>
    </row>
    <row r="422" spans="1:23">
      <c r="A422" t="s">
        <v>4</v>
      </c>
      <c r="B422">
        <v>915635857</v>
      </c>
      <c r="C422" t="s">
        <v>57</v>
      </c>
      <c r="D422">
        <v>318690</v>
      </c>
      <c r="E422" t="str">
        <f t="shared" si="6"/>
        <v>Distribusjonsnett</v>
      </c>
      <c r="F422" t="s">
        <v>19</v>
      </c>
      <c r="G422">
        <v>173324</v>
      </c>
      <c r="H422">
        <v>322</v>
      </c>
      <c r="J422">
        <v>8577</v>
      </c>
      <c r="K422">
        <v>9662</v>
      </c>
      <c r="N422">
        <v>191885</v>
      </c>
      <c r="O422">
        <v>74876</v>
      </c>
      <c r="P422">
        <v>322</v>
      </c>
      <c r="S422">
        <v>5263</v>
      </c>
      <c r="U422">
        <v>80461</v>
      </c>
      <c r="V422">
        <v>98448</v>
      </c>
      <c r="W422">
        <v>111424</v>
      </c>
    </row>
    <row r="423" spans="1:23">
      <c r="A423" t="s">
        <v>4</v>
      </c>
      <c r="B423">
        <v>915635857</v>
      </c>
      <c r="C423" t="s">
        <v>57</v>
      </c>
      <c r="D423">
        <v>318700</v>
      </c>
      <c r="E423" t="str">
        <f t="shared" si="6"/>
        <v>Distribusjonsnett</v>
      </c>
      <c r="F423" t="s">
        <v>20</v>
      </c>
      <c r="G423">
        <v>420286</v>
      </c>
      <c r="H423">
        <v>1</v>
      </c>
      <c r="J423">
        <v>30306</v>
      </c>
      <c r="N423">
        <v>450593</v>
      </c>
      <c r="O423">
        <v>158817</v>
      </c>
      <c r="P423">
        <v>1</v>
      </c>
      <c r="S423">
        <v>11545</v>
      </c>
      <c r="U423">
        <v>170363</v>
      </c>
      <c r="V423">
        <v>261469</v>
      </c>
      <c r="W423">
        <v>280230</v>
      </c>
    </row>
    <row r="424" spans="1:23">
      <c r="A424" t="s">
        <v>4</v>
      </c>
      <c r="B424">
        <v>915635857</v>
      </c>
      <c r="C424" t="s">
        <v>57</v>
      </c>
      <c r="D424">
        <v>318710</v>
      </c>
      <c r="E424" t="str">
        <f t="shared" si="6"/>
        <v>Distribusjonsnett</v>
      </c>
      <c r="F424" t="s">
        <v>21</v>
      </c>
      <c r="G424">
        <v>182</v>
      </c>
      <c r="H424">
        <v>1</v>
      </c>
      <c r="N424">
        <v>183</v>
      </c>
      <c r="O424">
        <v>41</v>
      </c>
      <c r="P424">
        <v>1</v>
      </c>
      <c r="S424">
        <v>6</v>
      </c>
      <c r="U424">
        <v>48</v>
      </c>
      <c r="V424">
        <v>141</v>
      </c>
      <c r="W424">
        <v>135</v>
      </c>
    </row>
    <row r="425" spans="1:23">
      <c r="A425" t="s">
        <v>4</v>
      </c>
      <c r="B425">
        <v>915635857</v>
      </c>
      <c r="C425" t="s">
        <v>57</v>
      </c>
      <c r="D425">
        <v>318720</v>
      </c>
      <c r="E425" t="str">
        <f t="shared" si="6"/>
        <v>Distribusjonsnett</v>
      </c>
      <c r="F425" t="s">
        <v>11</v>
      </c>
      <c r="G425">
        <v>33974</v>
      </c>
      <c r="N425">
        <v>33974</v>
      </c>
      <c r="O425">
        <v>32487</v>
      </c>
      <c r="S425">
        <v>510</v>
      </c>
      <c r="U425">
        <v>32997</v>
      </c>
      <c r="V425">
        <v>1487</v>
      </c>
      <c r="W425">
        <v>977</v>
      </c>
    </row>
    <row r="426" spans="1:23">
      <c r="A426" t="s">
        <v>4</v>
      </c>
      <c r="B426">
        <v>915635857</v>
      </c>
      <c r="C426" t="s">
        <v>57</v>
      </c>
      <c r="D426">
        <v>318730</v>
      </c>
      <c r="E426" t="str">
        <f t="shared" si="6"/>
        <v>Distribusjonsnett</v>
      </c>
      <c r="F426" t="s">
        <v>12</v>
      </c>
      <c r="G426">
        <v>13700</v>
      </c>
      <c r="H426">
        <v>1</v>
      </c>
      <c r="J426">
        <v>120411</v>
      </c>
      <c r="N426">
        <v>134112</v>
      </c>
      <c r="O426">
        <v>3305</v>
      </c>
      <c r="P426">
        <v>1</v>
      </c>
      <c r="S426">
        <v>6060</v>
      </c>
      <c r="U426">
        <v>9366</v>
      </c>
      <c r="V426">
        <v>10395</v>
      </c>
      <c r="W426">
        <v>124746</v>
      </c>
    </row>
    <row r="427" spans="1:23">
      <c r="A427" t="s">
        <v>4</v>
      </c>
      <c r="B427">
        <v>915635857</v>
      </c>
      <c r="C427" t="s">
        <v>57</v>
      </c>
      <c r="D427">
        <v>318750</v>
      </c>
      <c r="E427" t="str">
        <f t="shared" si="6"/>
        <v>Distribusjonsnett</v>
      </c>
      <c r="F427" t="s">
        <v>22</v>
      </c>
      <c r="G427">
        <v>1907002</v>
      </c>
      <c r="H427">
        <v>1142</v>
      </c>
      <c r="I427">
        <v>-2064</v>
      </c>
      <c r="J427">
        <v>220283</v>
      </c>
      <c r="K427">
        <v>33655</v>
      </c>
      <c r="L427">
        <v>0</v>
      </c>
      <c r="N427">
        <v>2160018</v>
      </c>
      <c r="O427">
        <v>804764</v>
      </c>
      <c r="P427">
        <v>1142</v>
      </c>
      <c r="S427">
        <v>62268</v>
      </c>
      <c r="U427">
        <v>868174</v>
      </c>
      <c r="V427">
        <v>1102238</v>
      </c>
      <c r="W427">
        <v>1291844</v>
      </c>
    </row>
    <row r="428" spans="1:23">
      <c r="A428" t="s">
        <v>4</v>
      </c>
      <c r="B428">
        <v>915635857</v>
      </c>
      <c r="C428" t="s">
        <v>57</v>
      </c>
      <c r="D428">
        <v>318770</v>
      </c>
      <c r="E428" t="str">
        <f t="shared" si="6"/>
        <v>Sum Nettvirksomhet</v>
      </c>
      <c r="F428" t="s">
        <v>23</v>
      </c>
      <c r="G428">
        <v>3422668</v>
      </c>
      <c r="H428">
        <v>1142</v>
      </c>
      <c r="I428">
        <v>-2064</v>
      </c>
      <c r="J428">
        <v>389346</v>
      </c>
      <c r="K428">
        <v>35463</v>
      </c>
      <c r="L428">
        <v>0</v>
      </c>
      <c r="N428">
        <v>3846555</v>
      </c>
      <c r="O428">
        <v>1706035</v>
      </c>
      <c r="P428">
        <v>1142</v>
      </c>
      <c r="S428">
        <v>104864</v>
      </c>
      <c r="U428">
        <v>1812041</v>
      </c>
      <c r="V428">
        <v>1716633</v>
      </c>
      <c r="W428">
        <v>2034514</v>
      </c>
    </row>
    <row r="429" spans="1:23">
      <c r="A429" t="s">
        <v>4</v>
      </c>
      <c r="B429">
        <v>844011342</v>
      </c>
      <c r="C429" t="s">
        <v>58</v>
      </c>
      <c r="D429">
        <v>318560</v>
      </c>
      <c r="E429" t="str">
        <f t="shared" si="6"/>
        <v>Regionalnett</v>
      </c>
      <c r="F429" t="s">
        <v>8</v>
      </c>
      <c r="G429">
        <v>398027</v>
      </c>
      <c r="H429">
        <v>6782</v>
      </c>
      <c r="I429">
        <v>0</v>
      </c>
      <c r="J429">
        <v>9905</v>
      </c>
      <c r="L429">
        <v>17688</v>
      </c>
      <c r="N429">
        <v>397026</v>
      </c>
      <c r="O429">
        <v>143237</v>
      </c>
      <c r="P429">
        <v>5426</v>
      </c>
      <c r="R429">
        <v>17688</v>
      </c>
      <c r="S429">
        <v>4660</v>
      </c>
      <c r="U429">
        <v>135635</v>
      </c>
      <c r="V429">
        <v>254790</v>
      </c>
      <c r="W429">
        <v>261391</v>
      </c>
    </row>
    <row r="430" spans="1:23">
      <c r="A430" t="s">
        <v>4</v>
      </c>
      <c r="B430">
        <v>844011342</v>
      </c>
      <c r="C430" t="s">
        <v>58</v>
      </c>
      <c r="D430">
        <v>318570</v>
      </c>
      <c r="E430" t="str">
        <f t="shared" si="6"/>
        <v>Regionalnett</v>
      </c>
      <c r="F430" t="s">
        <v>9</v>
      </c>
      <c r="G430">
        <v>15958</v>
      </c>
      <c r="J430">
        <v>716</v>
      </c>
      <c r="N430">
        <v>16674</v>
      </c>
      <c r="O430">
        <v>319</v>
      </c>
      <c r="S430">
        <v>332</v>
      </c>
      <c r="U430">
        <v>651</v>
      </c>
      <c r="V430">
        <v>15639</v>
      </c>
      <c r="W430">
        <v>16023</v>
      </c>
    </row>
    <row r="431" spans="1:23">
      <c r="A431" t="s">
        <v>4</v>
      </c>
      <c r="B431">
        <v>844011342</v>
      </c>
      <c r="C431" t="s">
        <v>58</v>
      </c>
      <c r="D431">
        <v>318580</v>
      </c>
      <c r="E431" t="str">
        <f t="shared" si="6"/>
        <v>Regionalnett</v>
      </c>
      <c r="F431" t="s">
        <v>36</v>
      </c>
      <c r="G431">
        <v>126578</v>
      </c>
      <c r="N431">
        <v>126578</v>
      </c>
      <c r="O431">
        <v>17676</v>
      </c>
      <c r="S431">
        <v>2309</v>
      </c>
      <c r="U431">
        <v>19985</v>
      </c>
      <c r="V431">
        <v>108902</v>
      </c>
      <c r="W431">
        <v>106593</v>
      </c>
    </row>
    <row r="432" spans="1:23">
      <c r="A432" t="s">
        <v>4</v>
      </c>
      <c r="B432">
        <v>844011342</v>
      </c>
      <c r="C432" t="s">
        <v>58</v>
      </c>
      <c r="D432">
        <v>318590</v>
      </c>
      <c r="E432" t="str">
        <f t="shared" si="6"/>
        <v>Regionalnett</v>
      </c>
      <c r="F432" t="s">
        <v>10</v>
      </c>
      <c r="G432">
        <v>394392</v>
      </c>
      <c r="I432">
        <v>1102</v>
      </c>
      <c r="J432">
        <v>9743</v>
      </c>
      <c r="L432">
        <v>16915</v>
      </c>
      <c r="N432">
        <v>388322</v>
      </c>
      <c r="O432">
        <v>117048</v>
      </c>
      <c r="R432">
        <v>13902</v>
      </c>
      <c r="S432">
        <v>13790</v>
      </c>
      <c r="U432">
        <v>116936</v>
      </c>
      <c r="V432">
        <v>277344</v>
      </c>
      <c r="W432">
        <v>271386</v>
      </c>
    </row>
    <row r="433" spans="1:23">
      <c r="A433" t="s">
        <v>4</v>
      </c>
      <c r="B433">
        <v>844011342</v>
      </c>
      <c r="C433" t="s">
        <v>58</v>
      </c>
      <c r="D433">
        <v>318600</v>
      </c>
      <c r="E433" t="str">
        <f t="shared" si="6"/>
        <v>Regionalnett</v>
      </c>
      <c r="F433" t="s">
        <v>11</v>
      </c>
      <c r="G433">
        <v>1</v>
      </c>
      <c r="N433">
        <v>1</v>
      </c>
      <c r="V433">
        <v>1</v>
      </c>
      <c r="W433">
        <v>1</v>
      </c>
    </row>
    <row r="434" spans="1:23">
      <c r="A434" t="s">
        <v>4</v>
      </c>
      <c r="B434">
        <v>844011342</v>
      </c>
      <c r="C434" t="s">
        <v>58</v>
      </c>
      <c r="D434">
        <v>318610</v>
      </c>
      <c r="E434" t="str">
        <f t="shared" si="6"/>
        <v>Regionalnett</v>
      </c>
      <c r="F434" t="s">
        <v>12</v>
      </c>
      <c r="G434">
        <v>4045</v>
      </c>
      <c r="N434">
        <v>4045</v>
      </c>
      <c r="O434">
        <v>2050</v>
      </c>
      <c r="S434">
        <v>222</v>
      </c>
      <c r="U434">
        <v>2272</v>
      </c>
      <c r="V434">
        <v>1995</v>
      </c>
      <c r="W434">
        <v>1773</v>
      </c>
    </row>
    <row r="435" spans="1:23">
      <c r="A435" t="s">
        <v>4</v>
      </c>
      <c r="B435">
        <v>844011342</v>
      </c>
      <c r="C435" t="s">
        <v>58</v>
      </c>
      <c r="D435">
        <v>318630</v>
      </c>
      <c r="E435" t="str">
        <f t="shared" si="6"/>
        <v>Regionalnett</v>
      </c>
      <c r="F435" t="s">
        <v>13</v>
      </c>
      <c r="G435">
        <v>939001</v>
      </c>
      <c r="H435">
        <v>6782</v>
      </c>
      <c r="I435">
        <v>1102</v>
      </c>
      <c r="J435">
        <v>20364</v>
      </c>
      <c r="L435">
        <v>34603</v>
      </c>
      <c r="N435">
        <v>932646</v>
      </c>
      <c r="O435">
        <v>280330</v>
      </c>
      <c r="P435">
        <v>5426</v>
      </c>
      <c r="R435">
        <v>31590</v>
      </c>
      <c r="S435">
        <v>21313</v>
      </c>
      <c r="U435">
        <v>275479</v>
      </c>
      <c r="V435">
        <v>658671</v>
      </c>
      <c r="W435">
        <v>657167</v>
      </c>
    </row>
    <row r="436" spans="1:23">
      <c r="A436" t="s">
        <v>4</v>
      </c>
      <c r="B436">
        <v>844011342</v>
      </c>
      <c r="C436" t="s">
        <v>58</v>
      </c>
      <c r="D436">
        <v>318650</v>
      </c>
      <c r="E436" t="str">
        <f t="shared" si="6"/>
        <v>Distribusjonsnett</v>
      </c>
      <c r="F436" t="s">
        <v>15</v>
      </c>
      <c r="G436">
        <v>353852</v>
      </c>
      <c r="J436">
        <v>5549</v>
      </c>
      <c r="N436">
        <v>359401</v>
      </c>
      <c r="O436">
        <v>240104</v>
      </c>
      <c r="S436">
        <v>3154</v>
      </c>
      <c r="U436">
        <v>243258</v>
      </c>
      <c r="V436">
        <v>113748</v>
      </c>
      <c r="W436">
        <v>116143</v>
      </c>
    </row>
    <row r="437" spans="1:23">
      <c r="A437" t="s">
        <v>4</v>
      </c>
      <c r="B437">
        <v>844011342</v>
      </c>
      <c r="C437" t="s">
        <v>58</v>
      </c>
      <c r="D437">
        <v>318660</v>
      </c>
      <c r="E437" t="str">
        <f t="shared" si="6"/>
        <v>Distribusjonsnett</v>
      </c>
      <c r="F437" t="s">
        <v>16</v>
      </c>
      <c r="G437">
        <v>254913</v>
      </c>
      <c r="J437">
        <v>8215</v>
      </c>
      <c r="N437">
        <v>263128</v>
      </c>
      <c r="O437">
        <v>103878</v>
      </c>
      <c r="S437">
        <v>3832</v>
      </c>
      <c r="U437">
        <v>107710</v>
      </c>
      <c r="V437">
        <v>151035</v>
      </c>
      <c r="W437">
        <v>155418</v>
      </c>
    </row>
    <row r="438" spans="1:23">
      <c r="A438" t="s">
        <v>4</v>
      </c>
      <c r="B438">
        <v>844011342</v>
      </c>
      <c r="C438" t="s">
        <v>58</v>
      </c>
      <c r="D438">
        <v>318670</v>
      </c>
      <c r="E438" t="str">
        <f t="shared" si="6"/>
        <v>Distribusjonsnett</v>
      </c>
      <c r="F438" t="s">
        <v>17</v>
      </c>
      <c r="G438">
        <v>86897</v>
      </c>
      <c r="J438">
        <v>28</v>
      </c>
      <c r="N438">
        <v>86925</v>
      </c>
      <c r="O438">
        <v>45171</v>
      </c>
      <c r="S438">
        <v>1085</v>
      </c>
      <c r="U438">
        <v>46256</v>
      </c>
      <c r="V438">
        <v>41726</v>
      </c>
      <c r="W438">
        <v>40669</v>
      </c>
    </row>
    <row r="439" spans="1:23">
      <c r="A439" t="s">
        <v>4</v>
      </c>
      <c r="B439">
        <v>844011342</v>
      </c>
      <c r="C439" t="s">
        <v>58</v>
      </c>
      <c r="D439">
        <v>318680</v>
      </c>
      <c r="E439" t="str">
        <f t="shared" si="6"/>
        <v>Distribusjonsnett</v>
      </c>
      <c r="F439" t="s">
        <v>18</v>
      </c>
      <c r="G439">
        <v>609675</v>
      </c>
      <c r="J439">
        <v>13305</v>
      </c>
      <c r="N439">
        <v>622980</v>
      </c>
      <c r="O439">
        <v>330030</v>
      </c>
      <c r="S439">
        <v>6898</v>
      </c>
      <c r="U439">
        <v>336928</v>
      </c>
      <c r="V439">
        <v>279645</v>
      </c>
      <c r="W439">
        <v>286052</v>
      </c>
    </row>
    <row r="440" spans="1:23">
      <c r="A440" t="s">
        <v>4</v>
      </c>
      <c r="B440">
        <v>844011342</v>
      </c>
      <c r="C440" t="s">
        <v>58</v>
      </c>
      <c r="D440">
        <v>318690</v>
      </c>
      <c r="E440" t="str">
        <f t="shared" si="6"/>
        <v>Distribusjonsnett</v>
      </c>
      <c r="F440" t="s">
        <v>19</v>
      </c>
      <c r="G440">
        <v>160326</v>
      </c>
      <c r="J440">
        <v>632</v>
      </c>
      <c r="N440">
        <v>160958</v>
      </c>
      <c r="O440">
        <v>133056</v>
      </c>
      <c r="S440">
        <v>670</v>
      </c>
      <c r="U440">
        <v>133726</v>
      </c>
      <c r="V440">
        <v>27270</v>
      </c>
      <c r="W440">
        <v>27232</v>
      </c>
    </row>
    <row r="441" spans="1:23">
      <c r="A441" t="s">
        <v>4</v>
      </c>
      <c r="B441">
        <v>844011342</v>
      </c>
      <c r="C441" t="s">
        <v>58</v>
      </c>
      <c r="D441">
        <v>318700</v>
      </c>
      <c r="E441" t="str">
        <f t="shared" si="6"/>
        <v>Distribusjonsnett</v>
      </c>
      <c r="F441" t="s">
        <v>20</v>
      </c>
      <c r="G441">
        <v>271938</v>
      </c>
      <c r="J441">
        <v>11540</v>
      </c>
      <c r="N441">
        <v>283478</v>
      </c>
      <c r="O441">
        <v>135001</v>
      </c>
      <c r="S441">
        <v>3483</v>
      </c>
      <c r="U441">
        <v>138484</v>
      </c>
      <c r="V441">
        <v>136937</v>
      </c>
      <c r="W441">
        <v>144994</v>
      </c>
    </row>
    <row r="442" spans="1:23">
      <c r="A442" t="s">
        <v>4</v>
      </c>
      <c r="B442">
        <v>844011342</v>
      </c>
      <c r="C442" t="s">
        <v>58</v>
      </c>
      <c r="D442">
        <v>318710</v>
      </c>
      <c r="E442" t="str">
        <f t="shared" si="6"/>
        <v>Distribusjonsnett</v>
      </c>
      <c r="F442" t="s">
        <v>21</v>
      </c>
      <c r="G442">
        <v>2430</v>
      </c>
      <c r="N442">
        <v>2430</v>
      </c>
      <c r="O442">
        <v>1010</v>
      </c>
      <c r="S442">
        <v>34</v>
      </c>
      <c r="U442">
        <v>1044</v>
      </c>
      <c r="V442">
        <v>1420</v>
      </c>
      <c r="W442">
        <v>1386</v>
      </c>
    </row>
    <row r="443" spans="1:23">
      <c r="A443" t="s">
        <v>4</v>
      </c>
      <c r="B443">
        <v>844011342</v>
      </c>
      <c r="C443" t="s">
        <v>58</v>
      </c>
      <c r="D443">
        <v>318730</v>
      </c>
      <c r="E443" t="str">
        <f t="shared" si="6"/>
        <v>Distribusjonsnett</v>
      </c>
      <c r="F443" t="s">
        <v>12</v>
      </c>
      <c r="G443">
        <v>50624</v>
      </c>
      <c r="J443">
        <v>16985</v>
      </c>
      <c r="N443">
        <v>67609</v>
      </c>
      <c r="O443">
        <v>47321</v>
      </c>
      <c r="S443">
        <v>1520</v>
      </c>
      <c r="U443">
        <v>48841</v>
      </c>
      <c r="V443">
        <v>3303</v>
      </c>
      <c r="W443">
        <v>18768</v>
      </c>
    </row>
    <row r="444" spans="1:23">
      <c r="A444" t="s">
        <v>4</v>
      </c>
      <c r="B444">
        <v>844011342</v>
      </c>
      <c r="C444" t="s">
        <v>58</v>
      </c>
      <c r="D444">
        <v>318750</v>
      </c>
      <c r="E444" t="str">
        <f t="shared" ref="E444:E498" si="7">IF(D444&lt;318560,"Sentralnett",IF(D444&lt;318650,"Regionalnett",IF(D444&lt;318770,"Distribusjonsnett",IF(D444&gt;=318770,"Sum Nettvirksomhet",0))))</f>
        <v>Distribusjonsnett</v>
      </c>
      <c r="F444" t="s">
        <v>22</v>
      </c>
      <c r="G444">
        <v>1790655</v>
      </c>
      <c r="J444">
        <v>56254</v>
      </c>
      <c r="N444">
        <v>1846909</v>
      </c>
      <c r="O444">
        <v>1035571</v>
      </c>
      <c r="S444">
        <v>20676</v>
      </c>
      <c r="U444">
        <v>1056247</v>
      </c>
      <c r="V444">
        <v>755084</v>
      </c>
      <c r="W444">
        <v>790662</v>
      </c>
    </row>
    <row r="445" spans="1:23">
      <c r="A445" t="s">
        <v>4</v>
      </c>
      <c r="B445">
        <v>844011342</v>
      </c>
      <c r="C445" t="s">
        <v>58</v>
      </c>
      <c r="D445">
        <v>318770</v>
      </c>
      <c r="E445" t="str">
        <f t="shared" si="7"/>
        <v>Sum Nettvirksomhet</v>
      </c>
      <c r="F445" t="s">
        <v>23</v>
      </c>
      <c r="G445">
        <v>2729656</v>
      </c>
      <c r="H445">
        <v>6782</v>
      </c>
      <c r="I445">
        <v>1102</v>
      </c>
      <c r="J445">
        <v>76618</v>
      </c>
      <c r="L445">
        <v>34603</v>
      </c>
      <c r="N445">
        <v>2779555</v>
      </c>
      <c r="O445">
        <v>1315901</v>
      </c>
      <c r="P445">
        <v>5426</v>
      </c>
      <c r="R445">
        <v>31590</v>
      </c>
      <c r="S445">
        <v>41989</v>
      </c>
      <c r="U445">
        <v>1331726</v>
      </c>
      <c r="V445">
        <v>1413755</v>
      </c>
      <c r="W445">
        <v>1447829</v>
      </c>
    </row>
    <row r="446" spans="1:23">
      <c r="A446" t="s">
        <v>4</v>
      </c>
      <c r="B446">
        <v>971030569</v>
      </c>
      <c r="C446" t="s">
        <v>59</v>
      </c>
      <c r="D446">
        <v>318560</v>
      </c>
      <c r="E446" t="str">
        <f t="shared" si="7"/>
        <v>Regionalnett</v>
      </c>
      <c r="F446" t="s">
        <v>8</v>
      </c>
      <c r="G446">
        <v>431</v>
      </c>
      <c r="J446">
        <v>422</v>
      </c>
      <c r="N446">
        <v>853</v>
      </c>
      <c r="O446">
        <v>34</v>
      </c>
      <c r="S446">
        <v>25</v>
      </c>
      <c r="U446">
        <v>59</v>
      </c>
      <c r="V446">
        <v>397</v>
      </c>
      <c r="W446">
        <v>794</v>
      </c>
    </row>
    <row r="447" spans="1:23">
      <c r="A447" t="s">
        <v>4</v>
      </c>
      <c r="B447">
        <v>971030569</v>
      </c>
      <c r="C447" t="s">
        <v>59</v>
      </c>
      <c r="D447">
        <v>318590</v>
      </c>
      <c r="E447" t="str">
        <f t="shared" si="7"/>
        <v>Regionalnett</v>
      </c>
      <c r="F447" t="s">
        <v>10</v>
      </c>
      <c r="G447">
        <v>38443</v>
      </c>
      <c r="N447">
        <v>38443</v>
      </c>
      <c r="O447">
        <v>17699</v>
      </c>
      <c r="S447">
        <v>1115</v>
      </c>
      <c r="U447">
        <v>18814</v>
      </c>
      <c r="V447">
        <v>20744</v>
      </c>
      <c r="W447">
        <v>19629</v>
      </c>
    </row>
    <row r="448" spans="1:23">
      <c r="A448" t="s">
        <v>4</v>
      </c>
      <c r="B448">
        <v>971030569</v>
      </c>
      <c r="C448" t="s">
        <v>59</v>
      </c>
      <c r="D448">
        <v>318630</v>
      </c>
      <c r="E448" t="str">
        <f t="shared" si="7"/>
        <v>Regionalnett</v>
      </c>
      <c r="F448" t="s">
        <v>13</v>
      </c>
      <c r="G448">
        <v>38874</v>
      </c>
      <c r="J448">
        <v>422</v>
      </c>
      <c r="N448">
        <v>39296</v>
      </c>
      <c r="O448">
        <v>17733</v>
      </c>
      <c r="S448">
        <v>1140</v>
      </c>
      <c r="U448">
        <v>18873</v>
      </c>
      <c r="V448">
        <v>21141</v>
      </c>
      <c r="W448">
        <v>20423</v>
      </c>
    </row>
    <row r="449" spans="1:23">
      <c r="A449" t="s">
        <v>4</v>
      </c>
      <c r="B449">
        <v>971030569</v>
      </c>
      <c r="C449" t="s">
        <v>59</v>
      </c>
      <c r="D449">
        <v>318650</v>
      </c>
      <c r="E449" t="str">
        <f t="shared" si="7"/>
        <v>Distribusjonsnett</v>
      </c>
      <c r="F449" t="s">
        <v>15</v>
      </c>
      <c r="G449">
        <v>34552</v>
      </c>
      <c r="J449">
        <v>0</v>
      </c>
      <c r="K449">
        <v>60</v>
      </c>
      <c r="N449">
        <v>34612</v>
      </c>
      <c r="O449">
        <v>27751</v>
      </c>
      <c r="S449">
        <v>1007</v>
      </c>
      <c r="U449">
        <v>28758</v>
      </c>
      <c r="V449">
        <v>6801</v>
      </c>
      <c r="W449">
        <v>5854</v>
      </c>
    </row>
    <row r="450" spans="1:23">
      <c r="A450" t="s">
        <v>4</v>
      </c>
      <c r="B450">
        <v>971030569</v>
      </c>
      <c r="C450" t="s">
        <v>59</v>
      </c>
      <c r="D450">
        <v>318660</v>
      </c>
      <c r="E450" t="str">
        <f t="shared" si="7"/>
        <v>Distribusjonsnett</v>
      </c>
      <c r="F450" t="s">
        <v>16</v>
      </c>
      <c r="G450">
        <v>30011</v>
      </c>
      <c r="J450">
        <v>916</v>
      </c>
      <c r="N450">
        <v>30927</v>
      </c>
      <c r="O450">
        <v>12249</v>
      </c>
      <c r="S450">
        <v>897</v>
      </c>
      <c r="U450">
        <v>13146</v>
      </c>
      <c r="V450">
        <v>17762</v>
      </c>
      <c r="W450">
        <v>17781</v>
      </c>
    </row>
    <row r="451" spans="1:23">
      <c r="A451" t="s">
        <v>4</v>
      </c>
      <c r="B451">
        <v>971030569</v>
      </c>
      <c r="C451" t="s">
        <v>59</v>
      </c>
      <c r="D451">
        <v>318680</v>
      </c>
      <c r="E451" t="str">
        <f t="shared" si="7"/>
        <v>Distribusjonsnett</v>
      </c>
      <c r="F451" t="s">
        <v>18</v>
      </c>
      <c r="G451">
        <v>51806</v>
      </c>
      <c r="J451">
        <v>700</v>
      </c>
      <c r="N451">
        <v>52506</v>
      </c>
      <c r="O451">
        <v>33866</v>
      </c>
      <c r="S451">
        <v>1266</v>
      </c>
      <c r="U451">
        <v>35132</v>
      </c>
      <c r="V451">
        <v>17940</v>
      </c>
      <c r="W451">
        <v>17374</v>
      </c>
    </row>
    <row r="452" spans="1:23">
      <c r="A452" t="s">
        <v>4</v>
      </c>
      <c r="B452">
        <v>971030569</v>
      </c>
      <c r="C452" t="s">
        <v>59</v>
      </c>
      <c r="D452">
        <v>318690</v>
      </c>
      <c r="E452" t="str">
        <f t="shared" si="7"/>
        <v>Distribusjonsnett</v>
      </c>
      <c r="F452" t="s">
        <v>19</v>
      </c>
      <c r="G452">
        <v>21287</v>
      </c>
      <c r="J452">
        <v>0</v>
      </c>
      <c r="K452">
        <v>3</v>
      </c>
      <c r="N452">
        <v>21290</v>
      </c>
      <c r="O452">
        <v>16009</v>
      </c>
      <c r="S452">
        <v>359</v>
      </c>
      <c r="U452">
        <v>16368</v>
      </c>
      <c r="V452">
        <v>5278</v>
      </c>
      <c r="W452">
        <v>4922</v>
      </c>
    </row>
    <row r="453" spans="1:23">
      <c r="A453" t="s">
        <v>4</v>
      </c>
      <c r="B453">
        <v>971030569</v>
      </c>
      <c r="C453" t="s">
        <v>59</v>
      </c>
      <c r="D453">
        <v>318700</v>
      </c>
      <c r="E453" t="str">
        <f t="shared" si="7"/>
        <v>Distribusjonsnett</v>
      </c>
      <c r="F453" t="s">
        <v>20</v>
      </c>
      <c r="G453">
        <v>42225</v>
      </c>
      <c r="J453">
        <v>659</v>
      </c>
      <c r="N453">
        <v>42884</v>
      </c>
      <c r="O453">
        <v>25429</v>
      </c>
      <c r="S453">
        <v>903</v>
      </c>
      <c r="U453">
        <v>26332</v>
      </c>
      <c r="V453">
        <v>16796</v>
      </c>
      <c r="W453">
        <v>16552</v>
      </c>
    </row>
    <row r="454" spans="1:23">
      <c r="A454" t="s">
        <v>4</v>
      </c>
      <c r="B454">
        <v>971030569</v>
      </c>
      <c r="C454" t="s">
        <v>59</v>
      </c>
      <c r="D454">
        <v>318720</v>
      </c>
      <c r="E454" t="str">
        <f t="shared" si="7"/>
        <v>Distribusjonsnett</v>
      </c>
      <c r="F454" t="s">
        <v>11</v>
      </c>
      <c r="G454">
        <v>3504</v>
      </c>
      <c r="N454">
        <v>3504</v>
      </c>
      <c r="O454">
        <v>1673</v>
      </c>
      <c r="S454">
        <v>234</v>
      </c>
      <c r="U454">
        <v>1907</v>
      </c>
      <c r="V454">
        <v>1831</v>
      </c>
      <c r="W454">
        <v>1597</v>
      </c>
    </row>
    <row r="455" spans="1:23">
      <c r="A455" t="s">
        <v>4</v>
      </c>
      <c r="B455">
        <v>971030569</v>
      </c>
      <c r="C455" t="s">
        <v>59</v>
      </c>
      <c r="D455">
        <v>318730</v>
      </c>
      <c r="E455" t="str">
        <f t="shared" si="7"/>
        <v>Distribusjonsnett</v>
      </c>
      <c r="F455" t="s">
        <v>12</v>
      </c>
      <c r="G455">
        <v>18350</v>
      </c>
      <c r="J455">
        <v>8128</v>
      </c>
      <c r="N455">
        <v>26478</v>
      </c>
      <c r="O455">
        <v>13592</v>
      </c>
      <c r="S455">
        <v>2200</v>
      </c>
      <c r="U455">
        <v>15792</v>
      </c>
      <c r="V455">
        <v>4758</v>
      </c>
      <c r="W455">
        <v>10686</v>
      </c>
    </row>
    <row r="456" spans="1:23">
      <c r="A456" t="s">
        <v>4</v>
      </c>
      <c r="B456">
        <v>971030569</v>
      </c>
      <c r="C456" t="s">
        <v>59</v>
      </c>
      <c r="D456">
        <v>318750</v>
      </c>
      <c r="E456" t="str">
        <f t="shared" si="7"/>
        <v>Distribusjonsnett</v>
      </c>
      <c r="F456" t="s">
        <v>22</v>
      </c>
      <c r="G456">
        <v>201735</v>
      </c>
      <c r="J456">
        <v>10403</v>
      </c>
      <c r="K456">
        <v>63</v>
      </c>
      <c r="N456">
        <v>212201</v>
      </c>
      <c r="O456">
        <v>130569</v>
      </c>
      <c r="S456">
        <v>6866</v>
      </c>
      <c r="U456">
        <v>137435</v>
      </c>
      <c r="V456">
        <v>71166</v>
      </c>
      <c r="W456">
        <v>74766</v>
      </c>
    </row>
    <row r="457" spans="1:23">
      <c r="A457" t="s">
        <v>4</v>
      </c>
      <c r="B457">
        <v>971030569</v>
      </c>
      <c r="C457" t="s">
        <v>59</v>
      </c>
      <c r="D457">
        <v>318770</v>
      </c>
      <c r="E457" t="str">
        <f t="shared" si="7"/>
        <v>Sum Nettvirksomhet</v>
      </c>
      <c r="F457" t="s">
        <v>23</v>
      </c>
      <c r="G457">
        <v>240609</v>
      </c>
      <c r="J457">
        <v>10825</v>
      </c>
      <c r="K457">
        <v>63</v>
      </c>
      <c r="N457">
        <v>251497</v>
      </c>
      <c r="O457">
        <v>148302</v>
      </c>
      <c r="S457">
        <v>8006</v>
      </c>
      <c r="U457">
        <v>156308</v>
      </c>
      <c r="V457">
        <v>92307</v>
      </c>
      <c r="W457">
        <v>95189</v>
      </c>
    </row>
    <row r="458" spans="1:23">
      <c r="A458" t="s">
        <v>4</v>
      </c>
      <c r="B458">
        <v>998509289</v>
      </c>
      <c r="C458" t="s">
        <v>60</v>
      </c>
      <c r="D458">
        <v>318560</v>
      </c>
      <c r="E458" t="str">
        <f t="shared" si="7"/>
        <v>Regionalnett</v>
      </c>
      <c r="F458" t="s">
        <v>8</v>
      </c>
      <c r="G458">
        <v>1768</v>
      </c>
      <c r="N458">
        <v>1768</v>
      </c>
      <c r="O458">
        <v>1768</v>
      </c>
      <c r="U458">
        <v>1768</v>
      </c>
      <c r="V458">
        <v>0</v>
      </c>
      <c r="W458">
        <v>0</v>
      </c>
    </row>
    <row r="459" spans="1:23">
      <c r="A459" t="s">
        <v>4</v>
      </c>
      <c r="B459">
        <v>998509289</v>
      </c>
      <c r="C459" t="s">
        <v>60</v>
      </c>
      <c r="D459">
        <v>318570</v>
      </c>
      <c r="E459" t="str">
        <f t="shared" si="7"/>
        <v>Regionalnett</v>
      </c>
      <c r="F459" t="s">
        <v>9</v>
      </c>
      <c r="G459">
        <v>4685</v>
      </c>
      <c r="N459">
        <v>4685</v>
      </c>
      <c r="O459">
        <v>4685</v>
      </c>
      <c r="U459">
        <v>4685</v>
      </c>
      <c r="V459">
        <v>0</v>
      </c>
      <c r="W459">
        <v>0</v>
      </c>
    </row>
    <row r="460" spans="1:23">
      <c r="A460" t="s">
        <v>4</v>
      </c>
      <c r="B460">
        <v>998509289</v>
      </c>
      <c r="C460" t="s">
        <v>60</v>
      </c>
      <c r="D460">
        <v>318580</v>
      </c>
      <c r="E460" t="str">
        <f t="shared" si="7"/>
        <v>Regionalnett</v>
      </c>
      <c r="F460" t="s">
        <v>36</v>
      </c>
      <c r="G460">
        <v>2733</v>
      </c>
      <c r="N460">
        <v>2733</v>
      </c>
      <c r="O460">
        <v>2733</v>
      </c>
      <c r="U460">
        <v>2733</v>
      </c>
      <c r="V460">
        <v>0</v>
      </c>
      <c r="W460">
        <v>0</v>
      </c>
    </row>
    <row r="461" spans="1:23">
      <c r="A461" t="s">
        <v>4</v>
      </c>
      <c r="B461">
        <v>998509289</v>
      </c>
      <c r="C461" t="s">
        <v>60</v>
      </c>
      <c r="D461">
        <v>318590</v>
      </c>
      <c r="E461" t="str">
        <f t="shared" si="7"/>
        <v>Regionalnett</v>
      </c>
      <c r="F461" t="s">
        <v>10</v>
      </c>
      <c r="G461">
        <v>46052</v>
      </c>
      <c r="N461">
        <v>46052</v>
      </c>
      <c r="O461">
        <v>28028</v>
      </c>
      <c r="S461">
        <v>968</v>
      </c>
      <c r="U461">
        <v>28996</v>
      </c>
      <c r="V461">
        <v>18024</v>
      </c>
      <c r="W461">
        <v>17056</v>
      </c>
    </row>
    <row r="462" spans="1:23">
      <c r="A462" t="s">
        <v>4</v>
      </c>
      <c r="B462">
        <v>998509289</v>
      </c>
      <c r="C462" t="s">
        <v>60</v>
      </c>
      <c r="D462">
        <v>318600</v>
      </c>
      <c r="E462" t="str">
        <f t="shared" si="7"/>
        <v>Regionalnett</v>
      </c>
      <c r="F462" t="s">
        <v>11</v>
      </c>
      <c r="G462">
        <v>31717</v>
      </c>
      <c r="K462">
        <v>1013</v>
      </c>
      <c r="N462">
        <v>32730</v>
      </c>
      <c r="O462">
        <v>27713</v>
      </c>
      <c r="S462">
        <v>213</v>
      </c>
      <c r="U462">
        <v>27926</v>
      </c>
      <c r="V462">
        <v>4004</v>
      </c>
      <c r="W462">
        <v>4804</v>
      </c>
    </row>
    <row r="463" spans="1:23">
      <c r="A463" t="s">
        <v>4</v>
      </c>
      <c r="B463">
        <v>998509289</v>
      </c>
      <c r="C463" t="s">
        <v>60</v>
      </c>
      <c r="D463">
        <v>318630</v>
      </c>
      <c r="E463" t="str">
        <f t="shared" si="7"/>
        <v>Regionalnett</v>
      </c>
      <c r="F463" t="s">
        <v>13</v>
      </c>
      <c r="G463">
        <v>86955</v>
      </c>
      <c r="K463">
        <v>1013</v>
      </c>
      <c r="N463">
        <v>87968</v>
      </c>
      <c r="O463">
        <v>64927</v>
      </c>
      <c r="S463">
        <v>1181</v>
      </c>
      <c r="U463">
        <v>66108</v>
      </c>
      <c r="V463">
        <v>22028</v>
      </c>
      <c r="W463">
        <v>21860</v>
      </c>
    </row>
    <row r="464" spans="1:23">
      <c r="A464" t="s">
        <v>4</v>
      </c>
      <c r="B464">
        <v>998509289</v>
      </c>
      <c r="C464" t="s">
        <v>60</v>
      </c>
      <c r="D464">
        <v>318660</v>
      </c>
      <c r="E464" t="str">
        <f t="shared" si="7"/>
        <v>Distribusjonsnett</v>
      </c>
      <c r="F464" t="s">
        <v>16</v>
      </c>
      <c r="G464">
        <v>11212</v>
      </c>
      <c r="N464">
        <v>11212</v>
      </c>
      <c r="O464">
        <v>11212</v>
      </c>
      <c r="U464">
        <v>11212</v>
      </c>
      <c r="V464">
        <v>0</v>
      </c>
      <c r="W464">
        <v>0</v>
      </c>
    </row>
    <row r="465" spans="1:23">
      <c r="A465" t="s">
        <v>4</v>
      </c>
      <c r="B465">
        <v>998509289</v>
      </c>
      <c r="C465" t="s">
        <v>60</v>
      </c>
      <c r="D465">
        <v>318680</v>
      </c>
      <c r="E465" t="str">
        <f t="shared" si="7"/>
        <v>Distribusjonsnett</v>
      </c>
      <c r="F465" t="s">
        <v>18</v>
      </c>
      <c r="G465">
        <v>162590</v>
      </c>
      <c r="N465">
        <v>162590</v>
      </c>
      <c r="O465">
        <v>161516</v>
      </c>
      <c r="S465">
        <v>220</v>
      </c>
      <c r="U465">
        <v>161736</v>
      </c>
      <c r="V465">
        <v>1074</v>
      </c>
      <c r="W465">
        <v>854</v>
      </c>
    </row>
    <row r="466" spans="1:23">
      <c r="A466" t="s">
        <v>4</v>
      </c>
      <c r="B466">
        <v>998509289</v>
      </c>
      <c r="C466" t="s">
        <v>60</v>
      </c>
      <c r="D466">
        <v>318720</v>
      </c>
      <c r="E466" t="str">
        <f t="shared" si="7"/>
        <v>Distribusjonsnett</v>
      </c>
      <c r="F466" t="s">
        <v>11</v>
      </c>
      <c r="G466">
        <v>50267</v>
      </c>
      <c r="J466">
        <v>0</v>
      </c>
      <c r="K466">
        <v>0</v>
      </c>
      <c r="N466">
        <v>50267</v>
      </c>
      <c r="O466">
        <v>46282</v>
      </c>
      <c r="S466">
        <v>460</v>
      </c>
      <c r="U466">
        <v>46742</v>
      </c>
      <c r="V466">
        <v>3985</v>
      </c>
      <c r="W466">
        <v>3525</v>
      </c>
    </row>
    <row r="467" spans="1:23">
      <c r="A467" t="s">
        <v>4</v>
      </c>
      <c r="B467">
        <v>998509289</v>
      </c>
      <c r="C467" t="s">
        <v>60</v>
      </c>
      <c r="D467">
        <v>318750</v>
      </c>
      <c r="E467" t="str">
        <f t="shared" si="7"/>
        <v>Distribusjonsnett</v>
      </c>
      <c r="F467" t="s">
        <v>22</v>
      </c>
      <c r="G467">
        <v>224069</v>
      </c>
      <c r="J467">
        <v>0</v>
      </c>
      <c r="K467">
        <v>0</v>
      </c>
      <c r="N467">
        <v>224069</v>
      </c>
      <c r="O467">
        <v>219010</v>
      </c>
      <c r="S467">
        <v>680</v>
      </c>
      <c r="U467">
        <v>219690</v>
      </c>
      <c r="V467">
        <v>5059</v>
      </c>
      <c r="W467">
        <v>4379</v>
      </c>
    </row>
    <row r="468" spans="1:23">
      <c r="A468" t="s">
        <v>4</v>
      </c>
      <c r="B468">
        <v>998509289</v>
      </c>
      <c r="C468" t="s">
        <v>60</v>
      </c>
      <c r="D468">
        <v>318770</v>
      </c>
      <c r="E468" t="str">
        <f t="shared" si="7"/>
        <v>Sum Nettvirksomhet</v>
      </c>
      <c r="F468" t="s">
        <v>23</v>
      </c>
      <c r="G468">
        <v>311024</v>
      </c>
      <c r="J468">
        <v>0</v>
      </c>
      <c r="K468">
        <v>1013</v>
      </c>
      <c r="N468">
        <v>312037</v>
      </c>
      <c r="O468">
        <v>283937</v>
      </c>
      <c r="S468">
        <v>1861</v>
      </c>
      <c r="U468">
        <v>285798</v>
      </c>
      <c r="V468">
        <v>27087</v>
      </c>
      <c r="W468">
        <v>26239</v>
      </c>
    </row>
    <row r="469" spans="1:23">
      <c r="A469" t="s">
        <v>4</v>
      </c>
      <c r="B469">
        <v>985834059</v>
      </c>
      <c r="C469" t="s">
        <v>61</v>
      </c>
      <c r="D469">
        <v>318650</v>
      </c>
      <c r="E469" t="str">
        <f t="shared" si="7"/>
        <v>Distribusjonsnett</v>
      </c>
      <c r="F469" t="s">
        <v>15</v>
      </c>
      <c r="G469">
        <v>13306</v>
      </c>
      <c r="J469">
        <v>358</v>
      </c>
      <c r="K469">
        <v>149</v>
      </c>
      <c r="N469">
        <v>13813</v>
      </c>
      <c r="O469">
        <v>8567</v>
      </c>
      <c r="S469">
        <v>312</v>
      </c>
      <c r="U469">
        <v>8879</v>
      </c>
      <c r="V469">
        <v>4739</v>
      </c>
      <c r="W469">
        <v>4934</v>
      </c>
    </row>
    <row r="470" spans="1:23">
      <c r="A470" t="s">
        <v>4</v>
      </c>
      <c r="B470">
        <v>985834059</v>
      </c>
      <c r="C470" t="s">
        <v>61</v>
      </c>
      <c r="D470">
        <v>318660</v>
      </c>
      <c r="E470" t="str">
        <f t="shared" si="7"/>
        <v>Distribusjonsnett</v>
      </c>
      <c r="F470" t="s">
        <v>16</v>
      </c>
      <c r="G470">
        <v>14717</v>
      </c>
      <c r="J470">
        <v>112</v>
      </c>
      <c r="K470">
        <v>118</v>
      </c>
      <c r="N470">
        <v>14947</v>
      </c>
      <c r="O470">
        <v>5522</v>
      </c>
      <c r="S470">
        <v>423</v>
      </c>
      <c r="U470">
        <v>5945</v>
      </c>
      <c r="V470">
        <v>9195</v>
      </c>
      <c r="W470">
        <v>9002</v>
      </c>
    </row>
    <row r="471" spans="1:23">
      <c r="A471" t="s">
        <v>4</v>
      </c>
      <c r="B471">
        <v>985834059</v>
      </c>
      <c r="C471" t="s">
        <v>61</v>
      </c>
      <c r="D471">
        <v>318680</v>
      </c>
      <c r="E471" t="str">
        <f t="shared" si="7"/>
        <v>Distribusjonsnett</v>
      </c>
      <c r="F471" t="s">
        <v>18</v>
      </c>
      <c r="G471">
        <v>17166</v>
      </c>
      <c r="J471">
        <v>159</v>
      </c>
      <c r="K471">
        <v>298</v>
      </c>
      <c r="L471">
        <v>15</v>
      </c>
      <c r="N471">
        <v>17608</v>
      </c>
      <c r="O471">
        <v>9450</v>
      </c>
      <c r="S471">
        <v>519</v>
      </c>
      <c r="U471">
        <v>9969</v>
      </c>
      <c r="V471">
        <v>7716</v>
      </c>
      <c r="W471">
        <v>7639</v>
      </c>
    </row>
    <row r="472" spans="1:23">
      <c r="A472" t="s">
        <v>4</v>
      </c>
      <c r="B472">
        <v>985834059</v>
      </c>
      <c r="C472" t="s">
        <v>61</v>
      </c>
      <c r="D472">
        <v>318690</v>
      </c>
      <c r="E472" t="str">
        <f t="shared" si="7"/>
        <v>Distribusjonsnett</v>
      </c>
      <c r="F472" t="s">
        <v>19</v>
      </c>
      <c r="G472">
        <v>6604</v>
      </c>
      <c r="J472">
        <v>90</v>
      </c>
      <c r="K472">
        <v>60</v>
      </c>
      <c r="L472">
        <v>20</v>
      </c>
      <c r="N472">
        <v>6734</v>
      </c>
      <c r="O472">
        <v>5136</v>
      </c>
      <c r="S472">
        <v>121</v>
      </c>
      <c r="U472">
        <v>5257</v>
      </c>
      <c r="V472">
        <v>1468</v>
      </c>
      <c r="W472">
        <v>1477</v>
      </c>
    </row>
    <row r="473" spans="1:23">
      <c r="A473" t="s">
        <v>4</v>
      </c>
      <c r="B473">
        <v>985834059</v>
      </c>
      <c r="C473" t="s">
        <v>61</v>
      </c>
      <c r="D473">
        <v>318700</v>
      </c>
      <c r="E473" t="str">
        <f t="shared" si="7"/>
        <v>Distribusjonsnett</v>
      </c>
      <c r="F473" t="s">
        <v>20</v>
      </c>
      <c r="G473">
        <v>17475</v>
      </c>
      <c r="J473">
        <v>366</v>
      </c>
      <c r="K473">
        <v>357</v>
      </c>
      <c r="N473">
        <v>18198</v>
      </c>
      <c r="O473">
        <v>4587</v>
      </c>
      <c r="S473">
        <v>582</v>
      </c>
      <c r="U473">
        <v>5169</v>
      </c>
      <c r="V473">
        <v>12888</v>
      </c>
      <c r="W473">
        <v>13029</v>
      </c>
    </row>
    <row r="474" spans="1:23">
      <c r="A474" t="s">
        <v>4</v>
      </c>
      <c r="B474">
        <v>985834059</v>
      </c>
      <c r="C474" t="s">
        <v>61</v>
      </c>
      <c r="D474">
        <v>318730</v>
      </c>
      <c r="E474" t="str">
        <f t="shared" si="7"/>
        <v>Distribusjonsnett</v>
      </c>
      <c r="F474" t="s">
        <v>12</v>
      </c>
      <c r="G474">
        <v>3513</v>
      </c>
      <c r="J474">
        <v>7203</v>
      </c>
      <c r="K474">
        <v>0</v>
      </c>
      <c r="N474">
        <v>10716</v>
      </c>
      <c r="O474">
        <v>2233</v>
      </c>
      <c r="S474">
        <v>766</v>
      </c>
      <c r="U474">
        <v>2999</v>
      </c>
      <c r="V474">
        <v>1280</v>
      </c>
      <c r="W474">
        <v>7717</v>
      </c>
    </row>
    <row r="475" spans="1:23">
      <c r="A475" t="s">
        <v>4</v>
      </c>
      <c r="B475">
        <v>985834059</v>
      </c>
      <c r="C475" t="s">
        <v>61</v>
      </c>
      <c r="D475">
        <v>318740</v>
      </c>
      <c r="E475" t="str">
        <f t="shared" si="7"/>
        <v>Distribusjonsnett</v>
      </c>
      <c r="F475" t="s">
        <v>31</v>
      </c>
      <c r="G475">
        <v>696</v>
      </c>
      <c r="K475">
        <v>56</v>
      </c>
      <c r="N475">
        <v>752</v>
      </c>
      <c r="O475">
        <v>412</v>
      </c>
      <c r="S475">
        <v>90</v>
      </c>
      <c r="U475">
        <v>502</v>
      </c>
      <c r="V475">
        <v>284</v>
      </c>
      <c r="W475">
        <v>250</v>
      </c>
    </row>
    <row r="476" spans="1:23">
      <c r="A476" t="s">
        <v>4</v>
      </c>
      <c r="B476">
        <v>985834059</v>
      </c>
      <c r="C476" t="s">
        <v>61</v>
      </c>
      <c r="D476">
        <v>318750</v>
      </c>
      <c r="E476" t="str">
        <f t="shared" si="7"/>
        <v>Distribusjonsnett</v>
      </c>
      <c r="F476" t="s">
        <v>22</v>
      </c>
      <c r="G476">
        <v>73477</v>
      </c>
      <c r="J476">
        <v>8288</v>
      </c>
      <c r="K476">
        <v>1038</v>
      </c>
      <c r="L476">
        <v>35</v>
      </c>
      <c r="N476">
        <v>82768</v>
      </c>
      <c r="O476">
        <v>35907</v>
      </c>
      <c r="S476">
        <v>2813</v>
      </c>
      <c r="U476">
        <v>38720</v>
      </c>
      <c r="V476">
        <v>37570</v>
      </c>
      <c r="W476">
        <v>44048</v>
      </c>
    </row>
    <row r="477" spans="1:23">
      <c r="A477" t="s">
        <v>4</v>
      </c>
      <c r="B477">
        <v>985834059</v>
      </c>
      <c r="C477" t="s">
        <v>61</v>
      </c>
      <c r="D477">
        <v>318770</v>
      </c>
      <c r="E477" t="str">
        <f t="shared" si="7"/>
        <v>Sum Nettvirksomhet</v>
      </c>
      <c r="F477" t="s">
        <v>23</v>
      </c>
      <c r="G477">
        <v>73477</v>
      </c>
      <c r="J477">
        <v>8288</v>
      </c>
      <c r="K477">
        <v>1038</v>
      </c>
      <c r="L477">
        <v>35</v>
      </c>
      <c r="N477">
        <v>82768</v>
      </c>
      <c r="O477">
        <v>35907</v>
      </c>
      <c r="S477">
        <v>2813</v>
      </c>
      <c r="U477">
        <v>38720</v>
      </c>
      <c r="V477">
        <v>37570</v>
      </c>
      <c r="W477">
        <v>44048</v>
      </c>
    </row>
    <row r="478" spans="1:23">
      <c r="A478" t="s">
        <v>4</v>
      </c>
      <c r="B478">
        <v>917743193</v>
      </c>
      <c r="C478" t="s">
        <v>62</v>
      </c>
      <c r="D478">
        <v>318650</v>
      </c>
      <c r="E478" t="str">
        <f t="shared" si="7"/>
        <v>Distribusjonsnett</v>
      </c>
      <c r="F478" t="s">
        <v>15</v>
      </c>
      <c r="G478">
        <v>11105</v>
      </c>
      <c r="J478">
        <v>54</v>
      </c>
      <c r="K478">
        <v>53</v>
      </c>
      <c r="N478">
        <v>11212</v>
      </c>
      <c r="O478">
        <v>8396</v>
      </c>
      <c r="S478">
        <v>187</v>
      </c>
      <c r="U478">
        <v>8583</v>
      </c>
      <c r="V478">
        <v>2709</v>
      </c>
      <c r="W478">
        <v>2629</v>
      </c>
    </row>
    <row r="479" spans="1:23">
      <c r="A479" t="s">
        <v>4</v>
      </c>
      <c r="B479">
        <v>917743193</v>
      </c>
      <c r="C479" t="s">
        <v>62</v>
      </c>
      <c r="D479">
        <v>318660</v>
      </c>
      <c r="E479" t="str">
        <f t="shared" si="7"/>
        <v>Distribusjonsnett</v>
      </c>
      <c r="F479" t="s">
        <v>16</v>
      </c>
      <c r="G479">
        <v>52774</v>
      </c>
      <c r="H479">
        <v>0</v>
      </c>
      <c r="J479">
        <v>33</v>
      </c>
      <c r="K479">
        <v>28</v>
      </c>
      <c r="L479">
        <v>24</v>
      </c>
      <c r="N479">
        <v>52811</v>
      </c>
      <c r="O479">
        <v>22100</v>
      </c>
      <c r="R479">
        <v>24</v>
      </c>
      <c r="S479">
        <v>1444</v>
      </c>
      <c r="T479">
        <v>24</v>
      </c>
      <c r="U479">
        <v>23544</v>
      </c>
      <c r="V479">
        <v>30674</v>
      </c>
      <c r="W479">
        <v>29267</v>
      </c>
    </row>
    <row r="480" spans="1:23">
      <c r="A480" t="s">
        <v>4</v>
      </c>
      <c r="B480">
        <v>917743193</v>
      </c>
      <c r="C480" t="s">
        <v>62</v>
      </c>
      <c r="D480">
        <v>318680</v>
      </c>
      <c r="E480" t="str">
        <f t="shared" si="7"/>
        <v>Distribusjonsnett</v>
      </c>
      <c r="F480" t="s">
        <v>18</v>
      </c>
      <c r="G480">
        <v>40576</v>
      </c>
      <c r="J480">
        <v>157</v>
      </c>
      <c r="K480">
        <v>52</v>
      </c>
      <c r="N480">
        <v>40785</v>
      </c>
      <c r="O480">
        <v>22372</v>
      </c>
      <c r="S480">
        <v>1477</v>
      </c>
      <c r="U480">
        <v>23849</v>
      </c>
      <c r="V480">
        <v>18204</v>
      </c>
      <c r="W480">
        <v>16936</v>
      </c>
    </row>
    <row r="481" spans="1:23">
      <c r="A481" t="s">
        <v>4</v>
      </c>
      <c r="B481">
        <v>917743193</v>
      </c>
      <c r="C481" t="s">
        <v>62</v>
      </c>
      <c r="D481">
        <v>318690</v>
      </c>
      <c r="E481" t="str">
        <f t="shared" si="7"/>
        <v>Distribusjonsnett</v>
      </c>
      <c r="F481" t="s">
        <v>19</v>
      </c>
      <c r="G481">
        <v>13418</v>
      </c>
      <c r="H481">
        <v>0</v>
      </c>
      <c r="J481">
        <v>62</v>
      </c>
      <c r="K481">
        <v>557</v>
      </c>
      <c r="N481">
        <v>14037</v>
      </c>
      <c r="O481">
        <v>5699</v>
      </c>
      <c r="S481">
        <v>434</v>
      </c>
      <c r="U481">
        <v>6133</v>
      </c>
      <c r="V481">
        <v>7719</v>
      </c>
      <c r="W481">
        <v>7904</v>
      </c>
    </row>
    <row r="482" spans="1:23">
      <c r="A482" t="s">
        <v>4</v>
      </c>
      <c r="B482">
        <v>917743193</v>
      </c>
      <c r="C482" t="s">
        <v>62</v>
      </c>
      <c r="D482">
        <v>318700</v>
      </c>
      <c r="E482" t="str">
        <f t="shared" si="7"/>
        <v>Distribusjonsnett</v>
      </c>
      <c r="F482" t="s">
        <v>20</v>
      </c>
      <c r="G482">
        <v>44795</v>
      </c>
      <c r="H482">
        <v>0</v>
      </c>
      <c r="J482">
        <v>2314</v>
      </c>
      <c r="K482">
        <v>166</v>
      </c>
      <c r="L482">
        <v>2</v>
      </c>
      <c r="N482">
        <v>47273</v>
      </c>
      <c r="O482">
        <v>19482</v>
      </c>
      <c r="R482">
        <v>2</v>
      </c>
      <c r="S482">
        <v>1437</v>
      </c>
      <c r="T482">
        <v>2</v>
      </c>
      <c r="U482">
        <v>20919</v>
      </c>
      <c r="V482">
        <v>25313</v>
      </c>
      <c r="W482">
        <v>26354</v>
      </c>
    </row>
    <row r="483" spans="1:23">
      <c r="A483" t="s">
        <v>4</v>
      </c>
      <c r="B483">
        <v>917743193</v>
      </c>
      <c r="C483" t="s">
        <v>62</v>
      </c>
      <c r="D483">
        <v>318720</v>
      </c>
      <c r="E483" t="str">
        <f t="shared" si="7"/>
        <v>Distribusjonsnett</v>
      </c>
      <c r="F483" t="s">
        <v>11</v>
      </c>
      <c r="H483">
        <v>0</v>
      </c>
      <c r="J483">
        <v>696</v>
      </c>
      <c r="N483">
        <v>696</v>
      </c>
      <c r="W483">
        <v>696</v>
      </c>
    </row>
    <row r="484" spans="1:23">
      <c r="A484" t="s">
        <v>4</v>
      </c>
      <c r="B484">
        <v>917743193</v>
      </c>
      <c r="C484" t="s">
        <v>62</v>
      </c>
      <c r="D484">
        <v>318730</v>
      </c>
      <c r="E484" t="str">
        <f t="shared" si="7"/>
        <v>Distribusjonsnett</v>
      </c>
      <c r="F484" t="s">
        <v>12</v>
      </c>
      <c r="G484">
        <v>19740</v>
      </c>
      <c r="J484">
        <v>2412</v>
      </c>
      <c r="N484">
        <v>22152</v>
      </c>
      <c r="O484">
        <v>6638</v>
      </c>
      <c r="S484">
        <v>2111</v>
      </c>
      <c r="U484">
        <v>8749</v>
      </c>
      <c r="V484">
        <v>13102</v>
      </c>
      <c r="W484">
        <v>13403</v>
      </c>
    </row>
    <row r="485" spans="1:23">
      <c r="A485" t="s">
        <v>4</v>
      </c>
      <c r="B485">
        <v>917743193</v>
      </c>
      <c r="C485" t="s">
        <v>62</v>
      </c>
      <c r="D485">
        <v>318750</v>
      </c>
      <c r="E485" t="str">
        <f t="shared" si="7"/>
        <v>Distribusjonsnett</v>
      </c>
      <c r="F485" t="s">
        <v>22</v>
      </c>
      <c r="G485">
        <v>182408</v>
      </c>
      <c r="H485">
        <v>0</v>
      </c>
      <c r="J485">
        <v>5728</v>
      </c>
      <c r="K485">
        <v>856</v>
      </c>
      <c r="L485">
        <v>26</v>
      </c>
      <c r="N485">
        <v>188966</v>
      </c>
      <c r="O485">
        <v>84687</v>
      </c>
      <c r="R485">
        <v>26</v>
      </c>
      <c r="S485">
        <v>7090</v>
      </c>
      <c r="T485">
        <v>26</v>
      </c>
      <c r="U485">
        <v>91777</v>
      </c>
      <c r="V485">
        <v>97721</v>
      </c>
      <c r="W485">
        <v>97189</v>
      </c>
    </row>
    <row r="486" spans="1:23">
      <c r="A486" t="s">
        <v>4</v>
      </c>
      <c r="B486">
        <v>917743193</v>
      </c>
      <c r="C486" t="s">
        <v>62</v>
      </c>
      <c r="D486">
        <v>318765</v>
      </c>
      <c r="E486" t="str">
        <f t="shared" si="7"/>
        <v>Distribusjonsnett</v>
      </c>
      <c r="F486" t="s">
        <v>27</v>
      </c>
      <c r="H486">
        <v>0</v>
      </c>
      <c r="J486">
        <v>696</v>
      </c>
      <c r="N486">
        <v>696</v>
      </c>
      <c r="W486">
        <v>696</v>
      </c>
    </row>
    <row r="487" spans="1:23">
      <c r="A487" t="s">
        <v>4</v>
      </c>
      <c r="B487">
        <v>917743193</v>
      </c>
      <c r="C487" t="s">
        <v>62</v>
      </c>
      <c r="D487">
        <v>318770</v>
      </c>
      <c r="E487" t="str">
        <f t="shared" si="7"/>
        <v>Sum Nettvirksomhet</v>
      </c>
      <c r="F487" t="s">
        <v>23</v>
      </c>
      <c r="G487">
        <v>182408</v>
      </c>
      <c r="H487">
        <v>0</v>
      </c>
      <c r="J487">
        <v>5728</v>
      </c>
      <c r="K487">
        <v>856</v>
      </c>
      <c r="L487">
        <v>26</v>
      </c>
      <c r="N487">
        <v>188966</v>
      </c>
      <c r="O487">
        <v>84687</v>
      </c>
      <c r="R487">
        <v>26</v>
      </c>
      <c r="S487">
        <v>7090</v>
      </c>
      <c r="T487">
        <v>26</v>
      </c>
      <c r="U487">
        <v>91777</v>
      </c>
      <c r="V487">
        <v>97721</v>
      </c>
      <c r="W487">
        <v>97189</v>
      </c>
    </row>
    <row r="488" spans="1:23">
      <c r="A488" t="s">
        <v>4</v>
      </c>
      <c r="B488">
        <v>917537534</v>
      </c>
      <c r="C488" t="s">
        <v>63</v>
      </c>
      <c r="D488">
        <v>318650</v>
      </c>
      <c r="E488" t="str">
        <f t="shared" si="7"/>
        <v>Distribusjonsnett</v>
      </c>
      <c r="F488" t="s">
        <v>15</v>
      </c>
      <c r="G488">
        <v>0</v>
      </c>
      <c r="N488">
        <v>0</v>
      </c>
      <c r="O488">
        <v>0</v>
      </c>
      <c r="U488">
        <v>0</v>
      </c>
      <c r="V488">
        <v>0</v>
      </c>
      <c r="W488">
        <v>0</v>
      </c>
    </row>
    <row r="489" spans="1:23">
      <c r="A489" t="s">
        <v>4</v>
      </c>
      <c r="B489">
        <v>917537534</v>
      </c>
      <c r="C489" t="s">
        <v>63</v>
      </c>
      <c r="D489">
        <v>318660</v>
      </c>
      <c r="E489" t="str">
        <f t="shared" si="7"/>
        <v>Distribusjonsnett</v>
      </c>
      <c r="F489" t="s">
        <v>16</v>
      </c>
      <c r="G489">
        <v>774</v>
      </c>
      <c r="N489">
        <v>774</v>
      </c>
      <c r="O489">
        <v>183</v>
      </c>
      <c r="S489">
        <v>22</v>
      </c>
      <c r="U489">
        <v>205</v>
      </c>
      <c r="V489">
        <v>591</v>
      </c>
      <c r="W489">
        <v>569</v>
      </c>
    </row>
    <row r="490" spans="1:23">
      <c r="A490" t="s">
        <v>4</v>
      </c>
      <c r="B490">
        <v>917537534</v>
      </c>
      <c r="C490" t="s">
        <v>63</v>
      </c>
      <c r="D490">
        <v>318670</v>
      </c>
      <c r="E490" t="str">
        <f t="shared" si="7"/>
        <v>Distribusjonsnett</v>
      </c>
      <c r="F490" t="s">
        <v>17</v>
      </c>
      <c r="G490">
        <v>0</v>
      </c>
      <c r="N490">
        <v>0</v>
      </c>
      <c r="O490">
        <v>0</v>
      </c>
      <c r="U490">
        <v>0</v>
      </c>
      <c r="V490">
        <v>0</v>
      </c>
      <c r="W490">
        <v>0</v>
      </c>
    </row>
    <row r="491" spans="1:23">
      <c r="A491" t="s">
        <v>4</v>
      </c>
      <c r="B491">
        <v>917537534</v>
      </c>
      <c r="C491" t="s">
        <v>63</v>
      </c>
      <c r="D491">
        <v>318680</v>
      </c>
      <c r="E491" t="str">
        <f t="shared" si="7"/>
        <v>Distribusjonsnett</v>
      </c>
      <c r="F491" t="s">
        <v>18</v>
      </c>
      <c r="G491">
        <v>266192</v>
      </c>
      <c r="H491">
        <v>3900</v>
      </c>
      <c r="J491">
        <v>11115</v>
      </c>
      <c r="N491">
        <v>281207</v>
      </c>
      <c r="O491">
        <v>174821</v>
      </c>
      <c r="P491">
        <v>1473</v>
      </c>
      <c r="S491">
        <v>8918</v>
      </c>
      <c r="U491">
        <v>185212</v>
      </c>
      <c r="V491">
        <v>91371</v>
      </c>
      <c r="W491">
        <v>95995</v>
      </c>
    </row>
    <row r="492" spans="1:23">
      <c r="A492" t="s">
        <v>4</v>
      </c>
      <c r="B492">
        <v>917537534</v>
      </c>
      <c r="C492" t="s">
        <v>63</v>
      </c>
      <c r="D492">
        <v>318720</v>
      </c>
      <c r="E492" t="str">
        <f t="shared" si="7"/>
        <v>Distribusjonsnett</v>
      </c>
      <c r="F492" t="s">
        <v>11</v>
      </c>
      <c r="G492">
        <v>0</v>
      </c>
      <c r="N492">
        <v>0</v>
      </c>
      <c r="V492">
        <v>0</v>
      </c>
      <c r="W492">
        <v>0</v>
      </c>
    </row>
    <row r="493" spans="1:23">
      <c r="A493" t="s">
        <v>4</v>
      </c>
      <c r="B493">
        <v>917537534</v>
      </c>
      <c r="C493" t="s">
        <v>63</v>
      </c>
      <c r="D493">
        <v>318730</v>
      </c>
      <c r="E493" t="str">
        <f t="shared" si="7"/>
        <v>Distribusjonsnett</v>
      </c>
      <c r="F493" t="s">
        <v>12</v>
      </c>
      <c r="G493">
        <v>380</v>
      </c>
      <c r="N493">
        <v>380</v>
      </c>
      <c r="O493">
        <v>166</v>
      </c>
      <c r="S493">
        <v>23</v>
      </c>
      <c r="T493">
        <v>0</v>
      </c>
      <c r="U493">
        <v>189</v>
      </c>
      <c r="V493">
        <v>214</v>
      </c>
      <c r="W493">
        <v>191</v>
      </c>
    </row>
    <row r="494" spans="1:23">
      <c r="A494" t="s">
        <v>4</v>
      </c>
      <c r="B494">
        <v>917537534</v>
      </c>
      <c r="C494" t="s">
        <v>63</v>
      </c>
      <c r="D494">
        <v>318740</v>
      </c>
      <c r="E494" t="str">
        <f t="shared" si="7"/>
        <v>Distribusjonsnett</v>
      </c>
      <c r="F494" t="s">
        <v>31</v>
      </c>
      <c r="G494">
        <v>3900</v>
      </c>
      <c r="H494">
        <v>-3900</v>
      </c>
      <c r="N494">
        <v>0</v>
      </c>
      <c r="O494">
        <v>1473</v>
      </c>
      <c r="P494">
        <v>-1473</v>
      </c>
      <c r="S494">
        <v>0</v>
      </c>
      <c r="U494">
        <v>0</v>
      </c>
      <c r="V494">
        <v>2427</v>
      </c>
      <c r="W494">
        <v>0</v>
      </c>
    </row>
    <row r="495" spans="1:23">
      <c r="A495" t="s">
        <v>4</v>
      </c>
      <c r="B495">
        <v>917537534</v>
      </c>
      <c r="C495" t="s">
        <v>63</v>
      </c>
      <c r="D495">
        <v>318750</v>
      </c>
      <c r="E495" t="str">
        <f t="shared" si="7"/>
        <v>Distribusjonsnett</v>
      </c>
      <c r="F495" t="s">
        <v>22</v>
      </c>
      <c r="G495">
        <v>271246</v>
      </c>
      <c r="H495">
        <v>0</v>
      </c>
      <c r="J495">
        <v>11115</v>
      </c>
      <c r="N495">
        <v>282361</v>
      </c>
      <c r="O495">
        <v>176643</v>
      </c>
      <c r="P495">
        <v>0</v>
      </c>
      <c r="S495">
        <v>8963</v>
      </c>
      <c r="T495">
        <v>0</v>
      </c>
      <c r="U495">
        <v>185606</v>
      </c>
      <c r="V495">
        <v>94603</v>
      </c>
      <c r="W495">
        <v>96755</v>
      </c>
    </row>
    <row r="496" spans="1:23">
      <c r="A496" t="s">
        <v>4</v>
      </c>
      <c r="B496">
        <v>917537534</v>
      </c>
      <c r="C496" t="s">
        <v>63</v>
      </c>
      <c r="D496">
        <v>318770</v>
      </c>
      <c r="E496" t="str">
        <f t="shared" si="7"/>
        <v>Sum Nettvirksomhet</v>
      </c>
      <c r="F496" t="s">
        <v>23</v>
      </c>
      <c r="G496">
        <v>271246</v>
      </c>
      <c r="H496">
        <v>0</v>
      </c>
      <c r="J496">
        <v>11115</v>
      </c>
      <c r="N496">
        <v>282361</v>
      </c>
      <c r="O496">
        <v>176643</v>
      </c>
      <c r="P496">
        <v>0</v>
      </c>
      <c r="S496">
        <v>8963</v>
      </c>
      <c r="T496">
        <v>0</v>
      </c>
      <c r="U496">
        <v>185606</v>
      </c>
      <c r="V496">
        <v>94603</v>
      </c>
      <c r="W496">
        <v>96755</v>
      </c>
    </row>
    <row r="497" spans="1:23">
      <c r="A497" t="s">
        <v>4</v>
      </c>
      <c r="B497">
        <v>930187240</v>
      </c>
      <c r="C497" t="s">
        <v>64</v>
      </c>
      <c r="D497">
        <v>318650</v>
      </c>
      <c r="E497" t="str">
        <f t="shared" si="7"/>
        <v>Distribusjonsnett</v>
      </c>
      <c r="F497" t="s">
        <v>15</v>
      </c>
      <c r="G497">
        <v>12582</v>
      </c>
      <c r="N497">
        <v>12582</v>
      </c>
      <c r="O497">
        <v>1925</v>
      </c>
      <c r="S497">
        <v>409</v>
      </c>
      <c r="U497">
        <v>2334</v>
      </c>
      <c r="V497">
        <v>10657</v>
      </c>
      <c r="W497">
        <v>10248</v>
      </c>
    </row>
    <row r="498" spans="1:23">
      <c r="A498" t="s">
        <v>4</v>
      </c>
      <c r="B498">
        <v>930187240</v>
      </c>
      <c r="C498" t="s">
        <v>64</v>
      </c>
      <c r="D498">
        <v>318720</v>
      </c>
      <c r="E498" t="str">
        <f t="shared" si="7"/>
        <v>Distribusjonsnett</v>
      </c>
      <c r="F498" t="s">
        <v>11</v>
      </c>
      <c r="G498">
        <v>563</v>
      </c>
      <c r="N498">
        <v>563</v>
      </c>
      <c r="O498">
        <v>137</v>
      </c>
      <c r="S498">
        <v>28</v>
      </c>
      <c r="U498">
        <v>165</v>
      </c>
      <c r="V498">
        <v>426</v>
      </c>
      <c r="W498">
        <v>398</v>
      </c>
    </row>
    <row r="499" spans="1:23">
      <c r="A499" t="s">
        <v>4</v>
      </c>
      <c r="B499">
        <v>930187240</v>
      </c>
      <c r="C499" t="s">
        <v>64</v>
      </c>
      <c r="D499">
        <v>318730</v>
      </c>
      <c r="E499" t="str">
        <f t="shared" ref="E499:E562" si="8">IF(D499&lt;318560,"Sentralnett",IF(D499&lt;318650,"Regionalnett",IF(D499&lt;318770,"Distribusjonsnett",IF(D499&gt;=318770,"Sum Nettvirksomhet",0))))</f>
        <v>Distribusjonsnett</v>
      </c>
      <c r="F499" t="s">
        <v>12</v>
      </c>
      <c r="G499">
        <v>54</v>
      </c>
      <c r="N499">
        <v>54</v>
      </c>
      <c r="O499">
        <v>17</v>
      </c>
      <c r="S499">
        <v>3</v>
      </c>
      <c r="U499">
        <v>20</v>
      </c>
      <c r="V499">
        <v>37</v>
      </c>
      <c r="W499">
        <v>34</v>
      </c>
    </row>
    <row r="500" spans="1:23">
      <c r="A500" t="s">
        <v>4</v>
      </c>
      <c r="B500">
        <v>930187240</v>
      </c>
      <c r="C500" t="s">
        <v>64</v>
      </c>
      <c r="D500">
        <v>318750</v>
      </c>
      <c r="E500" t="str">
        <f t="shared" si="8"/>
        <v>Distribusjonsnett</v>
      </c>
      <c r="F500" t="s">
        <v>22</v>
      </c>
      <c r="G500">
        <v>13199</v>
      </c>
      <c r="N500">
        <v>13199</v>
      </c>
      <c r="O500">
        <v>2079</v>
      </c>
      <c r="S500">
        <v>440</v>
      </c>
      <c r="U500">
        <v>2519</v>
      </c>
      <c r="V500">
        <v>11120</v>
      </c>
      <c r="W500">
        <v>10680</v>
      </c>
    </row>
    <row r="501" spans="1:23">
      <c r="A501" t="s">
        <v>4</v>
      </c>
      <c r="B501">
        <v>930187240</v>
      </c>
      <c r="C501" t="s">
        <v>64</v>
      </c>
      <c r="D501">
        <v>318760</v>
      </c>
      <c r="E501" t="str">
        <f t="shared" si="8"/>
        <v>Distribusjonsnett</v>
      </c>
      <c r="F501" t="s">
        <v>14</v>
      </c>
      <c r="G501">
        <v>12580</v>
      </c>
      <c r="H501">
        <v>2</v>
      </c>
      <c r="N501">
        <v>12582</v>
      </c>
      <c r="O501">
        <v>1516</v>
      </c>
      <c r="P501">
        <v>409</v>
      </c>
      <c r="S501">
        <v>409</v>
      </c>
      <c r="U501">
        <v>2334</v>
      </c>
      <c r="V501">
        <v>11064</v>
      </c>
      <c r="W501">
        <v>10248</v>
      </c>
    </row>
    <row r="502" spans="1:23">
      <c r="A502" t="s">
        <v>4</v>
      </c>
      <c r="B502">
        <v>930187240</v>
      </c>
      <c r="C502" t="s">
        <v>64</v>
      </c>
      <c r="D502">
        <v>318770</v>
      </c>
      <c r="E502" t="str">
        <f t="shared" si="8"/>
        <v>Sum Nettvirksomhet</v>
      </c>
      <c r="F502" t="s">
        <v>23</v>
      </c>
      <c r="G502">
        <v>13199</v>
      </c>
      <c r="N502">
        <v>13199</v>
      </c>
      <c r="O502">
        <v>2079</v>
      </c>
      <c r="S502">
        <v>440</v>
      </c>
      <c r="U502">
        <v>2519</v>
      </c>
      <c r="V502">
        <v>11120</v>
      </c>
      <c r="W502">
        <v>10680</v>
      </c>
    </row>
    <row r="503" spans="1:23">
      <c r="A503" t="s">
        <v>4</v>
      </c>
      <c r="B503">
        <v>930187240</v>
      </c>
      <c r="C503" t="s">
        <v>64</v>
      </c>
      <c r="D503">
        <v>318780</v>
      </c>
      <c r="E503" t="str">
        <f t="shared" si="8"/>
        <v>Sum Nettvirksomhet</v>
      </c>
      <c r="F503" t="s">
        <v>14</v>
      </c>
      <c r="G503">
        <v>12580</v>
      </c>
      <c r="H503">
        <v>2</v>
      </c>
      <c r="N503">
        <v>12582</v>
      </c>
      <c r="O503">
        <v>1516</v>
      </c>
      <c r="P503">
        <v>409</v>
      </c>
      <c r="S503">
        <v>409</v>
      </c>
      <c r="U503">
        <v>2334</v>
      </c>
      <c r="V503">
        <v>11064</v>
      </c>
      <c r="W503">
        <v>10248</v>
      </c>
    </row>
    <row r="504" spans="1:23">
      <c r="A504" t="s">
        <v>4</v>
      </c>
      <c r="B504">
        <v>948067323</v>
      </c>
      <c r="C504" t="s">
        <v>65</v>
      </c>
      <c r="D504">
        <v>318650</v>
      </c>
      <c r="E504" t="str">
        <f t="shared" si="8"/>
        <v>Distribusjonsnett</v>
      </c>
      <c r="F504" t="s">
        <v>15</v>
      </c>
      <c r="G504">
        <v>65530</v>
      </c>
      <c r="J504">
        <v>0</v>
      </c>
      <c r="K504">
        <v>200</v>
      </c>
      <c r="N504">
        <v>65730</v>
      </c>
      <c r="O504">
        <v>38696</v>
      </c>
      <c r="R504">
        <v>0</v>
      </c>
      <c r="S504">
        <v>1561</v>
      </c>
      <c r="U504">
        <v>40257</v>
      </c>
      <c r="V504">
        <v>26834</v>
      </c>
      <c r="W504">
        <v>25473</v>
      </c>
    </row>
    <row r="505" spans="1:23">
      <c r="A505" t="s">
        <v>4</v>
      </c>
      <c r="B505">
        <v>948067323</v>
      </c>
      <c r="C505" t="s">
        <v>65</v>
      </c>
      <c r="D505">
        <v>318660</v>
      </c>
      <c r="E505" t="str">
        <f t="shared" si="8"/>
        <v>Distribusjonsnett</v>
      </c>
      <c r="F505" t="s">
        <v>16</v>
      </c>
      <c r="G505">
        <v>17982</v>
      </c>
      <c r="J505">
        <v>729</v>
      </c>
      <c r="K505">
        <v>1808</v>
      </c>
      <c r="L505">
        <v>30</v>
      </c>
      <c r="N505">
        <v>20489</v>
      </c>
      <c r="O505">
        <v>8801</v>
      </c>
      <c r="R505">
        <v>30</v>
      </c>
      <c r="S505">
        <v>556</v>
      </c>
      <c r="U505">
        <v>9327</v>
      </c>
      <c r="V505">
        <v>9181</v>
      </c>
      <c r="W505">
        <v>11162</v>
      </c>
    </row>
    <row r="506" spans="1:23">
      <c r="A506" t="s">
        <v>4</v>
      </c>
      <c r="B506">
        <v>948067323</v>
      </c>
      <c r="C506" t="s">
        <v>65</v>
      </c>
      <c r="D506">
        <v>318680</v>
      </c>
      <c r="E506" t="str">
        <f t="shared" si="8"/>
        <v>Distribusjonsnett</v>
      </c>
      <c r="F506" t="s">
        <v>18</v>
      </c>
      <c r="G506">
        <v>48502</v>
      </c>
      <c r="J506">
        <v>0</v>
      </c>
      <c r="K506">
        <v>367</v>
      </c>
      <c r="L506">
        <v>119</v>
      </c>
      <c r="N506">
        <v>48750</v>
      </c>
      <c r="O506">
        <v>34121</v>
      </c>
      <c r="R506">
        <v>119</v>
      </c>
      <c r="S506">
        <v>933</v>
      </c>
      <c r="U506">
        <v>34935</v>
      </c>
      <c r="V506">
        <v>14381</v>
      </c>
      <c r="W506">
        <v>13815</v>
      </c>
    </row>
    <row r="507" spans="1:23">
      <c r="A507" t="s">
        <v>4</v>
      </c>
      <c r="B507">
        <v>948067323</v>
      </c>
      <c r="C507" t="s">
        <v>65</v>
      </c>
      <c r="D507">
        <v>318690</v>
      </c>
      <c r="E507" t="str">
        <f t="shared" si="8"/>
        <v>Distribusjonsnett</v>
      </c>
      <c r="F507" t="s">
        <v>19</v>
      </c>
      <c r="G507">
        <v>28305</v>
      </c>
      <c r="J507">
        <v>68</v>
      </c>
      <c r="K507">
        <v>122</v>
      </c>
      <c r="L507">
        <v>107</v>
      </c>
      <c r="N507">
        <v>28388</v>
      </c>
      <c r="O507">
        <v>19424</v>
      </c>
      <c r="R507">
        <v>107</v>
      </c>
      <c r="S507">
        <v>563</v>
      </c>
      <c r="U507">
        <v>19880</v>
      </c>
      <c r="V507">
        <v>8881</v>
      </c>
      <c r="W507">
        <v>8508</v>
      </c>
    </row>
    <row r="508" spans="1:23">
      <c r="A508" t="s">
        <v>4</v>
      </c>
      <c r="B508">
        <v>948067323</v>
      </c>
      <c r="C508" t="s">
        <v>65</v>
      </c>
      <c r="D508">
        <v>318700</v>
      </c>
      <c r="E508" t="str">
        <f t="shared" si="8"/>
        <v>Distribusjonsnett</v>
      </c>
      <c r="F508" t="s">
        <v>20</v>
      </c>
      <c r="G508">
        <v>25357</v>
      </c>
      <c r="J508">
        <v>0</v>
      </c>
      <c r="K508">
        <v>1295</v>
      </c>
      <c r="L508">
        <v>22</v>
      </c>
      <c r="N508">
        <v>26630</v>
      </c>
      <c r="O508">
        <v>12656</v>
      </c>
      <c r="R508">
        <v>22</v>
      </c>
      <c r="S508">
        <v>721</v>
      </c>
      <c r="U508">
        <v>13355</v>
      </c>
      <c r="V508">
        <v>12701</v>
      </c>
      <c r="W508">
        <v>13275</v>
      </c>
    </row>
    <row r="509" spans="1:23">
      <c r="A509" t="s">
        <v>4</v>
      </c>
      <c r="B509">
        <v>948067323</v>
      </c>
      <c r="C509" t="s">
        <v>65</v>
      </c>
      <c r="D509">
        <v>318730</v>
      </c>
      <c r="E509" t="str">
        <f t="shared" si="8"/>
        <v>Distribusjonsnett</v>
      </c>
      <c r="F509" t="s">
        <v>12</v>
      </c>
      <c r="G509">
        <v>13763</v>
      </c>
      <c r="K509">
        <v>2211</v>
      </c>
      <c r="L509">
        <v>1718</v>
      </c>
      <c r="N509">
        <v>14256</v>
      </c>
      <c r="O509">
        <v>1618</v>
      </c>
      <c r="R509">
        <v>1718</v>
      </c>
      <c r="S509">
        <v>963</v>
      </c>
      <c r="U509">
        <v>863</v>
      </c>
      <c r="V509">
        <v>12145</v>
      </c>
      <c r="W509">
        <v>13393</v>
      </c>
    </row>
    <row r="510" spans="1:23">
      <c r="A510" t="s">
        <v>4</v>
      </c>
      <c r="B510">
        <v>948067323</v>
      </c>
      <c r="C510" t="s">
        <v>65</v>
      </c>
      <c r="D510">
        <v>318750</v>
      </c>
      <c r="E510" t="str">
        <f t="shared" si="8"/>
        <v>Distribusjonsnett</v>
      </c>
      <c r="F510" t="s">
        <v>22</v>
      </c>
      <c r="G510">
        <v>199439</v>
      </c>
      <c r="J510">
        <v>797</v>
      </c>
      <c r="K510">
        <v>6003</v>
      </c>
      <c r="L510">
        <v>1996</v>
      </c>
      <c r="N510">
        <v>204243</v>
      </c>
      <c r="O510">
        <v>115316</v>
      </c>
      <c r="R510">
        <v>1996</v>
      </c>
      <c r="S510">
        <v>5297</v>
      </c>
      <c r="U510">
        <v>118617</v>
      </c>
      <c r="V510">
        <v>84123</v>
      </c>
      <c r="W510">
        <v>85626</v>
      </c>
    </row>
    <row r="511" spans="1:23">
      <c r="A511" t="s">
        <v>4</v>
      </c>
      <c r="B511">
        <v>948067323</v>
      </c>
      <c r="C511" t="s">
        <v>65</v>
      </c>
      <c r="D511">
        <v>318770</v>
      </c>
      <c r="E511" t="str">
        <f t="shared" si="8"/>
        <v>Sum Nettvirksomhet</v>
      </c>
      <c r="F511" t="s">
        <v>23</v>
      </c>
      <c r="G511">
        <v>199439</v>
      </c>
      <c r="J511">
        <v>797</v>
      </c>
      <c r="K511">
        <v>6003</v>
      </c>
      <c r="L511">
        <v>1996</v>
      </c>
      <c r="N511">
        <v>204243</v>
      </c>
      <c r="O511">
        <v>115316</v>
      </c>
      <c r="R511">
        <v>1996</v>
      </c>
      <c r="S511">
        <v>5297</v>
      </c>
      <c r="U511">
        <v>118617</v>
      </c>
      <c r="V511">
        <v>84123</v>
      </c>
      <c r="W511">
        <v>85626</v>
      </c>
    </row>
    <row r="512" spans="1:23">
      <c r="A512" t="s">
        <v>4</v>
      </c>
      <c r="B512">
        <v>985411131</v>
      </c>
      <c r="C512" t="s">
        <v>66</v>
      </c>
      <c r="D512">
        <v>318530</v>
      </c>
      <c r="E512" t="str">
        <f t="shared" si="8"/>
        <v>Sentralnett</v>
      </c>
      <c r="F512" t="s">
        <v>6</v>
      </c>
      <c r="G512">
        <v>8193</v>
      </c>
      <c r="K512">
        <v>1</v>
      </c>
      <c r="N512">
        <v>8194</v>
      </c>
      <c r="O512">
        <v>5804</v>
      </c>
      <c r="S512">
        <v>233</v>
      </c>
      <c r="U512">
        <v>6037</v>
      </c>
      <c r="V512">
        <v>2389</v>
      </c>
      <c r="W512">
        <v>2157</v>
      </c>
    </row>
    <row r="513" spans="1:23">
      <c r="A513" t="s">
        <v>4</v>
      </c>
      <c r="B513">
        <v>985411131</v>
      </c>
      <c r="C513" t="s">
        <v>66</v>
      </c>
      <c r="D513">
        <v>318540</v>
      </c>
      <c r="E513" t="str">
        <f t="shared" si="8"/>
        <v>Sentralnett</v>
      </c>
      <c r="F513" t="s">
        <v>11</v>
      </c>
      <c r="G513">
        <v>2155</v>
      </c>
      <c r="N513">
        <v>2155</v>
      </c>
      <c r="O513">
        <v>2155</v>
      </c>
      <c r="U513">
        <v>2155</v>
      </c>
      <c r="V513">
        <v>0</v>
      </c>
      <c r="W513">
        <v>0</v>
      </c>
    </row>
    <row r="514" spans="1:23">
      <c r="A514" t="s">
        <v>4</v>
      </c>
      <c r="B514">
        <v>985411131</v>
      </c>
      <c r="C514" t="s">
        <v>66</v>
      </c>
      <c r="D514">
        <v>318550</v>
      </c>
      <c r="E514" t="str">
        <f t="shared" si="8"/>
        <v>Sentralnett</v>
      </c>
      <c r="F514" t="s">
        <v>7</v>
      </c>
      <c r="G514">
        <v>10348</v>
      </c>
      <c r="K514">
        <v>1</v>
      </c>
      <c r="N514">
        <v>10349</v>
      </c>
      <c r="O514">
        <v>7959</v>
      </c>
      <c r="S514">
        <v>233</v>
      </c>
      <c r="U514">
        <v>8192</v>
      </c>
      <c r="V514">
        <v>2389</v>
      </c>
      <c r="W514">
        <v>2157</v>
      </c>
    </row>
    <row r="515" spans="1:23">
      <c r="A515" t="s">
        <v>4</v>
      </c>
      <c r="B515">
        <v>985411131</v>
      </c>
      <c r="C515" t="s">
        <v>66</v>
      </c>
      <c r="D515">
        <v>318560</v>
      </c>
      <c r="E515" t="str">
        <f t="shared" si="8"/>
        <v>Regionalnett</v>
      </c>
      <c r="F515" t="s">
        <v>8</v>
      </c>
      <c r="G515">
        <v>49918</v>
      </c>
      <c r="K515">
        <v>9852</v>
      </c>
      <c r="N515">
        <v>59770</v>
      </c>
      <c r="O515">
        <v>29632</v>
      </c>
      <c r="S515">
        <v>1523</v>
      </c>
      <c r="U515">
        <v>31155</v>
      </c>
      <c r="V515">
        <v>20286</v>
      </c>
      <c r="W515">
        <v>28615</v>
      </c>
    </row>
    <row r="516" spans="1:23">
      <c r="A516" t="s">
        <v>4</v>
      </c>
      <c r="B516">
        <v>985411131</v>
      </c>
      <c r="C516" t="s">
        <v>66</v>
      </c>
      <c r="D516">
        <v>318580</v>
      </c>
      <c r="E516" t="str">
        <f t="shared" si="8"/>
        <v>Regionalnett</v>
      </c>
      <c r="F516" t="s">
        <v>36</v>
      </c>
      <c r="J516">
        <v>413</v>
      </c>
      <c r="N516">
        <v>413</v>
      </c>
      <c r="S516">
        <v>3</v>
      </c>
      <c r="U516">
        <v>3</v>
      </c>
      <c r="W516">
        <v>410</v>
      </c>
    </row>
    <row r="517" spans="1:23">
      <c r="A517" t="s">
        <v>4</v>
      </c>
      <c r="B517">
        <v>985411131</v>
      </c>
      <c r="C517" t="s">
        <v>66</v>
      </c>
      <c r="D517">
        <v>318590</v>
      </c>
      <c r="E517" t="str">
        <f t="shared" si="8"/>
        <v>Regionalnett</v>
      </c>
      <c r="F517" t="s">
        <v>10</v>
      </c>
      <c r="G517">
        <v>170872</v>
      </c>
      <c r="H517">
        <v>0</v>
      </c>
      <c r="J517">
        <v>7010</v>
      </c>
      <c r="K517">
        <v>226</v>
      </c>
      <c r="N517">
        <v>178108</v>
      </c>
      <c r="O517">
        <v>66256</v>
      </c>
      <c r="P517">
        <v>0</v>
      </c>
      <c r="S517">
        <v>5014</v>
      </c>
      <c r="U517">
        <v>71270</v>
      </c>
      <c r="V517">
        <v>104616</v>
      </c>
      <c r="W517">
        <v>106838</v>
      </c>
    </row>
    <row r="518" spans="1:23">
      <c r="A518" t="s">
        <v>4</v>
      </c>
      <c r="B518">
        <v>985411131</v>
      </c>
      <c r="C518" t="s">
        <v>66</v>
      </c>
      <c r="D518">
        <v>318600</v>
      </c>
      <c r="E518" t="str">
        <f t="shared" si="8"/>
        <v>Regionalnett</v>
      </c>
      <c r="F518" t="s">
        <v>11</v>
      </c>
      <c r="G518">
        <v>38</v>
      </c>
      <c r="H518">
        <v>0</v>
      </c>
      <c r="N518">
        <v>38</v>
      </c>
      <c r="O518">
        <v>30</v>
      </c>
      <c r="P518">
        <v>0</v>
      </c>
      <c r="S518">
        <v>1</v>
      </c>
      <c r="U518">
        <v>31</v>
      </c>
      <c r="V518">
        <v>8</v>
      </c>
      <c r="W518">
        <v>7</v>
      </c>
    </row>
    <row r="519" spans="1:23">
      <c r="A519" t="s">
        <v>4</v>
      </c>
      <c r="B519">
        <v>985411131</v>
      </c>
      <c r="C519" t="s">
        <v>66</v>
      </c>
      <c r="D519">
        <v>318630</v>
      </c>
      <c r="E519" t="str">
        <f t="shared" si="8"/>
        <v>Regionalnett</v>
      </c>
      <c r="F519" t="s">
        <v>13</v>
      </c>
      <c r="G519">
        <v>220828</v>
      </c>
      <c r="H519">
        <v>0</v>
      </c>
      <c r="J519">
        <v>7423</v>
      </c>
      <c r="K519">
        <v>10078</v>
      </c>
      <c r="N519">
        <v>238329</v>
      </c>
      <c r="O519">
        <v>95918</v>
      </c>
      <c r="P519">
        <v>0</v>
      </c>
      <c r="S519">
        <v>6541</v>
      </c>
      <c r="U519">
        <v>102459</v>
      </c>
      <c r="V519">
        <v>124910</v>
      </c>
      <c r="W519">
        <v>135870</v>
      </c>
    </row>
    <row r="520" spans="1:23">
      <c r="A520" t="s">
        <v>4</v>
      </c>
      <c r="B520">
        <v>985411131</v>
      </c>
      <c r="C520" t="s">
        <v>66</v>
      </c>
      <c r="D520">
        <v>318650</v>
      </c>
      <c r="E520" t="str">
        <f t="shared" si="8"/>
        <v>Distribusjonsnett</v>
      </c>
      <c r="F520" t="s">
        <v>15</v>
      </c>
      <c r="G520">
        <v>249315</v>
      </c>
      <c r="H520">
        <v>0</v>
      </c>
      <c r="K520">
        <v>10747</v>
      </c>
      <c r="N520">
        <v>260062</v>
      </c>
      <c r="O520">
        <v>133096</v>
      </c>
      <c r="P520">
        <v>0</v>
      </c>
      <c r="S520">
        <v>8482</v>
      </c>
      <c r="U520">
        <v>141578</v>
      </c>
      <c r="V520">
        <v>116219</v>
      </c>
      <c r="W520">
        <v>118484</v>
      </c>
    </row>
    <row r="521" spans="1:23">
      <c r="A521" t="s">
        <v>4</v>
      </c>
      <c r="B521">
        <v>985411131</v>
      </c>
      <c r="C521" t="s">
        <v>66</v>
      </c>
      <c r="D521">
        <v>318660</v>
      </c>
      <c r="E521" t="str">
        <f t="shared" si="8"/>
        <v>Distribusjonsnett</v>
      </c>
      <c r="F521" t="s">
        <v>16</v>
      </c>
      <c r="G521">
        <v>707</v>
      </c>
      <c r="H521">
        <v>0</v>
      </c>
      <c r="N521">
        <v>707</v>
      </c>
      <c r="O521">
        <v>47</v>
      </c>
      <c r="P521">
        <v>0</v>
      </c>
      <c r="S521">
        <v>23</v>
      </c>
      <c r="U521">
        <v>70</v>
      </c>
      <c r="V521">
        <v>660</v>
      </c>
      <c r="W521">
        <v>637</v>
      </c>
    </row>
    <row r="522" spans="1:23">
      <c r="A522" t="s">
        <v>4</v>
      </c>
      <c r="B522">
        <v>985411131</v>
      </c>
      <c r="C522" t="s">
        <v>66</v>
      </c>
      <c r="D522">
        <v>318680</v>
      </c>
      <c r="E522" t="str">
        <f t="shared" si="8"/>
        <v>Distribusjonsnett</v>
      </c>
      <c r="F522" t="s">
        <v>18</v>
      </c>
      <c r="G522">
        <v>147644</v>
      </c>
      <c r="H522">
        <v>0</v>
      </c>
      <c r="J522">
        <v>13779</v>
      </c>
      <c r="N522">
        <v>161423</v>
      </c>
      <c r="O522">
        <v>93038</v>
      </c>
      <c r="P522">
        <v>0</v>
      </c>
      <c r="S522">
        <v>5166</v>
      </c>
      <c r="U522">
        <v>98204</v>
      </c>
      <c r="V522">
        <v>54606</v>
      </c>
      <c r="W522">
        <v>63219</v>
      </c>
    </row>
    <row r="523" spans="1:23">
      <c r="A523" t="s">
        <v>4</v>
      </c>
      <c r="B523">
        <v>985411131</v>
      </c>
      <c r="C523" t="s">
        <v>66</v>
      </c>
      <c r="D523">
        <v>318690</v>
      </c>
      <c r="E523" t="str">
        <f t="shared" si="8"/>
        <v>Distribusjonsnett</v>
      </c>
      <c r="F523" t="s">
        <v>19</v>
      </c>
      <c r="G523">
        <v>284104</v>
      </c>
      <c r="H523">
        <v>0</v>
      </c>
      <c r="J523">
        <v>10568</v>
      </c>
      <c r="N523">
        <v>294672</v>
      </c>
      <c r="O523">
        <v>169810</v>
      </c>
      <c r="P523">
        <v>0</v>
      </c>
      <c r="S523">
        <v>11052</v>
      </c>
      <c r="U523">
        <v>180862</v>
      </c>
      <c r="V523">
        <v>114294</v>
      </c>
      <c r="W523">
        <v>113810</v>
      </c>
    </row>
    <row r="524" spans="1:23">
      <c r="A524" t="s">
        <v>4</v>
      </c>
      <c r="B524">
        <v>985411131</v>
      </c>
      <c r="C524" t="s">
        <v>66</v>
      </c>
      <c r="D524">
        <v>318700</v>
      </c>
      <c r="E524" t="str">
        <f t="shared" si="8"/>
        <v>Distribusjonsnett</v>
      </c>
      <c r="F524" t="s">
        <v>20</v>
      </c>
      <c r="G524">
        <v>991</v>
      </c>
      <c r="H524">
        <v>0</v>
      </c>
      <c r="N524">
        <v>991</v>
      </c>
      <c r="O524">
        <v>105</v>
      </c>
      <c r="P524">
        <v>0</v>
      </c>
      <c r="S524">
        <v>34</v>
      </c>
      <c r="U524">
        <v>139</v>
      </c>
      <c r="V524">
        <v>886</v>
      </c>
      <c r="W524">
        <v>852</v>
      </c>
    </row>
    <row r="525" spans="1:23">
      <c r="A525" t="s">
        <v>4</v>
      </c>
      <c r="B525">
        <v>985411131</v>
      </c>
      <c r="C525" t="s">
        <v>66</v>
      </c>
      <c r="D525">
        <v>318720</v>
      </c>
      <c r="E525" t="str">
        <f t="shared" si="8"/>
        <v>Distribusjonsnett</v>
      </c>
      <c r="F525" t="s">
        <v>11</v>
      </c>
      <c r="G525">
        <v>1722</v>
      </c>
      <c r="H525">
        <v>0</v>
      </c>
      <c r="J525">
        <v>230</v>
      </c>
      <c r="N525">
        <v>1952</v>
      </c>
      <c r="O525">
        <v>0</v>
      </c>
      <c r="P525">
        <v>0</v>
      </c>
      <c r="U525">
        <v>0</v>
      </c>
      <c r="V525">
        <v>1722</v>
      </c>
      <c r="W525">
        <v>1952</v>
      </c>
    </row>
    <row r="526" spans="1:23">
      <c r="A526" t="s">
        <v>4</v>
      </c>
      <c r="B526">
        <v>985411131</v>
      </c>
      <c r="C526" t="s">
        <v>66</v>
      </c>
      <c r="D526">
        <v>318730</v>
      </c>
      <c r="E526" t="str">
        <f t="shared" si="8"/>
        <v>Distribusjonsnett</v>
      </c>
      <c r="F526" t="s">
        <v>12</v>
      </c>
      <c r="G526">
        <v>42595</v>
      </c>
      <c r="H526">
        <v>0</v>
      </c>
      <c r="J526">
        <v>55423</v>
      </c>
      <c r="N526">
        <v>98018</v>
      </c>
      <c r="O526">
        <v>38685</v>
      </c>
      <c r="P526">
        <v>0</v>
      </c>
      <c r="S526">
        <v>4801</v>
      </c>
      <c r="U526">
        <v>43486</v>
      </c>
      <c r="V526">
        <v>3910</v>
      </c>
      <c r="W526">
        <v>54532</v>
      </c>
    </row>
    <row r="527" spans="1:23">
      <c r="A527" t="s">
        <v>4</v>
      </c>
      <c r="B527">
        <v>985411131</v>
      </c>
      <c r="C527" t="s">
        <v>66</v>
      </c>
      <c r="D527">
        <v>318750</v>
      </c>
      <c r="E527" t="str">
        <f t="shared" si="8"/>
        <v>Distribusjonsnett</v>
      </c>
      <c r="F527" t="s">
        <v>22</v>
      </c>
      <c r="G527">
        <v>727078</v>
      </c>
      <c r="H527">
        <v>0</v>
      </c>
      <c r="J527">
        <v>80000</v>
      </c>
      <c r="K527">
        <v>10747</v>
      </c>
      <c r="N527">
        <v>817825</v>
      </c>
      <c r="O527">
        <v>434781</v>
      </c>
      <c r="P527">
        <v>0</v>
      </c>
      <c r="S527">
        <v>29558</v>
      </c>
      <c r="U527">
        <v>464339</v>
      </c>
      <c r="V527">
        <v>292297</v>
      </c>
      <c r="W527">
        <v>353486</v>
      </c>
    </row>
    <row r="528" spans="1:23">
      <c r="A528" t="s">
        <v>4</v>
      </c>
      <c r="B528">
        <v>985411131</v>
      </c>
      <c r="C528" t="s">
        <v>66</v>
      </c>
      <c r="D528">
        <v>318765</v>
      </c>
      <c r="E528" t="str">
        <f t="shared" si="8"/>
        <v>Distribusjonsnett</v>
      </c>
      <c r="F528" t="s">
        <v>27</v>
      </c>
      <c r="G528">
        <v>1722</v>
      </c>
      <c r="J528">
        <v>230</v>
      </c>
      <c r="N528">
        <v>1952</v>
      </c>
      <c r="V528">
        <v>1722</v>
      </c>
      <c r="W528">
        <v>1952</v>
      </c>
    </row>
    <row r="529" spans="1:23">
      <c r="A529" t="s">
        <v>4</v>
      </c>
      <c r="B529">
        <v>985411131</v>
      </c>
      <c r="C529" t="s">
        <v>66</v>
      </c>
      <c r="D529">
        <v>318770</v>
      </c>
      <c r="E529" t="str">
        <f t="shared" si="8"/>
        <v>Sum Nettvirksomhet</v>
      </c>
      <c r="F529" t="s">
        <v>23</v>
      </c>
      <c r="G529">
        <v>958254</v>
      </c>
      <c r="H529">
        <v>0</v>
      </c>
      <c r="J529">
        <v>87423</v>
      </c>
      <c r="K529">
        <v>20826</v>
      </c>
      <c r="N529">
        <v>1066503</v>
      </c>
      <c r="O529">
        <v>538658</v>
      </c>
      <c r="P529">
        <v>0</v>
      </c>
      <c r="S529">
        <v>36332</v>
      </c>
      <c r="U529">
        <v>574990</v>
      </c>
      <c r="V529">
        <v>419596</v>
      </c>
      <c r="W529">
        <v>491513</v>
      </c>
    </row>
    <row r="530" spans="1:23">
      <c r="A530" t="s">
        <v>4</v>
      </c>
      <c r="B530">
        <v>914385261</v>
      </c>
      <c r="C530" t="s">
        <v>67</v>
      </c>
      <c r="D530">
        <v>318650</v>
      </c>
      <c r="E530" t="str">
        <f t="shared" si="8"/>
        <v>Distribusjonsnett</v>
      </c>
      <c r="F530" t="s">
        <v>15</v>
      </c>
      <c r="G530">
        <v>30255</v>
      </c>
      <c r="J530">
        <v>822</v>
      </c>
      <c r="K530">
        <v>99</v>
      </c>
      <c r="L530">
        <v>27</v>
      </c>
      <c r="N530">
        <v>31149</v>
      </c>
      <c r="O530">
        <v>16130</v>
      </c>
      <c r="R530">
        <v>27</v>
      </c>
      <c r="S530">
        <v>1093</v>
      </c>
      <c r="U530">
        <v>17196</v>
      </c>
      <c r="V530">
        <v>14125</v>
      </c>
      <c r="W530">
        <v>13953</v>
      </c>
    </row>
    <row r="531" spans="1:23">
      <c r="A531" t="s">
        <v>4</v>
      </c>
      <c r="B531">
        <v>914385261</v>
      </c>
      <c r="C531" t="s">
        <v>67</v>
      </c>
      <c r="D531">
        <v>318660</v>
      </c>
      <c r="E531" t="str">
        <f t="shared" si="8"/>
        <v>Distribusjonsnett</v>
      </c>
      <c r="F531" t="s">
        <v>16</v>
      </c>
      <c r="G531">
        <v>51093</v>
      </c>
      <c r="H531">
        <v>-10</v>
      </c>
      <c r="J531">
        <v>1319</v>
      </c>
      <c r="L531">
        <v>8</v>
      </c>
      <c r="N531">
        <v>52394</v>
      </c>
      <c r="O531">
        <v>14920</v>
      </c>
      <c r="R531">
        <v>8</v>
      </c>
      <c r="S531">
        <v>1483</v>
      </c>
      <c r="U531">
        <v>16395</v>
      </c>
      <c r="V531">
        <v>36173</v>
      </c>
      <c r="W531">
        <v>35999</v>
      </c>
    </row>
    <row r="532" spans="1:23">
      <c r="A532" t="s">
        <v>4</v>
      </c>
      <c r="B532">
        <v>914385261</v>
      </c>
      <c r="C532" t="s">
        <v>67</v>
      </c>
      <c r="D532">
        <v>318680</v>
      </c>
      <c r="E532" t="str">
        <f t="shared" si="8"/>
        <v>Distribusjonsnett</v>
      </c>
      <c r="F532" t="s">
        <v>18</v>
      </c>
      <c r="G532">
        <v>58073</v>
      </c>
      <c r="J532">
        <v>157</v>
      </c>
      <c r="K532">
        <v>451</v>
      </c>
      <c r="L532">
        <v>85</v>
      </c>
      <c r="N532">
        <v>58596</v>
      </c>
      <c r="O532">
        <v>27480</v>
      </c>
      <c r="R532">
        <v>85</v>
      </c>
      <c r="S532">
        <v>2554</v>
      </c>
      <c r="U532">
        <v>29949</v>
      </c>
      <c r="V532">
        <v>30593</v>
      </c>
      <c r="W532">
        <v>28647</v>
      </c>
    </row>
    <row r="533" spans="1:23">
      <c r="A533" t="s">
        <v>4</v>
      </c>
      <c r="B533">
        <v>914385261</v>
      </c>
      <c r="C533" t="s">
        <v>67</v>
      </c>
      <c r="D533">
        <v>318690</v>
      </c>
      <c r="E533" t="str">
        <f t="shared" si="8"/>
        <v>Distribusjonsnett</v>
      </c>
      <c r="F533" t="s">
        <v>19</v>
      </c>
      <c r="G533">
        <v>19744</v>
      </c>
      <c r="J533">
        <v>8</v>
      </c>
      <c r="K533">
        <v>29</v>
      </c>
      <c r="L533">
        <v>1158</v>
      </c>
      <c r="N533">
        <v>18623</v>
      </c>
      <c r="O533">
        <v>11608</v>
      </c>
      <c r="R533">
        <v>1158</v>
      </c>
      <c r="S533">
        <v>592</v>
      </c>
      <c r="U533">
        <v>11042</v>
      </c>
      <c r="V533">
        <v>8136</v>
      </c>
      <c r="W533">
        <v>7581</v>
      </c>
    </row>
    <row r="534" spans="1:23">
      <c r="A534" t="s">
        <v>4</v>
      </c>
      <c r="B534">
        <v>914385261</v>
      </c>
      <c r="C534" t="s">
        <v>67</v>
      </c>
      <c r="D534">
        <v>318700</v>
      </c>
      <c r="E534" t="str">
        <f t="shared" si="8"/>
        <v>Distribusjonsnett</v>
      </c>
      <c r="F534" t="s">
        <v>20</v>
      </c>
      <c r="G534">
        <v>37479</v>
      </c>
      <c r="J534">
        <v>1589</v>
      </c>
      <c r="K534">
        <v>1894</v>
      </c>
      <c r="L534">
        <v>39</v>
      </c>
      <c r="N534">
        <v>40923</v>
      </c>
      <c r="O534">
        <v>16675</v>
      </c>
      <c r="R534">
        <v>39</v>
      </c>
      <c r="S534">
        <v>1332</v>
      </c>
      <c r="U534">
        <v>17968</v>
      </c>
      <c r="V534">
        <v>20804</v>
      </c>
      <c r="W534">
        <v>22955</v>
      </c>
    </row>
    <row r="535" spans="1:23">
      <c r="A535" t="s">
        <v>4</v>
      </c>
      <c r="B535">
        <v>914385261</v>
      </c>
      <c r="C535" t="s">
        <v>67</v>
      </c>
      <c r="D535">
        <v>318720</v>
      </c>
      <c r="E535" t="str">
        <f t="shared" si="8"/>
        <v>Distribusjonsnett</v>
      </c>
      <c r="F535" t="s">
        <v>11</v>
      </c>
      <c r="G535">
        <v>2880</v>
      </c>
      <c r="J535">
        <v>0</v>
      </c>
      <c r="L535">
        <v>33</v>
      </c>
      <c r="N535">
        <v>2847</v>
      </c>
      <c r="O535">
        <v>854</v>
      </c>
      <c r="S535">
        <v>61</v>
      </c>
      <c r="U535">
        <v>915</v>
      </c>
      <c r="V535">
        <v>2026</v>
      </c>
      <c r="W535">
        <v>1932</v>
      </c>
    </row>
    <row r="536" spans="1:23">
      <c r="A536" t="s">
        <v>4</v>
      </c>
      <c r="B536">
        <v>914385261</v>
      </c>
      <c r="C536" t="s">
        <v>67</v>
      </c>
      <c r="D536">
        <v>318730</v>
      </c>
      <c r="E536" t="str">
        <f t="shared" si="8"/>
        <v>Distribusjonsnett</v>
      </c>
      <c r="F536" t="s">
        <v>12</v>
      </c>
      <c r="G536">
        <v>19232</v>
      </c>
      <c r="J536">
        <v>12888</v>
      </c>
      <c r="L536">
        <v>6583</v>
      </c>
      <c r="N536">
        <v>25537</v>
      </c>
      <c r="O536">
        <v>6544</v>
      </c>
      <c r="R536">
        <v>6583</v>
      </c>
      <c r="S536">
        <v>4151</v>
      </c>
      <c r="U536">
        <v>4112</v>
      </c>
      <c r="V536">
        <v>12688</v>
      </c>
      <c r="W536">
        <v>21425</v>
      </c>
    </row>
    <row r="537" spans="1:23">
      <c r="A537" t="s">
        <v>4</v>
      </c>
      <c r="B537">
        <v>914385261</v>
      </c>
      <c r="C537" t="s">
        <v>67</v>
      </c>
      <c r="D537">
        <v>318740</v>
      </c>
      <c r="E537" t="str">
        <f t="shared" si="8"/>
        <v>Distribusjonsnett</v>
      </c>
      <c r="F537" t="s">
        <v>31</v>
      </c>
      <c r="G537">
        <v>4037</v>
      </c>
      <c r="N537">
        <v>4037</v>
      </c>
      <c r="O537">
        <v>3927</v>
      </c>
      <c r="S537">
        <v>79</v>
      </c>
      <c r="U537">
        <v>4006</v>
      </c>
      <c r="V537">
        <v>110</v>
      </c>
      <c r="W537">
        <v>31</v>
      </c>
    </row>
    <row r="538" spans="1:23">
      <c r="A538" t="s">
        <v>4</v>
      </c>
      <c r="B538">
        <v>914385261</v>
      </c>
      <c r="C538" t="s">
        <v>67</v>
      </c>
      <c r="D538">
        <v>318750</v>
      </c>
      <c r="E538" t="str">
        <f t="shared" si="8"/>
        <v>Distribusjonsnett</v>
      </c>
      <c r="F538" t="s">
        <v>22</v>
      </c>
      <c r="G538">
        <v>222793</v>
      </c>
      <c r="H538">
        <v>-10</v>
      </c>
      <c r="J538">
        <v>16783</v>
      </c>
      <c r="K538">
        <v>2473</v>
      </c>
      <c r="L538">
        <v>7933</v>
      </c>
      <c r="N538">
        <v>234106</v>
      </c>
      <c r="O538">
        <v>98138</v>
      </c>
      <c r="R538">
        <v>7900</v>
      </c>
      <c r="S538">
        <v>11345</v>
      </c>
      <c r="U538">
        <v>101583</v>
      </c>
      <c r="V538">
        <v>124655</v>
      </c>
      <c r="W538">
        <v>132523</v>
      </c>
    </row>
    <row r="539" spans="1:23">
      <c r="A539" t="s">
        <v>4</v>
      </c>
      <c r="B539">
        <v>914385261</v>
      </c>
      <c r="C539" t="s">
        <v>67</v>
      </c>
      <c r="D539">
        <v>318765</v>
      </c>
      <c r="E539" t="str">
        <f t="shared" si="8"/>
        <v>Distribusjonsnett</v>
      </c>
      <c r="F539" t="s">
        <v>27</v>
      </c>
      <c r="G539">
        <v>1896</v>
      </c>
      <c r="L539">
        <v>33</v>
      </c>
      <c r="N539">
        <v>1863</v>
      </c>
      <c r="V539">
        <v>1896</v>
      </c>
      <c r="W539">
        <v>1863</v>
      </c>
    </row>
    <row r="540" spans="1:23">
      <c r="A540" t="s">
        <v>4</v>
      </c>
      <c r="B540">
        <v>914385261</v>
      </c>
      <c r="C540" t="s">
        <v>67</v>
      </c>
      <c r="D540">
        <v>318770</v>
      </c>
      <c r="E540" t="str">
        <f t="shared" si="8"/>
        <v>Sum Nettvirksomhet</v>
      </c>
      <c r="F540" t="s">
        <v>23</v>
      </c>
      <c r="G540">
        <v>222793</v>
      </c>
      <c r="H540">
        <v>-10</v>
      </c>
      <c r="J540">
        <v>16783</v>
      </c>
      <c r="K540">
        <v>2473</v>
      </c>
      <c r="L540">
        <v>7933</v>
      </c>
      <c r="N540">
        <v>234106</v>
      </c>
      <c r="O540">
        <v>98138</v>
      </c>
      <c r="R540">
        <v>7900</v>
      </c>
      <c r="S540">
        <v>11345</v>
      </c>
      <c r="U540">
        <v>101583</v>
      </c>
      <c r="V540">
        <v>124655</v>
      </c>
      <c r="W540">
        <v>132523</v>
      </c>
    </row>
    <row r="541" spans="1:23">
      <c r="A541" t="s">
        <v>4</v>
      </c>
      <c r="B541">
        <v>979379455</v>
      </c>
      <c r="C541" t="s">
        <v>68</v>
      </c>
      <c r="D541">
        <v>318500</v>
      </c>
      <c r="E541" t="str">
        <f t="shared" si="8"/>
        <v>Sentralnett</v>
      </c>
      <c r="F541" t="s">
        <v>8</v>
      </c>
      <c r="G541">
        <v>0</v>
      </c>
      <c r="N541">
        <v>0</v>
      </c>
      <c r="V541">
        <v>0</v>
      </c>
      <c r="W541">
        <v>0</v>
      </c>
    </row>
    <row r="542" spans="1:23">
      <c r="A542" t="s">
        <v>4</v>
      </c>
      <c r="B542">
        <v>979379455</v>
      </c>
      <c r="C542" t="s">
        <v>68</v>
      </c>
      <c r="D542">
        <v>318510</v>
      </c>
      <c r="E542" t="str">
        <f t="shared" si="8"/>
        <v>Sentralnett</v>
      </c>
      <c r="F542" t="s">
        <v>9</v>
      </c>
      <c r="G542">
        <v>0</v>
      </c>
      <c r="N542">
        <v>0</v>
      </c>
      <c r="V542">
        <v>0</v>
      </c>
      <c r="W542">
        <v>0</v>
      </c>
    </row>
    <row r="543" spans="1:23">
      <c r="A543" t="s">
        <v>4</v>
      </c>
      <c r="B543">
        <v>979379455</v>
      </c>
      <c r="C543" t="s">
        <v>68</v>
      </c>
      <c r="D543">
        <v>318530</v>
      </c>
      <c r="E543" t="str">
        <f t="shared" si="8"/>
        <v>Sentralnett</v>
      </c>
      <c r="F543" t="s">
        <v>6</v>
      </c>
      <c r="G543">
        <v>0</v>
      </c>
      <c r="N543">
        <v>0</v>
      </c>
      <c r="V543">
        <v>0</v>
      </c>
      <c r="W543">
        <v>0</v>
      </c>
    </row>
    <row r="544" spans="1:23">
      <c r="A544" t="s">
        <v>4</v>
      </c>
      <c r="B544">
        <v>979379455</v>
      </c>
      <c r="C544" t="s">
        <v>68</v>
      </c>
      <c r="D544">
        <v>318550</v>
      </c>
      <c r="E544" t="str">
        <f t="shared" si="8"/>
        <v>Sentralnett</v>
      </c>
      <c r="F544" t="s">
        <v>7</v>
      </c>
      <c r="G544">
        <v>0</v>
      </c>
      <c r="N544">
        <v>0</v>
      </c>
      <c r="V544">
        <v>0</v>
      </c>
      <c r="W544">
        <v>0</v>
      </c>
    </row>
    <row r="545" spans="1:23">
      <c r="A545" t="s">
        <v>4</v>
      </c>
      <c r="B545">
        <v>979379455</v>
      </c>
      <c r="C545" t="s">
        <v>68</v>
      </c>
      <c r="D545">
        <v>318560</v>
      </c>
      <c r="E545" t="str">
        <f t="shared" si="8"/>
        <v>Regionalnett</v>
      </c>
      <c r="F545" t="s">
        <v>8</v>
      </c>
      <c r="G545">
        <v>71887</v>
      </c>
      <c r="N545">
        <v>71887</v>
      </c>
      <c r="O545">
        <v>51350</v>
      </c>
      <c r="S545">
        <v>1483</v>
      </c>
      <c r="U545">
        <v>52833</v>
      </c>
      <c r="V545">
        <v>20537</v>
      </c>
      <c r="W545">
        <v>19054</v>
      </c>
    </row>
    <row r="546" spans="1:23">
      <c r="A546" t="s">
        <v>4</v>
      </c>
      <c r="B546">
        <v>979379455</v>
      </c>
      <c r="C546" t="s">
        <v>68</v>
      </c>
      <c r="D546">
        <v>318570</v>
      </c>
      <c r="E546" t="str">
        <f t="shared" si="8"/>
        <v>Regionalnett</v>
      </c>
      <c r="F546" t="s">
        <v>9</v>
      </c>
      <c r="G546">
        <v>295</v>
      </c>
      <c r="L546">
        <v>24</v>
      </c>
      <c r="N546">
        <v>271</v>
      </c>
      <c r="O546">
        <v>83</v>
      </c>
      <c r="R546">
        <v>24</v>
      </c>
      <c r="S546">
        <v>8</v>
      </c>
      <c r="U546">
        <v>67</v>
      </c>
      <c r="V546">
        <v>212</v>
      </c>
      <c r="W546">
        <v>204</v>
      </c>
    </row>
    <row r="547" spans="1:23">
      <c r="A547" t="s">
        <v>4</v>
      </c>
      <c r="B547">
        <v>979379455</v>
      </c>
      <c r="C547" t="s">
        <v>68</v>
      </c>
      <c r="D547">
        <v>318590</v>
      </c>
      <c r="E547" t="str">
        <f t="shared" si="8"/>
        <v>Regionalnett</v>
      </c>
      <c r="F547" t="s">
        <v>10</v>
      </c>
      <c r="G547">
        <v>168069</v>
      </c>
      <c r="J547">
        <v>1165</v>
      </c>
      <c r="N547">
        <v>169234</v>
      </c>
      <c r="O547">
        <v>121913</v>
      </c>
      <c r="S547">
        <v>3000</v>
      </c>
      <c r="U547">
        <v>124913</v>
      </c>
      <c r="V547">
        <v>46156</v>
      </c>
      <c r="W547">
        <v>44321</v>
      </c>
    </row>
    <row r="548" spans="1:23">
      <c r="A548" t="s">
        <v>4</v>
      </c>
      <c r="B548">
        <v>979379455</v>
      </c>
      <c r="C548" t="s">
        <v>68</v>
      </c>
      <c r="D548">
        <v>318600</v>
      </c>
      <c r="E548" t="str">
        <f t="shared" si="8"/>
        <v>Regionalnett</v>
      </c>
      <c r="F548" t="s">
        <v>11</v>
      </c>
      <c r="G548">
        <v>17137</v>
      </c>
      <c r="J548">
        <v>4402</v>
      </c>
      <c r="N548">
        <v>21539</v>
      </c>
      <c r="O548">
        <v>14467</v>
      </c>
      <c r="S548">
        <v>497</v>
      </c>
      <c r="U548">
        <v>14964</v>
      </c>
      <c r="V548">
        <v>2670</v>
      </c>
      <c r="W548">
        <v>6575</v>
      </c>
    </row>
    <row r="549" spans="1:23">
      <c r="A549" t="s">
        <v>4</v>
      </c>
      <c r="B549">
        <v>979379455</v>
      </c>
      <c r="C549" t="s">
        <v>68</v>
      </c>
      <c r="D549">
        <v>318610</v>
      </c>
      <c r="E549" t="str">
        <f t="shared" si="8"/>
        <v>Regionalnett</v>
      </c>
      <c r="F549" t="s">
        <v>12</v>
      </c>
      <c r="G549">
        <v>30</v>
      </c>
      <c r="N549">
        <v>30</v>
      </c>
      <c r="O549">
        <v>30</v>
      </c>
      <c r="U549">
        <v>30</v>
      </c>
      <c r="V549">
        <v>0</v>
      </c>
      <c r="W549">
        <v>0</v>
      </c>
    </row>
    <row r="550" spans="1:23">
      <c r="A550" t="s">
        <v>4</v>
      </c>
      <c r="B550">
        <v>979379455</v>
      </c>
      <c r="C550" t="s">
        <v>68</v>
      </c>
      <c r="D550">
        <v>318630</v>
      </c>
      <c r="E550" t="str">
        <f t="shared" si="8"/>
        <v>Regionalnett</v>
      </c>
      <c r="F550" t="s">
        <v>13</v>
      </c>
      <c r="G550">
        <v>257418</v>
      </c>
      <c r="J550">
        <v>5567</v>
      </c>
      <c r="L550">
        <v>24</v>
      </c>
      <c r="N550">
        <v>262961</v>
      </c>
      <c r="O550">
        <v>187843</v>
      </c>
      <c r="R550">
        <v>24</v>
      </c>
      <c r="S550">
        <v>4988</v>
      </c>
      <c r="U550">
        <v>192807</v>
      </c>
      <c r="V550">
        <v>69575</v>
      </c>
      <c r="W550">
        <v>70154</v>
      </c>
    </row>
    <row r="551" spans="1:23">
      <c r="A551" t="s">
        <v>4</v>
      </c>
      <c r="B551">
        <v>979379455</v>
      </c>
      <c r="C551" t="s">
        <v>68</v>
      </c>
      <c r="D551">
        <v>318650</v>
      </c>
      <c r="E551" t="str">
        <f t="shared" si="8"/>
        <v>Distribusjonsnett</v>
      </c>
      <c r="F551" t="s">
        <v>15</v>
      </c>
      <c r="G551">
        <v>161025</v>
      </c>
      <c r="J551">
        <v>4493</v>
      </c>
      <c r="N551">
        <v>165518</v>
      </c>
      <c r="O551">
        <v>105107</v>
      </c>
      <c r="S551">
        <v>3614</v>
      </c>
      <c r="U551">
        <v>108721</v>
      </c>
      <c r="V551">
        <v>55918</v>
      </c>
      <c r="W551">
        <v>56797</v>
      </c>
    </row>
    <row r="552" spans="1:23">
      <c r="A552" t="s">
        <v>4</v>
      </c>
      <c r="B552">
        <v>979379455</v>
      </c>
      <c r="C552" t="s">
        <v>68</v>
      </c>
      <c r="D552">
        <v>318660</v>
      </c>
      <c r="E552" t="str">
        <f t="shared" si="8"/>
        <v>Distribusjonsnett</v>
      </c>
      <c r="F552" t="s">
        <v>16</v>
      </c>
      <c r="G552">
        <v>202741</v>
      </c>
      <c r="J552">
        <v>14195</v>
      </c>
      <c r="N552">
        <v>216936</v>
      </c>
      <c r="O552">
        <v>80729</v>
      </c>
      <c r="S552">
        <v>4717</v>
      </c>
      <c r="U552">
        <v>85446</v>
      </c>
      <c r="V552">
        <v>122012</v>
      </c>
      <c r="W552">
        <v>131490</v>
      </c>
    </row>
    <row r="553" spans="1:23">
      <c r="A553" t="s">
        <v>4</v>
      </c>
      <c r="B553">
        <v>979379455</v>
      </c>
      <c r="C553" t="s">
        <v>68</v>
      </c>
      <c r="D553">
        <v>318670</v>
      </c>
      <c r="E553" t="str">
        <f t="shared" si="8"/>
        <v>Distribusjonsnett</v>
      </c>
      <c r="F553" t="s">
        <v>17</v>
      </c>
      <c r="G553">
        <v>11531</v>
      </c>
      <c r="N553">
        <v>11531</v>
      </c>
      <c r="O553">
        <v>8401</v>
      </c>
      <c r="S553">
        <v>225</v>
      </c>
      <c r="U553">
        <v>8626</v>
      </c>
      <c r="V553">
        <v>3130</v>
      </c>
      <c r="W553">
        <v>2905</v>
      </c>
    </row>
    <row r="554" spans="1:23">
      <c r="A554" t="s">
        <v>4</v>
      </c>
      <c r="B554">
        <v>979379455</v>
      </c>
      <c r="C554" t="s">
        <v>68</v>
      </c>
      <c r="D554">
        <v>318680</v>
      </c>
      <c r="E554" t="str">
        <f t="shared" si="8"/>
        <v>Distribusjonsnett</v>
      </c>
      <c r="F554" t="s">
        <v>18</v>
      </c>
      <c r="G554">
        <v>244861</v>
      </c>
      <c r="J554">
        <v>11586</v>
      </c>
      <c r="N554">
        <v>256447</v>
      </c>
      <c r="O554">
        <v>156497</v>
      </c>
      <c r="S554">
        <v>5181</v>
      </c>
      <c r="U554">
        <v>161678</v>
      </c>
      <c r="V554">
        <v>88364</v>
      </c>
      <c r="W554">
        <v>94769</v>
      </c>
    </row>
    <row r="555" spans="1:23">
      <c r="A555" t="s">
        <v>4</v>
      </c>
      <c r="B555">
        <v>979379455</v>
      </c>
      <c r="C555" t="s">
        <v>68</v>
      </c>
      <c r="D555">
        <v>318690</v>
      </c>
      <c r="E555" t="str">
        <f t="shared" si="8"/>
        <v>Distribusjonsnett</v>
      </c>
      <c r="F555" t="s">
        <v>19</v>
      </c>
      <c r="G555">
        <v>83510</v>
      </c>
      <c r="J555">
        <v>9850</v>
      </c>
      <c r="L555">
        <v>49</v>
      </c>
      <c r="N555">
        <v>93311</v>
      </c>
      <c r="O555">
        <v>62110</v>
      </c>
      <c r="R555">
        <v>49</v>
      </c>
      <c r="S555">
        <v>1148</v>
      </c>
      <c r="U555">
        <v>63209</v>
      </c>
      <c r="V555">
        <v>21400</v>
      </c>
      <c r="W555">
        <v>30102</v>
      </c>
    </row>
    <row r="556" spans="1:23">
      <c r="A556" t="s">
        <v>4</v>
      </c>
      <c r="B556">
        <v>979379455</v>
      </c>
      <c r="C556" t="s">
        <v>68</v>
      </c>
      <c r="D556">
        <v>318700</v>
      </c>
      <c r="E556" t="str">
        <f t="shared" si="8"/>
        <v>Distribusjonsnett</v>
      </c>
      <c r="F556" t="s">
        <v>20</v>
      </c>
      <c r="G556">
        <v>262252</v>
      </c>
      <c r="J556">
        <v>12419</v>
      </c>
      <c r="N556">
        <v>274671</v>
      </c>
      <c r="O556">
        <v>134107</v>
      </c>
      <c r="S556">
        <v>5989</v>
      </c>
      <c r="U556">
        <v>140096</v>
      </c>
      <c r="V556">
        <v>128145</v>
      </c>
      <c r="W556">
        <v>134575</v>
      </c>
    </row>
    <row r="557" spans="1:23">
      <c r="A557" t="s">
        <v>4</v>
      </c>
      <c r="B557">
        <v>979379455</v>
      </c>
      <c r="C557" t="s">
        <v>68</v>
      </c>
      <c r="D557">
        <v>318710</v>
      </c>
      <c r="E557" t="str">
        <f t="shared" si="8"/>
        <v>Distribusjonsnett</v>
      </c>
      <c r="F557" t="s">
        <v>21</v>
      </c>
      <c r="J557">
        <v>191</v>
      </c>
      <c r="N557">
        <v>191</v>
      </c>
      <c r="S557">
        <v>1</v>
      </c>
      <c r="U557">
        <v>1</v>
      </c>
      <c r="W557">
        <v>190</v>
      </c>
    </row>
    <row r="558" spans="1:23">
      <c r="A558" t="s">
        <v>4</v>
      </c>
      <c r="B558">
        <v>979379455</v>
      </c>
      <c r="C558" t="s">
        <v>68</v>
      </c>
      <c r="D558">
        <v>318730</v>
      </c>
      <c r="E558" t="str">
        <f t="shared" si="8"/>
        <v>Distribusjonsnett</v>
      </c>
      <c r="F558" t="s">
        <v>12</v>
      </c>
      <c r="G558">
        <v>58529</v>
      </c>
      <c r="J558">
        <v>23652</v>
      </c>
      <c r="L558">
        <v>3000</v>
      </c>
      <c r="N558">
        <v>79181</v>
      </c>
      <c r="O558">
        <v>24040</v>
      </c>
      <c r="R558">
        <v>3000</v>
      </c>
      <c r="S558">
        <v>4130</v>
      </c>
      <c r="U558">
        <v>25170</v>
      </c>
      <c r="V558">
        <v>34489</v>
      </c>
      <c r="W558">
        <v>54011</v>
      </c>
    </row>
    <row r="559" spans="1:23">
      <c r="A559" t="s">
        <v>4</v>
      </c>
      <c r="B559">
        <v>979379455</v>
      </c>
      <c r="C559" t="s">
        <v>68</v>
      </c>
      <c r="D559">
        <v>318750</v>
      </c>
      <c r="E559" t="str">
        <f t="shared" si="8"/>
        <v>Distribusjonsnett</v>
      </c>
      <c r="F559" t="s">
        <v>22</v>
      </c>
      <c r="G559">
        <v>1024449</v>
      </c>
      <c r="J559">
        <v>76386</v>
      </c>
      <c r="L559">
        <v>3049</v>
      </c>
      <c r="N559">
        <v>1097786</v>
      </c>
      <c r="O559">
        <v>570991</v>
      </c>
      <c r="R559">
        <v>3049</v>
      </c>
      <c r="S559">
        <v>25005</v>
      </c>
      <c r="U559">
        <v>592947</v>
      </c>
      <c r="V559">
        <v>453458</v>
      </c>
      <c r="W559">
        <v>504839</v>
      </c>
    </row>
    <row r="560" spans="1:23">
      <c r="A560" t="s">
        <v>4</v>
      </c>
      <c r="B560">
        <v>979379455</v>
      </c>
      <c r="C560" t="s">
        <v>68</v>
      </c>
      <c r="D560">
        <v>318770</v>
      </c>
      <c r="E560" t="str">
        <f t="shared" si="8"/>
        <v>Sum Nettvirksomhet</v>
      </c>
      <c r="F560" t="s">
        <v>23</v>
      </c>
      <c r="G560">
        <v>1281867</v>
      </c>
      <c r="J560">
        <v>81953</v>
      </c>
      <c r="L560">
        <v>3073</v>
      </c>
      <c r="N560">
        <v>1360747</v>
      </c>
      <c r="O560">
        <v>758834</v>
      </c>
      <c r="R560">
        <v>3073</v>
      </c>
      <c r="S560">
        <v>29993</v>
      </c>
      <c r="U560">
        <v>785754</v>
      </c>
      <c r="V560">
        <v>523033</v>
      </c>
      <c r="W560">
        <v>574993</v>
      </c>
    </row>
    <row r="561" spans="1:23">
      <c r="A561" t="s">
        <v>4</v>
      </c>
      <c r="B561">
        <v>882023702</v>
      </c>
      <c r="C561" t="s">
        <v>69</v>
      </c>
      <c r="D561">
        <v>318590</v>
      </c>
      <c r="E561" t="str">
        <f t="shared" si="8"/>
        <v>Regionalnett</v>
      </c>
      <c r="F561" t="s">
        <v>10</v>
      </c>
      <c r="G561">
        <v>46136</v>
      </c>
      <c r="J561">
        <v>168</v>
      </c>
      <c r="N561">
        <v>46304</v>
      </c>
      <c r="O561">
        <v>24154</v>
      </c>
      <c r="S561">
        <v>1266</v>
      </c>
      <c r="U561">
        <v>25420</v>
      </c>
      <c r="V561">
        <v>21982</v>
      </c>
      <c r="W561">
        <v>20884</v>
      </c>
    </row>
    <row r="562" spans="1:23">
      <c r="A562" t="s">
        <v>4</v>
      </c>
      <c r="B562">
        <v>882023702</v>
      </c>
      <c r="C562" t="s">
        <v>69</v>
      </c>
      <c r="D562">
        <v>318630</v>
      </c>
      <c r="E562" t="str">
        <f t="shared" si="8"/>
        <v>Regionalnett</v>
      </c>
      <c r="F562" t="s">
        <v>13</v>
      </c>
      <c r="G562">
        <v>46136</v>
      </c>
      <c r="J562">
        <v>168</v>
      </c>
      <c r="N562">
        <v>46304</v>
      </c>
      <c r="O562">
        <v>24154</v>
      </c>
      <c r="S562">
        <v>1266</v>
      </c>
      <c r="U562">
        <v>25420</v>
      </c>
      <c r="V562">
        <v>21982</v>
      </c>
      <c r="W562">
        <v>20884</v>
      </c>
    </row>
    <row r="563" spans="1:23">
      <c r="A563" t="s">
        <v>4</v>
      </c>
      <c r="B563">
        <v>882023702</v>
      </c>
      <c r="C563" t="s">
        <v>69</v>
      </c>
      <c r="D563">
        <v>318650</v>
      </c>
      <c r="E563" t="str">
        <f t="shared" ref="E563:E621" si="9">IF(D563&lt;318560,"Sentralnett",IF(D563&lt;318650,"Regionalnett",IF(D563&lt;318770,"Distribusjonsnett",IF(D563&gt;=318770,"Sum Nettvirksomhet",0))))</f>
        <v>Distribusjonsnett</v>
      </c>
      <c r="F563" t="s">
        <v>15</v>
      </c>
      <c r="G563">
        <v>8133</v>
      </c>
      <c r="L563">
        <v>743</v>
      </c>
      <c r="N563">
        <v>7390</v>
      </c>
      <c r="O563">
        <v>8133</v>
      </c>
      <c r="R563">
        <v>743</v>
      </c>
      <c r="U563">
        <v>7390</v>
      </c>
      <c r="V563">
        <v>0</v>
      </c>
      <c r="W563">
        <v>0</v>
      </c>
    </row>
    <row r="564" spans="1:23">
      <c r="A564" t="s">
        <v>4</v>
      </c>
      <c r="B564">
        <v>882023702</v>
      </c>
      <c r="C564" t="s">
        <v>69</v>
      </c>
      <c r="D564">
        <v>318660</v>
      </c>
      <c r="E564" t="str">
        <f t="shared" si="9"/>
        <v>Distribusjonsnett</v>
      </c>
      <c r="F564" t="s">
        <v>16</v>
      </c>
      <c r="G564">
        <v>105527</v>
      </c>
      <c r="J564">
        <v>7208</v>
      </c>
      <c r="L564">
        <v>2080</v>
      </c>
      <c r="N564">
        <v>110655</v>
      </c>
      <c r="O564">
        <v>48259</v>
      </c>
      <c r="R564">
        <v>2080</v>
      </c>
      <c r="S564">
        <v>3402</v>
      </c>
      <c r="T564">
        <v>0</v>
      </c>
      <c r="U564">
        <v>49581</v>
      </c>
      <c r="V564">
        <v>57268</v>
      </c>
      <c r="W564">
        <v>61074</v>
      </c>
    </row>
    <row r="565" spans="1:23">
      <c r="A565" t="s">
        <v>4</v>
      </c>
      <c r="B565">
        <v>882023702</v>
      </c>
      <c r="C565" t="s">
        <v>69</v>
      </c>
      <c r="D565">
        <v>318680</v>
      </c>
      <c r="E565" t="str">
        <f t="shared" si="9"/>
        <v>Distribusjonsnett</v>
      </c>
      <c r="F565" t="s">
        <v>18</v>
      </c>
      <c r="G565">
        <v>79957</v>
      </c>
      <c r="J565">
        <v>6402</v>
      </c>
      <c r="L565">
        <v>0</v>
      </c>
      <c r="N565">
        <v>86359</v>
      </c>
      <c r="O565">
        <v>45066</v>
      </c>
      <c r="S565">
        <v>2508</v>
      </c>
      <c r="U565">
        <v>47574</v>
      </c>
      <c r="V565">
        <v>34891</v>
      </c>
      <c r="W565">
        <v>38785</v>
      </c>
    </row>
    <row r="566" spans="1:23">
      <c r="A566" t="s">
        <v>4</v>
      </c>
      <c r="B566">
        <v>882023702</v>
      </c>
      <c r="C566" t="s">
        <v>69</v>
      </c>
      <c r="D566">
        <v>318690</v>
      </c>
      <c r="E566" t="str">
        <f t="shared" si="9"/>
        <v>Distribusjonsnett</v>
      </c>
      <c r="F566" t="s">
        <v>19</v>
      </c>
      <c r="G566">
        <v>12616</v>
      </c>
      <c r="L566">
        <v>4240</v>
      </c>
      <c r="N566">
        <v>8376</v>
      </c>
      <c r="O566">
        <v>12616</v>
      </c>
      <c r="R566">
        <v>4240</v>
      </c>
      <c r="U566">
        <v>8376</v>
      </c>
      <c r="V566">
        <v>0</v>
      </c>
      <c r="W566">
        <v>0</v>
      </c>
    </row>
    <row r="567" spans="1:23">
      <c r="A567" t="s">
        <v>4</v>
      </c>
      <c r="B567">
        <v>882023702</v>
      </c>
      <c r="C567" t="s">
        <v>69</v>
      </c>
      <c r="D567">
        <v>318700</v>
      </c>
      <c r="E567" t="str">
        <f t="shared" si="9"/>
        <v>Distribusjonsnett</v>
      </c>
      <c r="F567" t="s">
        <v>20</v>
      </c>
      <c r="G567">
        <v>106102</v>
      </c>
      <c r="J567">
        <v>2060</v>
      </c>
      <c r="L567">
        <v>8455</v>
      </c>
      <c r="N567">
        <v>99707</v>
      </c>
      <c r="O567">
        <v>72447</v>
      </c>
      <c r="R567">
        <v>8455</v>
      </c>
      <c r="S567">
        <v>2077</v>
      </c>
      <c r="U567">
        <v>66069</v>
      </c>
      <c r="V567">
        <v>33655</v>
      </c>
      <c r="W567">
        <v>33638</v>
      </c>
    </row>
    <row r="568" spans="1:23">
      <c r="A568" t="s">
        <v>4</v>
      </c>
      <c r="B568">
        <v>882023702</v>
      </c>
      <c r="C568" t="s">
        <v>69</v>
      </c>
      <c r="D568">
        <v>318730</v>
      </c>
      <c r="E568" t="str">
        <f t="shared" si="9"/>
        <v>Distribusjonsnett</v>
      </c>
      <c r="F568" t="s">
        <v>12</v>
      </c>
      <c r="G568">
        <v>18725</v>
      </c>
      <c r="J568">
        <v>12056</v>
      </c>
      <c r="N568">
        <v>30781</v>
      </c>
      <c r="O568">
        <v>1108</v>
      </c>
      <c r="S568">
        <v>1650</v>
      </c>
      <c r="U568">
        <v>2758</v>
      </c>
      <c r="V568">
        <v>17617</v>
      </c>
      <c r="W568">
        <v>28023</v>
      </c>
    </row>
    <row r="569" spans="1:23">
      <c r="A569" t="s">
        <v>4</v>
      </c>
      <c r="B569">
        <v>882023702</v>
      </c>
      <c r="C569" t="s">
        <v>69</v>
      </c>
      <c r="D569">
        <v>318750</v>
      </c>
      <c r="E569" t="str">
        <f t="shared" si="9"/>
        <v>Distribusjonsnett</v>
      </c>
      <c r="F569" t="s">
        <v>22</v>
      </c>
      <c r="G569">
        <v>331060</v>
      </c>
      <c r="J569">
        <v>27726</v>
      </c>
      <c r="L569">
        <v>15518</v>
      </c>
      <c r="N569">
        <v>343268</v>
      </c>
      <c r="O569">
        <v>187629</v>
      </c>
      <c r="R569">
        <v>15518</v>
      </c>
      <c r="S569">
        <v>9637</v>
      </c>
      <c r="T569">
        <v>0</v>
      </c>
      <c r="U569">
        <v>181748</v>
      </c>
      <c r="V569">
        <v>143431</v>
      </c>
      <c r="W569">
        <v>161520</v>
      </c>
    </row>
    <row r="570" spans="1:23">
      <c r="A570" t="s">
        <v>4</v>
      </c>
      <c r="B570">
        <v>882023702</v>
      </c>
      <c r="C570" t="s">
        <v>69</v>
      </c>
      <c r="D570">
        <v>318770</v>
      </c>
      <c r="E570" t="str">
        <f t="shared" si="9"/>
        <v>Sum Nettvirksomhet</v>
      </c>
      <c r="F570" t="s">
        <v>23</v>
      </c>
      <c r="G570">
        <v>377196</v>
      </c>
      <c r="J570">
        <v>27894</v>
      </c>
      <c r="L570">
        <v>15518</v>
      </c>
      <c r="N570">
        <v>389572</v>
      </c>
      <c r="O570">
        <v>211783</v>
      </c>
      <c r="R570">
        <v>15518</v>
      </c>
      <c r="S570">
        <v>10903</v>
      </c>
      <c r="T570">
        <v>0</v>
      </c>
      <c r="U570">
        <v>207168</v>
      </c>
      <c r="V570">
        <v>165413</v>
      </c>
      <c r="W570">
        <v>182404</v>
      </c>
    </row>
    <row r="571" spans="1:23">
      <c r="A571" t="s">
        <v>4</v>
      </c>
      <c r="B571">
        <v>977285712</v>
      </c>
      <c r="C571" t="s">
        <v>70</v>
      </c>
      <c r="D571">
        <v>318650</v>
      </c>
      <c r="E571" t="str">
        <f t="shared" si="9"/>
        <v>Distribusjonsnett</v>
      </c>
      <c r="F571" t="s">
        <v>15</v>
      </c>
      <c r="G571">
        <v>2700</v>
      </c>
      <c r="N571">
        <v>2700</v>
      </c>
      <c r="O571">
        <v>2700</v>
      </c>
      <c r="U571">
        <v>2700</v>
      </c>
      <c r="V571">
        <v>0</v>
      </c>
      <c r="W571">
        <v>0</v>
      </c>
    </row>
    <row r="572" spans="1:23">
      <c r="A572" t="s">
        <v>4</v>
      </c>
      <c r="B572">
        <v>977285712</v>
      </c>
      <c r="C572" t="s">
        <v>70</v>
      </c>
      <c r="D572">
        <v>318660</v>
      </c>
      <c r="E572" t="str">
        <f t="shared" si="9"/>
        <v>Distribusjonsnett</v>
      </c>
      <c r="F572" t="s">
        <v>16</v>
      </c>
      <c r="G572">
        <v>113101</v>
      </c>
      <c r="J572">
        <v>5465</v>
      </c>
      <c r="N572">
        <v>118566</v>
      </c>
      <c r="O572">
        <v>67642</v>
      </c>
      <c r="S572">
        <v>3432</v>
      </c>
      <c r="U572">
        <v>71074</v>
      </c>
      <c r="V572">
        <v>45459</v>
      </c>
      <c r="W572">
        <v>47492</v>
      </c>
    </row>
    <row r="573" spans="1:23">
      <c r="A573" t="s">
        <v>4</v>
      </c>
      <c r="B573">
        <v>977285712</v>
      </c>
      <c r="C573" t="s">
        <v>70</v>
      </c>
      <c r="D573">
        <v>318680</v>
      </c>
      <c r="E573" t="str">
        <f t="shared" si="9"/>
        <v>Distribusjonsnett</v>
      </c>
      <c r="F573" t="s">
        <v>18</v>
      </c>
      <c r="G573">
        <v>65107</v>
      </c>
      <c r="J573">
        <v>2454</v>
      </c>
      <c r="N573">
        <v>67561</v>
      </c>
      <c r="O573">
        <v>43376</v>
      </c>
      <c r="S573">
        <v>1737</v>
      </c>
      <c r="U573">
        <v>45113</v>
      </c>
      <c r="V573">
        <v>21731</v>
      </c>
      <c r="W573">
        <v>22448</v>
      </c>
    </row>
    <row r="574" spans="1:23">
      <c r="A574" t="s">
        <v>4</v>
      </c>
      <c r="B574">
        <v>977285712</v>
      </c>
      <c r="C574" t="s">
        <v>70</v>
      </c>
      <c r="D574">
        <v>318690</v>
      </c>
      <c r="E574" t="str">
        <f t="shared" si="9"/>
        <v>Distribusjonsnett</v>
      </c>
      <c r="F574" t="s">
        <v>19</v>
      </c>
      <c r="G574">
        <v>20</v>
      </c>
      <c r="N574">
        <v>20</v>
      </c>
      <c r="O574">
        <v>20</v>
      </c>
      <c r="U574">
        <v>20</v>
      </c>
      <c r="V574">
        <v>0</v>
      </c>
      <c r="W574">
        <v>0</v>
      </c>
    </row>
    <row r="575" spans="1:23">
      <c r="A575" t="s">
        <v>4</v>
      </c>
      <c r="B575">
        <v>977285712</v>
      </c>
      <c r="C575" t="s">
        <v>70</v>
      </c>
      <c r="D575">
        <v>318700</v>
      </c>
      <c r="E575" t="str">
        <f t="shared" si="9"/>
        <v>Distribusjonsnett</v>
      </c>
      <c r="F575" t="s">
        <v>20</v>
      </c>
      <c r="G575">
        <v>94939</v>
      </c>
      <c r="J575">
        <v>7650</v>
      </c>
      <c r="L575">
        <v>40</v>
      </c>
      <c r="N575">
        <v>102549</v>
      </c>
      <c r="O575">
        <v>49057</v>
      </c>
      <c r="Q575">
        <v>0</v>
      </c>
      <c r="R575">
        <v>40</v>
      </c>
      <c r="S575">
        <v>2979</v>
      </c>
      <c r="U575">
        <v>51996</v>
      </c>
      <c r="V575">
        <v>45882</v>
      </c>
      <c r="W575">
        <v>50553</v>
      </c>
    </row>
    <row r="576" spans="1:23">
      <c r="A576" t="s">
        <v>4</v>
      </c>
      <c r="B576">
        <v>977285712</v>
      </c>
      <c r="C576" t="s">
        <v>70</v>
      </c>
      <c r="D576">
        <v>318730</v>
      </c>
      <c r="E576" t="str">
        <f t="shared" si="9"/>
        <v>Distribusjonsnett</v>
      </c>
      <c r="F576" t="s">
        <v>12</v>
      </c>
      <c r="G576">
        <v>22337</v>
      </c>
      <c r="J576">
        <v>3760</v>
      </c>
      <c r="N576">
        <v>26097</v>
      </c>
      <c r="O576">
        <v>604</v>
      </c>
      <c r="S576">
        <v>1452</v>
      </c>
      <c r="U576">
        <v>2056</v>
      </c>
      <c r="V576">
        <v>21733</v>
      </c>
      <c r="W576">
        <v>24041</v>
      </c>
    </row>
    <row r="577" spans="1:23">
      <c r="A577" t="s">
        <v>4</v>
      </c>
      <c r="B577">
        <v>977285712</v>
      </c>
      <c r="C577" t="s">
        <v>70</v>
      </c>
      <c r="D577">
        <v>318750</v>
      </c>
      <c r="E577" t="str">
        <f t="shared" si="9"/>
        <v>Distribusjonsnett</v>
      </c>
      <c r="F577" t="s">
        <v>22</v>
      </c>
      <c r="G577">
        <v>298204</v>
      </c>
      <c r="J577">
        <v>19329</v>
      </c>
      <c r="L577">
        <v>40</v>
      </c>
      <c r="N577">
        <v>317493</v>
      </c>
      <c r="O577">
        <v>163399</v>
      </c>
      <c r="Q577">
        <v>0</v>
      </c>
      <c r="R577">
        <v>40</v>
      </c>
      <c r="S577">
        <v>9600</v>
      </c>
      <c r="U577">
        <v>172959</v>
      </c>
      <c r="V577">
        <v>134805</v>
      </c>
      <c r="W577">
        <v>144534</v>
      </c>
    </row>
    <row r="578" spans="1:23">
      <c r="A578" t="s">
        <v>4</v>
      </c>
      <c r="B578">
        <v>977285712</v>
      </c>
      <c r="C578" t="s">
        <v>70</v>
      </c>
      <c r="D578">
        <v>318770</v>
      </c>
      <c r="E578" t="str">
        <f t="shared" si="9"/>
        <v>Sum Nettvirksomhet</v>
      </c>
      <c r="F578" t="s">
        <v>23</v>
      </c>
      <c r="G578">
        <v>298204</v>
      </c>
      <c r="J578">
        <v>19329</v>
      </c>
      <c r="L578">
        <v>40</v>
      </c>
      <c r="N578">
        <v>317493</v>
      </c>
      <c r="O578">
        <v>163399</v>
      </c>
      <c r="Q578">
        <v>0</v>
      </c>
      <c r="R578">
        <v>40</v>
      </c>
      <c r="S578">
        <v>9600</v>
      </c>
      <c r="U578">
        <v>172959</v>
      </c>
      <c r="V578">
        <v>134805</v>
      </c>
      <c r="W578">
        <v>144534</v>
      </c>
    </row>
    <row r="579" spans="1:23">
      <c r="A579" t="s">
        <v>4</v>
      </c>
      <c r="B579">
        <v>979399901</v>
      </c>
      <c r="C579" t="s">
        <v>71</v>
      </c>
      <c r="D579">
        <v>318560</v>
      </c>
      <c r="E579" t="str">
        <f t="shared" si="9"/>
        <v>Regionalnett</v>
      </c>
      <c r="F579" t="s">
        <v>8</v>
      </c>
      <c r="G579">
        <v>15637</v>
      </c>
      <c r="N579">
        <v>15637</v>
      </c>
      <c r="O579">
        <v>13786</v>
      </c>
      <c r="S579">
        <v>521</v>
      </c>
      <c r="U579">
        <v>14307</v>
      </c>
      <c r="V579">
        <v>1851</v>
      </c>
      <c r="W579">
        <v>1330</v>
      </c>
    </row>
    <row r="580" spans="1:23">
      <c r="A580" t="s">
        <v>4</v>
      </c>
      <c r="B580">
        <v>979399901</v>
      </c>
      <c r="C580" t="s">
        <v>71</v>
      </c>
      <c r="D580">
        <v>318590</v>
      </c>
      <c r="E580" t="str">
        <f t="shared" si="9"/>
        <v>Regionalnett</v>
      </c>
      <c r="F580" t="s">
        <v>10</v>
      </c>
      <c r="G580">
        <v>26688</v>
      </c>
      <c r="K580">
        <v>1557</v>
      </c>
      <c r="N580">
        <v>28245</v>
      </c>
      <c r="O580">
        <v>14542</v>
      </c>
      <c r="S580">
        <v>1044</v>
      </c>
      <c r="U580">
        <v>15586</v>
      </c>
      <c r="V580">
        <v>12146</v>
      </c>
      <c r="W580">
        <v>12659</v>
      </c>
    </row>
    <row r="581" spans="1:23">
      <c r="A581" t="s">
        <v>4</v>
      </c>
      <c r="B581">
        <v>979399901</v>
      </c>
      <c r="C581" t="s">
        <v>71</v>
      </c>
      <c r="D581">
        <v>318600</v>
      </c>
      <c r="E581" t="str">
        <f t="shared" si="9"/>
        <v>Regionalnett</v>
      </c>
      <c r="F581" t="s">
        <v>11</v>
      </c>
      <c r="G581">
        <v>3035</v>
      </c>
      <c r="N581">
        <v>3035</v>
      </c>
      <c r="O581">
        <v>2153</v>
      </c>
      <c r="S581">
        <v>111</v>
      </c>
      <c r="U581">
        <v>2264</v>
      </c>
      <c r="V581">
        <v>882</v>
      </c>
      <c r="W581">
        <v>771</v>
      </c>
    </row>
    <row r="582" spans="1:23">
      <c r="A582" t="s">
        <v>4</v>
      </c>
      <c r="B582">
        <v>979399901</v>
      </c>
      <c r="C582" t="s">
        <v>71</v>
      </c>
      <c r="D582">
        <v>318610</v>
      </c>
      <c r="E582" t="str">
        <f t="shared" si="9"/>
        <v>Regionalnett</v>
      </c>
      <c r="F582" t="s">
        <v>12</v>
      </c>
      <c r="G582">
        <v>736</v>
      </c>
      <c r="K582">
        <v>0</v>
      </c>
      <c r="L582">
        <v>736</v>
      </c>
      <c r="N582">
        <v>0</v>
      </c>
      <c r="O582">
        <v>463</v>
      </c>
      <c r="R582">
        <v>736</v>
      </c>
      <c r="S582">
        <v>50</v>
      </c>
      <c r="T582">
        <v>223</v>
      </c>
      <c r="U582">
        <v>0</v>
      </c>
      <c r="V582">
        <v>273</v>
      </c>
      <c r="W582">
        <v>0</v>
      </c>
    </row>
    <row r="583" spans="1:23">
      <c r="A583" t="s">
        <v>4</v>
      </c>
      <c r="B583">
        <v>979399901</v>
      </c>
      <c r="C583" t="s">
        <v>71</v>
      </c>
      <c r="D583">
        <v>318630</v>
      </c>
      <c r="E583" t="str">
        <f t="shared" si="9"/>
        <v>Regionalnett</v>
      </c>
      <c r="F583" t="s">
        <v>13</v>
      </c>
      <c r="G583">
        <v>46096</v>
      </c>
      <c r="K583">
        <v>1557</v>
      </c>
      <c r="L583">
        <v>736</v>
      </c>
      <c r="N583">
        <v>46917</v>
      </c>
      <c r="O583">
        <v>30944</v>
      </c>
      <c r="R583">
        <v>736</v>
      </c>
      <c r="S583">
        <v>1726</v>
      </c>
      <c r="T583">
        <v>223</v>
      </c>
      <c r="U583">
        <v>32157</v>
      </c>
      <c r="V583">
        <v>15152</v>
      </c>
      <c r="W583">
        <v>14760</v>
      </c>
    </row>
    <row r="584" spans="1:23">
      <c r="A584" t="s">
        <v>4</v>
      </c>
      <c r="B584">
        <v>979399901</v>
      </c>
      <c r="C584" t="s">
        <v>71</v>
      </c>
      <c r="D584">
        <v>318650</v>
      </c>
      <c r="E584" t="str">
        <f t="shared" si="9"/>
        <v>Distribusjonsnett</v>
      </c>
      <c r="F584" t="s">
        <v>15</v>
      </c>
      <c r="G584">
        <v>43106</v>
      </c>
      <c r="K584">
        <v>313</v>
      </c>
      <c r="N584">
        <v>43419</v>
      </c>
      <c r="O584">
        <v>15698</v>
      </c>
      <c r="S584">
        <v>2451</v>
      </c>
      <c r="U584">
        <v>18149</v>
      </c>
      <c r="V584">
        <v>27408</v>
      </c>
      <c r="W584">
        <v>25270</v>
      </c>
    </row>
    <row r="585" spans="1:23">
      <c r="A585" t="s">
        <v>4</v>
      </c>
      <c r="B585">
        <v>979399901</v>
      </c>
      <c r="C585" t="s">
        <v>71</v>
      </c>
      <c r="D585">
        <v>318660</v>
      </c>
      <c r="E585" t="str">
        <f t="shared" si="9"/>
        <v>Distribusjonsnett</v>
      </c>
      <c r="F585" t="s">
        <v>16</v>
      </c>
      <c r="G585">
        <v>43097</v>
      </c>
      <c r="K585">
        <v>1354</v>
      </c>
      <c r="N585">
        <v>44451</v>
      </c>
      <c r="O585">
        <v>40242</v>
      </c>
      <c r="S585">
        <v>134</v>
      </c>
      <c r="U585">
        <v>40376</v>
      </c>
      <c r="V585">
        <v>2855</v>
      </c>
      <c r="W585">
        <v>4075</v>
      </c>
    </row>
    <row r="586" spans="1:23">
      <c r="A586" t="s">
        <v>4</v>
      </c>
      <c r="B586">
        <v>979399901</v>
      </c>
      <c r="C586" t="s">
        <v>71</v>
      </c>
      <c r="D586">
        <v>318670</v>
      </c>
      <c r="E586" t="str">
        <f t="shared" si="9"/>
        <v>Distribusjonsnett</v>
      </c>
      <c r="F586" t="s">
        <v>17</v>
      </c>
      <c r="G586">
        <v>4239</v>
      </c>
      <c r="K586">
        <v>336</v>
      </c>
      <c r="N586">
        <v>4575</v>
      </c>
      <c r="O586">
        <v>1753</v>
      </c>
      <c r="S586">
        <v>76</v>
      </c>
      <c r="U586">
        <v>1829</v>
      </c>
      <c r="V586">
        <v>2486</v>
      </c>
      <c r="W586">
        <v>2746</v>
      </c>
    </row>
    <row r="587" spans="1:23">
      <c r="A587" t="s">
        <v>4</v>
      </c>
      <c r="B587">
        <v>979399901</v>
      </c>
      <c r="C587" t="s">
        <v>71</v>
      </c>
      <c r="D587">
        <v>318680</v>
      </c>
      <c r="E587" t="str">
        <f t="shared" si="9"/>
        <v>Distribusjonsnett</v>
      </c>
      <c r="F587" t="s">
        <v>18</v>
      </c>
      <c r="G587">
        <v>61182</v>
      </c>
      <c r="K587">
        <v>2167</v>
      </c>
      <c r="L587">
        <v>54</v>
      </c>
      <c r="N587">
        <v>63295</v>
      </c>
      <c r="O587">
        <v>31353</v>
      </c>
      <c r="R587">
        <v>54</v>
      </c>
      <c r="S587">
        <v>1025</v>
      </c>
      <c r="T587">
        <v>5</v>
      </c>
      <c r="U587">
        <v>32329</v>
      </c>
      <c r="V587">
        <v>29829</v>
      </c>
      <c r="W587">
        <v>30966</v>
      </c>
    </row>
    <row r="588" spans="1:23">
      <c r="A588" t="s">
        <v>4</v>
      </c>
      <c r="B588">
        <v>979399901</v>
      </c>
      <c r="C588" t="s">
        <v>71</v>
      </c>
      <c r="D588">
        <v>318690</v>
      </c>
      <c r="E588" t="str">
        <f t="shared" si="9"/>
        <v>Distribusjonsnett</v>
      </c>
      <c r="F588" t="s">
        <v>19</v>
      </c>
      <c r="G588">
        <v>12343</v>
      </c>
      <c r="K588">
        <v>2293</v>
      </c>
      <c r="N588">
        <v>14636</v>
      </c>
      <c r="O588">
        <v>4352</v>
      </c>
      <c r="S588">
        <v>542</v>
      </c>
      <c r="U588">
        <v>4894</v>
      </c>
      <c r="V588">
        <v>7991</v>
      </c>
      <c r="W588">
        <v>9742</v>
      </c>
    </row>
    <row r="589" spans="1:23">
      <c r="A589" t="s">
        <v>4</v>
      </c>
      <c r="B589">
        <v>979399901</v>
      </c>
      <c r="C589" t="s">
        <v>71</v>
      </c>
      <c r="D589">
        <v>318700</v>
      </c>
      <c r="E589" t="str">
        <f t="shared" si="9"/>
        <v>Distribusjonsnett</v>
      </c>
      <c r="F589" t="s">
        <v>20</v>
      </c>
      <c r="G589">
        <v>23369</v>
      </c>
      <c r="K589">
        <v>230</v>
      </c>
      <c r="N589">
        <v>23599</v>
      </c>
      <c r="O589">
        <v>17995</v>
      </c>
      <c r="S589">
        <v>607</v>
      </c>
      <c r="U589">
        <v>18602</v>
      </c>
      <c r="V589">
        <v>5374</v>
      </c>
      <c r="W589">
        <v>4997</v>
      </c>
    </row>
    <row r="590" spans="1:23">
      <c r="A590" t="s">
        <v>4</v>
      </c>
      <c r="B590">
        <v>979399901</v>
      </c>
      <c r="C590" t="s">
        <v>71</v>
      </c>
      <c r="D590">
        <v>318710</v>
      </c>
      <c r="E590" t="str">
        <f t="shared" si="9"/>
        <v>Distribusjonsnett</v>
      </c>
      <c r="F590" t="s">
        <v>21</v>
      </c>
      <c r="G590">
        <v>4510</v>
      </c>
      <c r="K590">
        <v>135</v>
      </c>
      <c r="N590">
        <v>4645</v>
      </c>
      <c r="O590">
        <v>3368</v>
      </c>
      <c r="S590">
        <v>39</v>
      </c>
      <c r="U590">
        <v>3407</v>
      </c>
      <c r="V590">
        <v>1142</v>
      </c>
      <c r="W590">
        <v>1238</v>
      </c>
    </row>
    <row r="591" spans="1:23">
      <c r="A591" t="s">
        <v>4</v>
      </c>
      <c r="B591">
        <v>979399901</v>
      </c>
      <c r="C591" t="s">
        <v>71</v>
      </c>
      <c r="D591">
        <v>318720</v>
      </c>
      <c r="E591" t="str">
        <f t="shared" si="9"/>
        <v>Distribusjonsnett</v>
      </c>
      <c r="F591" t="s">
        <v>11</v>
      </c>
      <c r="G591">
        <v>17608</v>
      </c>
      <c r="H591">
        <v>5310</v>
      </c>
      <c r="J591">
        <v>259</v>
      </c>
      <c r="N591">
        <v>23177</v>
      </c>
      <c r="O591">
        <v>7428</v>
      </c>
      <c r="P591">
        <v>262</v>
      </c>
      <c r="S591">
        <v>875</v>
      </c>
      <c r="U591">
        <v>8565</v>
      </c>
      <c r="V591">
        <v>10180</v>
      </c>
      <c r="W591">
        <v>14612</v>
      </c>
    </row>
    <row r="592" spans="1:23">
      <c r="A592" t="s">
        <v>4</v>
      </c>
      <c r="B592">
        <v>979399901</v>
      </c>
      <c r="C592" t="s">
        <v>71</v>
      </c>
      <c r="D592">
        <v>318730</v>
      </c>
      <c r="E592" t="str">
        <f t="shared" si="9"/>
        <v>Distribusjonsnett</v>
      </c>
      <c r="F592" t="s">
        <v>12</v>
      </c>
      <c r="G592">
        <v>30339</v>
      </c>
      <c r="J592">
        <v>4573</v>
      </c>
      <c r="L592">
        <v>311</v>
      </c>
      <c r="N592">
        <v>34601</v>
      </c>
      <c r="O592">
        <v>10776</v>
      </c>
      <c r="R592">
        <v>311</v>
      </c>
      <c r="S592">
        <v>1752</v>
      </c>
      <c r="T592">
        <v>52</v>
      </c>
      <c r="U592">
        <v>12269</v>
      </c>
      <c r="V592">
        <v>19563</v>
      </c>
      <c r="W592">
        <v>22332</v>
      </c>
    </row>
    <row r="593" spans="1:23">
      <c r="A593" t="s">
        <v>4</v>
      </c>
      <c r="B593">
        <v>979399901</v>
      </c>
      <c r="C593" t="s">
        <v>71</v>
      </c>
      <c r="D593">
        <v>318750</v>
      </c>
      <c r="E593" t="str">
        <f t="shared" si="9"/>
        <v>Distribusjonsnett</v>
      </c>
      <c r="F593" t="s">
        <v>22</v>
      </c>
      <c r="G593">
        <v>239793</v>
      </c>
      <c r="H593">
        <v>5310</v>
      </c>
      <c r="J593">
        <v>4832</v>
      </c>
      <c r="K593">
        <v>6828</v>
      </c>
      <c r="L593">
        <v>365</v>
      </c>
      <c r="N593">
        <v>256398</v>
      </c>
      <c r="O593">
        <v>132965</v>
      </c>
      <c r="P593">
        <v>262</v>
      </c>
      <c r="R593">
        <v>365</v>
      </c>
      <c r="S593">
        <v>7501</v>
      </c>
      <c r="T593">
        <v>57</v>
      </c>
      <c r="U593">
        <v>140420</v>
      </c>
      <c r="V593">
        <v>106828</v>
      </c>
      <c r="W593">
        <v>115978</v>
      </c>
    </row>
    <row r="594" spans="1:23">
      <c r="A594" t="s">
        <v>4</v>
      </c>
      <c r="B594">
        <v>979399901</v>
      </c>
      <c r="C594" t="s">
        <v>71</v>
      </c>
      <c r="D594">
        <v>318760</v>
      </c>
      <c r="E594" t="str">
        <f t="shared" si="9"/>
        <v>Distribusjonsnett</v>
      </c>
      <c r="F594" t="s">
        <v>14</v>
      </c>
      <c r="G594">
        <v>800</v>
      </c>
      <c r="N594">
        <v>800</v>
      </c>
      <c r="O594">
        <v>800</v>
      </c>
      <c r="U594">
        <v>800</v>
      </c>
      <c r="V594">
        <v>0</v>
      </c>
      <c r="W594">
        <v>0</v>
      </c>
    </row>
    <row r="595" spans="1:23">
      <c r="A595" t="s">
        <v>4</v>
      </c>
      <c r="B595">
        <v>979399901</v>
      </c>
      <c r="C595" t="s">
        <v>71</v>
      </c>
      <c r="D595">
        <v>318770</v>
      </c>
      <c r="E595" t="str">
        <f t="shared" si="9"/>
        <v>Sum Nettvirksomhet</v>
      </c>
      <c r="F595" t="s">
        <v>23</v>
      </c>
      <c r="G595">
        <v>285889</v>
      </c>
      <c r="H595">
        <v>5310</v>
      </c>
      <c r="J595">
        <v>4832</v>
      </c>
      <c r="K595">
        <v>8385</v>
      </c>
      <c r="L595">
        <v>1101</v>
      </c>
      <c r="N595">
        <v>303315</v>
      </c>
      <c r="O595">
        <v>163909</v>
      </c>
      <c r="P595">
        <v>262</v>
      </c>
      <c r="R595">
        <v>1101</v>
      </c>
      <c r="S595">
        <v>9227</v>
      </c>
      <c r="T595">
        <v>280</v>
      </c>
      <c r="U595">
        <v>172577</v>
      </c>
      <c r="V595">
        <v>121980</v>
      </c>
      <c r="W595">
        <v>130738</v>
      </c>
    </row>
    <row r="596" spans="1:23">
      <c r="A596" t="s">
        <v>4</v>
      </c>
      <c r="B596">
        <v>979399901</v>
      </c>
      <c r="C596" t="s">
        <v>71</v>
      </c>
      <c r="D596">
        <v>318780</v>
      </c>
      <c r="E596" t="str">
        <f t="shared" si="9"/>
        <v>Sum Nettvirksomhet</v>
      </c>
      <c r="F596" t="s">
        <v>14</v>
      </c>
      <c r="G596">
        <v>800</v>
      </c>
      <c r="N596">
        <v>800</v>
      </c>
      <c r="O596">
        <v>800</v>
      </c>
      <c r="U596">
        <v>800</v>
      </c>
      <c r="V596">
        <v>0</v>
      </c>
      <c r="W596">
        <v>0</v>
      </c>
    </row>
    <row r="597" spans="1:23">
      <c r="A597" t="s">
        <v>4</v>
      </c>
      <c r="B597">
        <v>971030658</v>
      </c>
      <c r="C597" t="s">
        <v>72</v>
      </c>
      <c r="D597">
        <v>318500</v>
      </c>
      <c r="E597" t="str">
        <f t="shared" si="9"/>
        <v>Sentralnett</v>
      </c>
      <c r="F597" t="s">
        <v>8</v>
      </c>
      <c r="G597">
        <v>0</v>
      </c>
      <c r="N597">
        <v>0</v>
      </c>
      <c r="V597">
        <v>0</v>
      </c>
      <c r="W597">
        <v>0</v>
      </c>
    </row>
    <row r="598" spans="1:23">
      <c r="A598" t="s">
        <v>4</v>
      </c>
      <c r="B598">
        <v>971030658</v>
      </c>
      <c r="C598" t="s">
        <v>72</v>
      </c>
      <c r="D598">
        <v>318510</v>
      </c>
      <c r="E598" t="str">
        <f t="shared" si="9"/>
        <v>Sentralnett</v>
      </c>
      <c r="F598" t="s">
        <v>9</v>
      </c>
      <c r="G598">
        <v>0</v>
      </c>
      <c r="N598">
        <v>0</v>
      </c>
      <c r="V598">
        <v>0</v>
      </c>
      <c r="W598">
        <v>0</v>
      </c>
    </row>
    <row r="599" spans="1:23">
      <c r="A599" t="s">
        <v>4</v>
      </c>
      <c r="B599">
        <v>971030658</v>
      </c>
      <c r="C599" t="s">
        <v>72</v>
      </c>
      <c r="D599">
        <v>318550</v>
      </c>
      <c r="E599" t="str">
        <f t="shared" si="9"/>
        <v>Sentralnett</v>
      </c>
      <c r="F599" t="s">
        <v>7</v>
      </c>
      <c r="G599">
        <v>0</v>
      </c>
      <c r="N599">
        <v>0</v>
      </c>
      <c r="V599">
        <v>0</v>
      </c>
      <c r="W599">
        <v>0</v>
      </c>
    </row>
    <row r="600" spans="1:23">
      <c r="A600" t="s">
        <v>4</v>
      </c>
      <c r="B600">
        <v>971030658</v>
      </c>
      <c r="C600" t="s">
        <v>72</v>
      </c>
      <c r="D600">
        <v>318650</v>
      </c>
      <c r="E600" t="str">
        <f t="shared" si="9"/>
        <v>Distribusjonsnett</v>
      </c>
      <c r="F600" t="s">
        <v>15</v>
      </c>
      <c r="G600">
        <v>15167</v>
      </c>
      <c r="N600">
        <v>15167</v>
      </c>
      <c r="O600">
        <v>8389</v>
      </c>
      <c r="S600">
        <v>433</v>
      </c>
      <c r="U600">
        <v>8822</v>
      </c>
      <c r="V600">
        <v>6778</v>
      </c>
      <c r="W600">
        <v>6345</v>
      </c>
    </row>
    <row r="601" spans="1:23">
      <c r="A601" t="s">
        <v>4</v>
      </c>
      <c r="B601">
        <v>971030658</v>
      </c>
      <c r="C601" t="s">
        <v>72</v>
      </c>
      <c r="D601">
        <v>318660</v>
      </c>
      <c r="E601" t="str">
        <f t="shared" si="9"/>
        <v>Distribusjonsnett</v>
      </c>
      <c r="F601" t="s">
        <v>16</v>
      </c>
      <c r="G601">
        <v>8215</v>
      </c>
      <c r="J601">
        <v>1806</v>
      </c>
      <c r="N601">
        <v>10021</v>
      </c>
      <c r="O601">
        <v>3826</v>
      </c>
      <c r="S601">
        <v>214</v>
      </c>
      <c r="U601">
        <v>4040</v>
      </c>
      <c r="V601">
        <v>4389</v>
      </c>
      <c r="W601">
        <v>5981</v>
      </c>
    </row>
    <row r="602" spans="1:23">
      <c r="A602" t="s">
        <v>4</v>
      </c>
      <c r="B602">
        <v>971030658</v>
      </c>
      <c r="C602" t="s">
        <v>72</v>
      </c>
      <c r="D602">
        <v>318680</v>
      </c>
      <c r="E602" t="str">
        <f t="shared" si="9"/>
        <v>Distribusjonsnett</v>
      </c>
      <c r="F602" t="s">
        <v>18</v>
      </c>
      <c r="G602">
        <v>15513</v>
      </c>
      <c r="J602">
        <v>498</v>
      </c>
      <c r="N602">
        <v>16011</v>
      </c>
      <c r="O602">
        <v>12117</v>
      </c>
      <c r="S602">
        <v>612</v>
      </c>
      <c r="U602">
        <v>12729</v>
      </c>
      <c r="V602">
        <v>3396</v>
      </c>
      <c r="W602">
        <v>3282</v>
      </c>
    </row>
    <row r="603" spans="1:23">
      <c r="A603" t="s">
        <v>4</v>
      </c>
      <c r="B603">
        <v>971030658</v>
      </c>
      <c r="C603" t="s">
        <v>72</v>
      </c>
      <c r="D603">
        <v>318690</v>
      </c>
      <c r="E603" t="str">
        <f t="shared" si="9"/>
        <v>Distribusjonsnett</v>
      </c>
      <c r="F603" t="s">
        <v>19</v>
      </c>
      <c r="G603">
        <v>5156</v>
      </c>
      <c r="J603">
        <v>0</v>
      </c>
      <c r="N603">
        <v>5156</v>
      </c>
      <c r="O603">
        <v>1895</v>
      </c>
      <c r="S603">
        <v>171</v>
      </c>
      <c r="U603">
        <v>2066</v>
      </c>
      <c r="V603">
        <v>3261</v>
      </c>
      <c r="W603">
        <v>3090</v>
      </c>
    </row>
    <row r="604" spans="1:23">
      <c r="A604" t="s">
        <v>4</v>
      </c>
      <c r="B604">
        <v>971030658</v>
      </c>
      <c r="C604" t="s">
        <v>72</v>
      </c>
      <c r="D604">
        <v>318700</v>
      </c>
      <c r="E604" t="str">
        <f t="shared" si="9"/>
        <v>Distribusjonsnett</v>
      </c>
      <c r="F604" t="s">
        <v>20</v>
      </c>
      <c r="G604">
        <v>7485</v>
      </c>
      <c r="J604">
        <v>260</v>
      </c>
      <c r="N604">
        <v>7745</v>
      </c>
      <c r="O604">
        <v>2708</v>
      </c>
      <c r="S604">
        <v>231</v>
      </c>
      <c r="U604">
        <v>2939</v>
      </c>
      <c r="V604">
        <v>4777</v>
      </c>
      <c r="W604">
        <v>4806</v>
      </c>
    </row>
    <row r="605" spans="1:23">
      <c r="A605" t="s">
        <v>4</v>
      </c>
      <c r="B605">
        <v>971030658</v>
      </c>
      <c r="C605" t="s">
        <v>72</v>
      </c>
      <c r="D605">
        <v>318730</v>
      </c>
      <c r="E605" t="str">
        <f t="shared" si="9"/>
        <v>Distribusjonsnett</v>
      </c>
      <c r="F605" t="s">
        <v>12</v>
      </c>
      <c r="G605">
        <v>1473</v>
      </c>
      <c r="N605">
        <v>1473</v>
      </c>
      <c r="O605">
        <v>678</v>
      </c>
      <c r="S605">
        <v>89</v>
      </c>
      <c r="U605">
        <v>767</v>
      </c>
      <c r="V605">
        <v>795</v>
      </c>
      <c r="W605">
        <v>706</v>
      </c>
    </row>
    <row r="606" spans="1:23">
      <c r="A606" t="s">
        <v>4</v>
      </c>
      <c r="B606">
        <v>971030658</v>
      </c>
      <c r="C606" t="s">
        <v>72</v>
      </c>
      <c r="D606">
        <v>318740</v>
      </c>
      <c r="E606" t="str">
        <f t="shared" si="9"/>
        <v>Distribusjonsnett</v>
      </c>
      <c r="F606" t="s">
        <v>31</v>
      </c>
      <c r="G606">
        <v>1305</v>
      </c>
      <c r="J606">
        <v>1936</v>
      </c>
      <c r="N606">
        <v>3241</v>
      </c>
      <c r="O606">
        <v>135</v>
      </c>
      <c r="S606">
        <v>216</v>
      </c>
      <c r="U606">
        <v>351</v>
      </c>
      <c r="V606">
        <v>1170</v>
      </c>
      <c r="W606">
        <v>2890</v>
      </c>
    </row>
    <row r="607" spans="1:23">
      <c r="A607" t="s">
        <v>4</v>
      </c>
      <c r="B607">
        <v>971030658</v>
      </c>
      <c r="C607" t="s">
        <v>72</v>
      </c>
      <c r="D607">
        <v>318750</v>
      </c>
      <c r="E607" t="str">
        <f t="shared" si="9"/>
        <v>Distribusjonsnett</v>
      </c>
      <c r="F607" t="s">
        <v>22</v>
      </c>
      <c r="G607">
        <v>54314</v>
      </c>
      <c r="J607">
        <v>4500</v>
      </c>
      <c r="N607">
        <v>58814</v>
      </c>
      <c r="O607">
        <v>29748</v>
      </c>
      <c r="S607">
        <v>1966</v>
      </c>
      <c r="U607">
        <v>31714</v>
      </c>
      <c r="V607">
        <v>24566</v>
      </c>
      <c r="W607">
        <v>27100</v>
      </c>
    </row>
    <row r="608" spans="1:23">
      <c r="A608" t="s">
        <v>4</v>
      </c>
      <c r="B608">
        <v>971030658</v>
      </c>
      <c r="C608" t="s">
        <v>72</v>
      </c>
      <c r="D608">
        <v>318770</v>
      </c>
      <c r="E608" t="str">
        <f t="shared" si="9"/>
        <v>Sum Nettvirksomhet</v>
      </c>
      <c r="F608" t="s">
        <v>23</v>
      </c>
      <c r="G608">
        <v>54314</v>
      </c>
      <c r="J608">
        <v>4500</v>
      </c>
      <c r="N608">
        <v>58814</v>
      </c>
      <c r="O608">
        <v>29748</v>
      </c>
      <c r="S608">
        <v>1966</v>
      </c>
      <c r="U608">
        <v>31714</v>
      </c>
      <c r="V608">
        <v>24566</v>
      </c>
      <c r="W608">
        <v>27100</v>
      </c>
    </row>
    <row r="609" spans="1:23">
      <c r="A609" t="s">
        <v>4</v>
      </c>
      <c r="B609">
        <v>979599684</v>
      </c>
      <c r="C609" t="s">
        <v>73</v>
      </c>
      <c r="D609">
        <v>318650</v>
      </c>
      <c r="E609" t="str">
        <f t="shared" si="9"/>
        <v>Distribusjonsnett</v>
      </c>
      <c r="F609" t="s">
        <v>15</v>
      </c>
      <c r="G609">
        <v>66452</v>
      </c>
      <c r="H609">
        <v>-1520</v>
      </c>
      <c r="J609">
        <v>69</v>
      </c>
      <c r="K609">
        <v>3168</v>
      </c>
      <c r="N609">
        <v>68169</v>
      </c>
      <c r="O609">
        <v>32994</v>
      </c>
      <c r="P609">
        <v>-1520</v>
      </c>
      <c r="S609">
        <v>1714</v>
      </c>
      <c r="U609">
        <v>33188</v>
      </c>
      <c r="V609">
        <v>33458</v>
      </c>
      <c r="W609">
        <v>34981</v>
      </c>
    </row>
    <row r="610" spans="1:23">
      <c r="A610" t="s">
        <v>4</v>
      </c>
      <c r="B610">
        <v>979599684</v>
      </c>
      <c r="C610" t="s">
        <v>73</v>
      </c>
      <c r="D610">
        <v>318660</v>
      </c>
      <c r="E610" t="str">
        <f t="shared" si="9"/>
        <v>Distribusjonsnett</v>
      </c>
      <c r="F610" t="s">
        <v>16</v>
      </c>
      <c r="G610">
        <v>48403</v>
      </c>
      <c r="J610">
        <v>683</v>
      </c>
      <c r="K610">
        <v>495</v>
      </c>
      <c r="N610">
        <v>49581</v>
      </c>
      <c r="O610">
        <v>18867</v>
      </c>
      <c r="S610">
        <v>1518</v>
      </c>
      <c r="U610">
        <v>20385</v>
      </c>
      <c r="V610">
        <v>29536</v>
      </c>
      <c r="W610">
        <v>29196</v>
      </c>
    </row>
    <row r="611" spans="1:23">
      <c r="A611" t="s">
        <v>4</v>
      </c>
      <c r="B611">
        <v>979599684</v>
      </c>
      <c r="C611" t="s">
        <v>73</v>
      </c>
      <c r="D611">
        <v>318670</v>
      </c>
      <c r="E611" t="str">
        <f t="shared" si="9"/>
        <v>Distribusjonsnett</v>
      </c>
      <c r="F611" t="s">
        <v>17</v>
      </c>
      <c r="G611">
        <v>722</v>
      </c>
      <c r="H611">
        <v>-11</v>
      </c>
      <c r="K611">
        <v>30</v>
      </c>
      <c r="N611">
        <v>741</v>
      </c>
      <c r="O611">
        <v>93</v>
      </c>
      <c r="P611">
        <v>-11</v>
      </c>
      <c r="S611">
        <v>20</v>
      </c>
      <c r="U611">
        <v>102</v>
      </c>
      <c r="V611">
        <v>629</v>
      </c>
      <c r="W611">
        <v>639</v>
      </c>
    </row>
    <row r="612" spans="1:23">
      <c r="A612" t="s">
        <v>4</v>
      </c>
      <c r="B612">
        <v>979599684</v>
      </c>
      <c r="C612" t="s">
        <v>73</v>
      </c>
      <c r="D612">
        <v>318680</v>
      </c>
      <c r="E612" t="str">
        <f t="shared" si="9"/>
        <v>Distribusjonsnett</v>
      </c>
      <c r="F612" t="s">
        <v>18</v>
      </c>
      <c r="G612">
        <v>65511</v>
      </c>
      <c r="J612">
        <v>924</v>
      </c>
      <c r="K612">
        <v>337</v>
      </c>
      <c r="N612">
        <v>66772</v>
      </c>
      <c r="O612">
        <v>35130</v>
      </c>
      <c r="S612">
        <v>1967</v>
      </c>
      <c r="U612">
        <v>37097</v>
      </c>
      <c r="V612">
        <v>30381</v>
      </c>
      <c r="W612">
        <v>29675</v>
      </c>
    </row>
    <row r="613" spans="1:23">
      <c r="A613" t="s">
        <v>4</v>
      </c>
      <c r="B613">
        <v>979599684</v>
      </c>
      <c r="C613" t="s">
        <v>73</v>
      </c>
      <c r="D613">
        <v>318690</v>
      </c>
      <c r="E613" t="str">
        <f t="shared" si="9"/>
        <v>Distribusjonsnett</v>
      </c>
      <c r="F613" t="s">
        <v>19</v>
      </c>
      <c r="G613">
        <v>13028</v>
      </c>
      <c r="H613">
        <v>714</v>
      </c>
      <c r="J613">
        <v>865</v>
      </c>
      <c r="K613">
        <v>32</v>
      </c>
      <c r="N613">
        <v>14639</v>
      </c>
      <c r="O613">
        <v>5324</v>
      </c>
      <c r="P613">
        <v>714</v>
      </c>
      <c r="S613">
        <v>396</v>
      </c>
      <c r="U613">
        <v>6434</v>
      </c>
      <c r="V613">
        <v>7704</v>
      </c>
      <c r="W613">
        <v>8205</v>
      </c>
    </row>
    <row r="614" spans="1:23">
      <c r="A614" t="s">
        <v>4</v>
      </c>
      <c r="B614">
        <v>979599684</v>
      </c>
      <c r="C614" t="s">
        <v>73</v>
      </c>
      <c r="D614">
        <v>318700</v>
      </c>
      <c r="E614" t="str">
        <f t="shared" si="9"/>
        <v>Distribusjonsnett</v>
      </c>
      <c r="F614" t="s">
        <v>20</v>
      </c>
      <c r="G614">
        <v>37569</v>
      </c>
      <c r="J614">
        <v>2989</v>
      </c>
      <c r="K614">
        <v>821</v>
      </c>
      <c r="N614">
        <v>41379</v>
      </c>
      <c r="O614">
        <v>14209</v>
      </c>
      <c r="S614">
        <v>1183</v>
      </c>
      <c r="U614">
        <v>15392</v>
      </c>
      <c r="V614">
        <v>23360</v>
      </c>
      <c r="W614">
        <v>25987</v>
      </c>
    </row>
    <row r="615" spans="1:23">
      <c r="A615" t="s">
        <v>4</v>
      </c>
      <c r="B615">
        <v>979599684</v>
      </c>
      <c r="C615" t="s">
        <v>73</v>
      </c>
      <c r="D615">
        <v>318710</v>
      </c>
      <c r="E615" t="str">
        <f t="shared" si="9"/>
        <v>Distribusjonsnett</v>
      </c>
      <c r="F615" t="s">
        <v>21</v>
      </c>
      <c r="G615">
        <v>16</v>
      </c>
      <c r="J615">
        <v>0</v>
      </c>
      <c r="K615">
        <v>2</v>
      </c>
      <c r="N615">
        <v>18</v>
      </c>
      <c r="O615">
        <v>5</v>
      </c>
      <c r="S615">
        <v>0</v>
      </c>
      <c r="U615">
        <v>5</v>
      </c>
      <c r="V615">
        <v>11</v>
      </c>
      <c r="W615">
        <v>13</v>
      </c>
    </row>
    <row r="616" spans="1:23">
      <c r="A616" t="s">
        <v>4</v>
      </c>
      <c r="B616">
        <v>979599684</v>
      </c>
      <c r="C616" t="s">
        <v>73</v>
      </c>
      <c r="D616">
        <v>318720</v>
      </c>
      <c r="E616" t="str">
        <f t="shared" si="9"/>
        <v>Distribusjonsnett</v>
      </c>
      <c r="F616" t="s">
        <v>11</v>
      </c>
      <c r="G616">
        <v>16466</v>
      </c>
      <c r="J616">
        <v>11</v>
      </c>
      <c r="N616">
        <v>16477</v>
      </c>
      <c r="O616">
        <v>15024</v>
      </c>
      <c r="S616">
        <v>252</v>
      </c>
      <c r="U616">
        <v>15276</v>
      </c>
      <c r="V616">
        <v>1442</v>
      </c>
      <c r="W616">
        <v>1201</v>
      </c>
    </row>
    <row r="617" spans="1:23">
      <c r="A617" t="s">
        <v>4</v>
      </c>
      <c r="B617">
        <v>979599684</v>
      </c>
      <c r="C617" t="s">
        <v>73</v>
      </c>
      <c r="D617">
        <v>318730</v>
      </c>
      <c r="E617" t="str">
        <f t="shared" si="9"/>
        <v>Distribusjonsnett</v>
      </c>
      <c r="F617" t="s">
        <v>12</v>
      </c>
      <c r="G617">
        <v>9054</v>
      </c>
      <c r="H617">
        <v>9</v>
      </c>
      <c r="J617">
        <v>224</v>
      </c>
      <c r="N617">
        <v>9287</v>
      </c>
      <c r="O617">
        <v>6850</v>
      </c>
      <c r="P617">
        <v>9</v>
      </c>
      <c r="S617">
        <v>214</v>
      </c>
      <c r="U617">
        <v>7073</v>
      </c>
      <c r="V617">
        <v>2204</v>
      </c>
      <c r="W617">
        <v>2214</v>
      </c>
    </row>
    <row r="618" spans="1:23">
      <c r="A618" t="s">
        <v>4</v>
      </c>
      <c r="B618">
        <v>979599684</v>
      </c>
      <c r="C618" t="s">
        <v>73</v>
      </c>
      <c r="D618">
        <v>318750</v>
      </c>
      <c r="E618" t="str">
        <f t="shared" si="9"/>
        <v>Distribusjonsnett</v>
      </c>
      <c r="F618" t="s">
        <v>22</v>
      </c>
      <c r="G618">
        <v>257221</v>
      </c>
      <c r="H618">
        <v>-808</v>
      </c>
      <c r="J618">
        <v>5765</v>
      </c>
      <c r="K618">
        <v>4885</v>
      </c>
      <c r="N618">
        <v>267063</v>
      </c>
      <c r="O618">
        <v>128496</v>
      </c>
      <c r="P618">
        <v>-808</v>
      </c>
      <c r="S618">
        <v>7264</v>
      </c>
      <c r="U618">
        <v>134952</v>
      </c>
      <c r="V618">
        <v>128725</v>
      </c>
      <c r="W618">
        <v>132111</v>
      </c>
    </row>
    <row r="619" spans="1:23">
      <c r="A619" t="s">
        <v>4</v>
      </c>
      <c r="B619">
        <v>979599684</v>
      </c>
      <c r="C619" t="s">
        <v>73</v>
      </c>
      <c r="D619">
        <v>318760</v>
      </c>
      <c r="E619" t="str">
        <f t="shared" si="9"/>
        <v>Distribusjonsnett</v>
      </c>
      <c r="F619" t="s">
        <v>14</v>
      </c>
      <c r="O619">
        <v>0</v>
      </c>
      <c r="U619">
        <v>0</v>
      </c>
      <c r="V619">
        <v>0</v>
      </c>
      <c r="W619">
        <v>0</v>
      </c>
    </row>
    <row r="620" spans="1:23">
      <c r="A620" t="s">
        <v>4</v>
      </c>
      <c r="B620">
        <v>979599684</v>
      </c>
      <c r="C620" t="s">
        <v>73</v>
      </c>
      <c r="D620">
        <v>318770</v>
      </c>
      <c r="E620" t="str">
        <f t="shared" si="9"/>
        <v>Sum Nettvirksomhet</v>
      </c>
      <c r="F620" t="s">
        <v>23</v>
      </c>
      <c r="G620">
        <v>257221</v>
      </c>
      <c r="H620">
        <v>-808</v>
      </c>
      <c r="J620">
        <v>5765</v>
      </c>
      <c r="K620">
        <v>4885</v>
      </c>
      <c r="N620">
        <v>267063</v>
      </c>
      <c r="O620">
        <v>128496</v>
      </c>
      <c r="P620">
        <v>-808</v>
      </c>
      <c r="S620">
        <v>7264</v>
      </c>
      <c r="U620">
        <v>134952</v>
      </c>
      <c r="V620">
        <v>128725</v>
      </c>
      <c r="W620">
        <v>132111</v>
      </c>
    </row>
    <row r="621" spans="1:23">
      <c r="A621" t="s">
        <v>4</v>
      </c>
      <c r="B621">
        <v>979599684</v>
      </c>
      <c r="C621" t="s">
        <v>73</v>
      </c>
      <c r="D621">
        <v>318780</v>
      </c>
      <c r="E621" t="str">
        <f t="shared" si="9"/>
        <v>Sum Nettvirksomhet</v>
      </c>
      <c r="F621" t="s">
        <v>14</v>
      </c>
      <c r="O621">
        <v>0</v>
      </c>
      <c r="U621">
        <v>0</v>
      </c>
      <c r="V621">
        <v>0</v>
      </c>
      <c r="W621">
        <v>0</v>
      </c>
    </row>
    <row r="622" spans="1:23">
      <c r="A622" t="s">
        <v>4</v>
      </c>
      <c r="B622">
        <v>955664361</v>
      </c>
      <c r="C622" t="s">
        <v>74</v>
      </c>
      <c r="D622">
        <v>318650</v>
      </c>
      <c r="E622" t="str">
        <f t="shared" ref="E622:E679" si="10">IF(D622&lt;318560,"Sentralnett",IF(D622&lt;318650,"Regionalnett",IF(D622&lt;318770,"Distribusjonsnett",IF(D622&gt;=318770,"Sum Nettvirksomhet",0))))</f>
        <v>Distribusjonsnett</v>
      </c>
      <c r="F622" t="s">
        <v>15</v>
      </c>
      <c r="G622">
        <v>26361</v>
      </c>
      <c r="N622">
        <v>26361</v>
      </c>
      <c r="O622">
        <v>13922</v>
      </c>
      <c r="S622">
        <v>621</v>
      </c>
      <c r="U622">
        <v>14543</v>
      </c>
      <c r="V622">
        <v>12439</v>
      </c>
      <c r="W622">
        <v>11818</v>
      </c>
    </row>
    <row r="623" spans="1:23">
      <c r="A623" t="s">
        <v>4</v>
      </c>
      <c r="B623">
        <v>955664361</v>
      </c>
      <c r="C623" t="s">
        <v>74</v>
      </c>
      <c r="D623">
        <v>318660</v>
      </c>
      <c r="E623" t="str">
        <f t="shared" si="10"/>
        <v>Distribusjonsnett</v>
      </c>
      <c r="F623" t="s">
        <v>16</v>
      </c>
      <c r="G623">
        <v>19526</v>
      </c>
      <c r="J623">
        <v>3320</v>
      </c>
      <c r="N623">
        <v>22846</v>
      </c>
      <c r="O623">
        <v>6537</v>
      </c>
      <c r="S623">
        <v>605</v>
      </c>
      <c r="U623">
        <v>7142</v>
      </c>
      <c r="V623">
        <v>12989</v>
      </c>
      <c r="W623">
        <v>15704</v>
      </c>
    </row>
    <row r="624" spans="1:23">
      <c r="A624" t="s">
        <v>4</v>
      </c>
      <c r="B624">
        <v>955664361</v>
      </c>
      <c r="C624" t="s">
        <v>74</v>
      </c>
      <c r="D624">
        <v>318680</v>
      </c>
      <c r="E624" t="str">
        <f t="shared" si="10"/>
        <v>Distribusjonsnett</v>
      </c>
      <c r="F624" t="s">
        <v>18</v>
      </c>
      <c r="G624">
        <v>25624</v>
      </c>
      <c r="J624">
        <v>1220</v>
      </c>
      <c r="N624">
        <v>26844</v>
      </c>
      <c r="O624">
        <v>12811</v>
      </c>
      <c r="S624">
        <v>795</v>
      </c>
      <c r="U624">
        <v>13606</v>
      </c>
      <c r="V624">
        <v>12813</v>
      </c>
      <c r="W624">
        <v>13238</v>
      </c>
    </row>
    <row r="625" spans="1:23">
      <c r="A625" t="s">
        <v>4</v>
      </c>
      <c r="B625">
        <v>955664361</v>
      </c>
      <c r="C625" t="s">
        <v>74</v>
      </c>
      <c r="D625">
        <v>318690</v>
      </c>
      <c r="E625" t="str">
        <f t="shared" si="10"/>
        <v>Distribusjonsnett</v>
      </c>
      <c r="F625" t="s">
        <v>19</v>
      </c>
      <c r="G625">
        <v>8173</v>
      </c>
      <c r="N625">
        <v>8173</v>
      </c>
      <c r="O625">
        <v>7636</v>
      </c>
      <c r="S625">
        <v>53</v>
      </c>
      <c r="U625">
        <v>7689</v>
      </c>
      <c r="V625">
        <v>537</v>
      </c>
      <c r="W625">
        <v>484</v>
      </c>
    </row>
    <row r="626" spans="1:23">
      <c r="A626" t="s">
        <v>4</v>
      </c>
      <c r="B626">
        <v>955664361</v>
      </c>
      <c r="C626" t="s">
        <v>74</v>
      </c>
      <c r="D626">
        <v>318700</v>
      </c>
      <c r="E626" t="str">
        <f t="shared" si="10"/>
        <v>Distribusjonsnett</v>
      </c>
      <c r="F626" t="s">
        <v>20</v>
      </c>
      <c r="G626">
        <v>33151</v>
      </c>
      <c r="J626">
        <v>700</v>
      </c>
      <c r="N626">
        <v>33851</v>
      </c>
      <c r="O626">
        <v>11741</v>
      </c>
      <c r="S626">
        <v>1116</v>
      </c>
      <c r="U626">
        <v>12857</v>
      </c>
      <c r="V626">
        <v>21410</v>
      </c>
      <c r="W626">
        <v>20994</v>
      </c>
    </row>
    <row r="627" spans="1:23">
      <c r="A627" t="s">
        <v>4</v>
      </c>
      <c r="B627">
        <v>955664361</v>
      </c>
      <c r="C627" t="s">
        <v>74</v>
      </c>
      <c r="D627">
        <v>318730</v>
      </c>
      <c r="E627" t="str">
        <f t="shared" si="10"/>
        <v>Distribusjonsnett</v>
      </c>
      <c r="F627" t="s">
        <v>12</v>
      </c>
      <c r="G627">
        <v>7287</v>
      </c>
      <c r="J627">
        <v>1918</v>
      </c>
      <c r="L627">
        <v>3449</v>
      </c>
      <c r="N627">
        <v>5756</v>
      </c>
      <c r="O627">
        <v>1670</v>
      </c>
      <c r="R627">
        <v>3449</v>
      </c>
      <c r="S627">
        <v>2284</v>
      </c>
      <c r="U627">
        <v>505</v>
      </c>
      <c r="V627">
        <v>5617</v>
      </c>
      <c r="W627">
        <v>5251</v>
      </c>
    </row>
    <row r="628" spans="1:23">
      <c r="A628" t="s">
        <v>4</v>
      </c>
      <c r="B628">
        <v>955664361</v>
      </c>
      <c r="C628" t="s">
        <v>74</v>
      </c>
      <c r="D628">
        <v>318750</v>
      </c>
      <c r="E628" t="str">
        <f t="shared" si="10"/>
        <v>Distribusjonsnett</v>
      </c>
      <c r="F628" t="s">
        <v>22</v>
      </c>
      <c r="G628">
        <v>120122</v>
      </c>
      <c r="J628">
        <v>7158</v>
      </c>
      <c r="L628">
        <v>3449</v>
      </c>
      <c r="N628">
        <v>123831</v>
      </c>
      <c r="O628">
        <v>54317</v>
      </c>
      <c r="R628">
        <v>3449</v>
      </c>
      <c r="S628">
        <v>5474</v>
      </c>
      <c r="U628">
        <v>56342</v>
      </c>
      <c r="V628">
        <v>65805</v>
      </c>
      <c r="W628">
        <v>67489</v>
      </c>
    </row>
    <row r="629" spans="1:23">
      <c r="A629" t="s">
        <v>4</v>
      </c>
      <c r="B629">
        <v>955664361</v>
      </c>
      <c r="C629" t="s">
        <v>74</v>
      </c>
      <c r="D629">
        <v>318770</v>
      </c>
      <c r="E629" t="str">
        <f t="shared" si="10"/>
        <v>Sum Nettvirksomhet</v>
      </c>
      <c r="F629" t="s">
        <v>23</v>
      </c>
      <c r="G629">
        <v>120122</v>
      </c>
      <c r="J629">
        <v>7158</v>
      </c>
      <c r="L629">
        <v>3449</v>
      </c>
      <c r="N629">
        <v>123831</v>
      </c>
      <c r="O629">
        <v>54317</v>
      </c>
      <c r="R629">
        <v>3449</v>
      </c>
      <c r="S629">
        <v>5474</v>
      </c>
      <c r="U629">
        <v>56342</v>
      </c>
      <c r="V629">
        <v>65805</v>
      </c>
      <c r="W629">
        <v>67489</v>
      </c>
    </row>
    <row r="630" spans="1:23">
      <c r="A630" t="s">
        <v>4</v>
      </c>
      <c r="B630">
        <v>966309202</v>
      </c>
      <c r="C630" t="s">
        <v>75</v>
      </c>
      <c r="D630">
        <v>318580</v>
      </c>
      <c r="E630" t="str">
        <f t="shared" si="10"/>
        <v>Regionalnett</v>
      </c>
      <c r="F630" t="s">
        <v>36</v>
      </c>
      <c r="O630">
        <v>0</v>
      </c>
      <c r="U630">
        <v>0</v>
      </c>
      <c r="V630">
        <v>0</v>
      </c>
      <c r="W630">
        <v>0</v>
      </c>
    </row>
    <row r="631" spans="1:23">
      <c r="A631" t="s">
        <v>4</v>
      </c>
      <c r="B631">
        <v>966309202</v>
      </c>
      <c r="C631" t="s">
        <v>75</v>
      </c>
      <c r="D631">
        <v>318630</v>
      </c>
      <c r="E631" t="str">
        <f t="shared" si="10"/>
        <v>Regionalnett</v>
      </c>
      <c r="F631" t="s">
        <v>13</v>
      </c>
      <c r="O631">
        <v>0</v>
      </c>
      <c r="U631">
        <v>0</v>
      </c>
      <c r="V631">
        <v>0</v>
      </c>
      <c r="W631">
        <v>0</v>
      </c>
    </row>
    <row r="632" spans="1:23">
      <c r="A632" t="s">
        <v>4</v>
      </c>
      <c r="B632">
        <v>966309202</v>
      </c>
      <c r="C632" t="s">
        <v>75</v>
      </c>
      <c r="D632">
        <v>318650</v>
      </c>
      <c r="E632" t="str">
        <f t="shared" si="10"/>
        <v>Distribusjonsnett</v>
      </c>
      <c r="F632" t="s">
        <v>15</v>
      </c>
      <c r="G632">
        <v>88982</v>
      </c>
      <c r="H632">
        <v>0</v>
      </c>
      <c r="J632">
        <v>0</v>
      </c>
      <c r="K632">
        <v>531</v>
      </c>
      <c r="L632">
        <v>130</v>
      </c>
      <c r="N632">
        <v>89383</v>
      </c>
      <c r="O632">
        <v>39473</v>
      </c>
      <c r="R632">
        <v>130</v>
      </c>
      <c r="S632">
        <v>1837</v>
      </c>
      <c r="U632">
        <v>41180</v>
      </c>
      <c r="V632">
        <v>49509</v>
      </c>
      <c r="W632">
        <v>48203</v>
      </c>
    </row>
    <row r="633" spans="1:23">
      <c r="A633" t="s">
        <v>4</v>
      </c>
      <c r="B633">
        <v>966309202</v>
      </c>
      <c r="C633" t="s">
        <v>75</v>
      </c>
      <c r="D633">
        <v>318660</v>
      </c>
      <c r="E633" t="str">
        <f t="shared" si="10"/>
        <v>Distribusjonsnett</v>
      </c>
      <c r="F633" t="s">
        <v>16</v>
      </c>
      <c r="G633">
        <v>38373</v>
      </c>
      <c r="K633">
        <v>283</v>
      </c>
      <c r="N633">
        <v>38656</v>
      </c>
      <c r="O633">
        <v>17568</v>
      </c>
      <c r="S633">
        <v>989</v>
      </c>
      <c r="U633">
        <v>18557</v>
      </c>
      <c r="V633">
        <v>20805</v>
      </c>
      <c r="W633">
        <v>20099</v>
      </c>
    </row>
    <row r="634" spans="1:23">
      <c r="A634" t="s">
        <v>4</v>
      </c>
      <c r="B634">
        <v>966309202</v>
      </c>
      <c r="C634" t="s">
        <v>75</v>
      </c>
      <c r="D634">
        <v>318670</v>
      </c>
      <c r="E634" t="str">
        <f t="shared" si="10"/>
        <v>Distribusjonsnett</v>
      </c>
      <c r="F634" t="s">
        <v>17</v>
      </c>
      <c r="G634">
        <v>10037</v>
      </c>
      <c r="K634">
        <v>2413</v>
      </c>
      <c r="N634">
        <v>12450</v>
      </c>
      <c r="O634">
        <v>4926</v>
      </c>
      <c r="S634">
        <v>930</v>
      </c>
      <c r="U634">
        <v>5856</v>
      </c>
      <c r="V634">
        <v>5111</v>
      </c>
      <c r="W634">
        <v>6594</v>
      </c>
    </row>
    <row r="635" spans="1:23">
      <c r="A635" t="s">
        <v>4</v>
      </c>
      <c r="B635">
        <v>966309202</v>
      </c>
      <c r="C635" t="s">
        <v>75</v>
      </c>
      <c r="D635">
        <v>318680</v>
      </c>
      <c r="E635" t="str">
        <f t="shared" si="10"/>
        <v>Distribusjonsnett</v>
      </c>
      <c r="F635" t="s">
        <v>18</v>
      </c>
      <c r="G635">
        <v>55411</v>
      </c>
      <c r="H635">
        <v>0</v>
      </c>
      <c r="J635">
        <v>0</v>
      </c>
      <c r="K635">
        <v>2342</v>
      </c>
      <c r="N635">
        <v>57753</v>
      </c>
      <c r="O635">
        <v>30123</v>
      </c>
      <c r="P635">
        <v>0</v>
      </c>
      <c r="S635">
        <v>1392</v>
      </c>
      <c r="U635">
        <v>31515</v>
      </c>
      <c r="V635">
        <v>25288</v>
      </c>
      <c r="W635">
        <v>26238</v>
      </c>
    </row>
    <row r="636" spans="1:23">
      <c r="A636" t="s">
        <v>4</v>
      </c>
      <c r="B636">
        <v>966309202</v>
      </c>
      <c r="C636" t="s">
        <v>75</v>
      </c>
      <c r="D636">
        <v>318690</v>
      </c>
      <c r="E636" t="str">
        <f t="shared" si="10"/>
        <v>Distribusjonsnett</v>
      </c>
      <c r="F636" t="s">
        <v>19</v>
      </c>
      <c r="G636">
        <v>12749</v>
      </c>
      <c r="H636">
        <v>0</v>
      </c>
      <c r="J636">
        <v>0</v>
      </c>
      <c r="K636">
        <v>1547</v>
      </c>
      <c r="L636">
        <v>170</v>
      </c>
      <c r="N636">
        <v>14126</v>
      </c>
      <c r="O636">
        <v>6607</v>
      </c>
      <c r="P636">
        <v>0</v>
      </c>
      <c r="R636">
        <v>170</v>
      </c>
      <c r="S636">
        <v>338</v>
      </c>
      <c r="U636">
        <v>6775</v>
      </c>
      <c r="V636">
        <v>6142</v>
      </c>
      <c r="W636">
        <v>7351</v>
      </c>
    </row>
    <row r="637" spans="1:23">
      <c r="A637" t="s">
        <v>4</v>
      </c>
      <c r="B637">
        <v>966309202</v>
      </c>
      <c r="C637" t="s">
        <v>75</v>
      </c>
      <c r="D637">
        <v>318700</v>
      </c>
      <c r="E637" t="str">
        <f t="shared" si="10"/>
        <v>Distribusjonsnett</v>
      </c>
      <c r="F637" t="s">
        <v>20</v>
      </c>
      <c r="G637">
        <v>23677</v>
      </c>
      <c r="H637">
        <v>0</v>
      </c>
      <c r="K637">
        <v>2873</v>
      </c>
      <c r="N637">
        <v>26550</v>
      </c>
      <c r="O637">
        <v>12269</v>
      </c>
      <c r="S637">
        <v>629</v>
      </c>
      <c r="U637">
        <v>12898</v>
      </c>
      <c r="V637">
        <v>11408</v>
      </c>
      <c r="W637">
        <v>13652</v>
      </c>
    </row>
    <row r="638" spans="1:23">
      <c r="A638" t="s">
        <v>4</v>
      </c>
      <c r="B638">
        <v>966309202</v>
      </c>
      <c r="C638" t="s">
        <v>75</v>
      </c>
      <c r="D638">
        <v>318730</v>
      </c>
      <c r="E638" t="str">
        <f t="shared" si="10"/>
        <v>Distribusjonsnett</v>
      </c>
      <c r="F638" t="s">
        <v>12</v>
      </c>
      <c r="G638">
        <v>6085</v>
      </c>
      <c r="J638">
        <v>20102</v>
      </c>
      <c r="K638">
        <v>0</v>
      </c>
      <c r="N638">
        <v>26187</v>
      </c>
      <c r="O638">
        <v>5412</v>
      </c>
      <c r="S638">
        <v>234</v>
      </c>
      <c r="U638">
        <v>5646</v>
      </c>
      <c r="V638">
        <v>673</v>
      </c>
      <c r="W638">
        <v>20541</v>
      </c>
    </row>
    <row r="639" spans="1:23">
      <c r="A639" t="s">
        <v>4</v>
      </c>
      <c r="B639">
        <v>966309202</v>
      </c>
      <c r="C639" t="s">
        <v>75</v>
      </c>
      <c r="D639">
        <v>318740</v>
      </c>
      <c r="E639" t="str">
        <f t="shared" si="10"/>
        <v>Distribusjonsnett</v>
      </c>
      <c r="F639" t="s">
        <v>31</v>
      </c>
      <c r="S639">
        <v>95</v>
      </c>
      <c r="U639">
        <v>95</v>
      </c>
      <c r="W639">
        <v>-95</v>
      </c>
    </row>
    <row r="640" spans="1:23">
      <c r="A640" t="s">
        <v>4</v>
      </c>
      <c r="B640">
        <v>966309202</v>
      </c>
      <c r="C640" t="s">
        <v>75</v>
      </c>
      <c r="D640">
        <v>318750</v>
      </c>
      <c r="E640" t="str">
        <f t="shared" si="10"/>
        <v>Distribusjonsnett</v>
      </c>
      <c r="F640" t="s">
        <v>22</v>
      </c>
      <c r="G640">
        <v>235314</v>
      </c>
      <c r="H640">
        <v>0</v>
      </c>
      <c r="J640">
        <v>20102</v>
      </c>
      <c r="K640">
        <v>9989</v>
      </c>
      <c r="L640">
        <v>300</v>
      </c>
      <c r="N640">
        <v>265105</v>
      </c>
      <c r="O640">
        <v>116378</v>
      </c>
      <c r="P640">
        <v>0</v>
      </c>
      <c r="R640">
        <v>300</v>
      </c>
      <c r="S640">
        <v>6444</v>
      </c>
      <c r="U640">
        <v>122522</v>
      </c>
      <c r="V640">
        <v>118936</v>
      </c>
      <c r="W640">
        <v>142583</v>
      </c>
    </row>
    <row r="641" spans="1:23">
      <c r="A641" t="s">
        <v>4</v>
      </c>
      <c r="B641">
        <v>966309202</v>
      </c>
      <c r="C641" t="s">
        <v>75</v>
      </c>
      <c r="D641">
        <v>318770</v>
      </c>
      <c r="E641" t="str">
        <f t="shared" si="10"/>
        <v>Sum Nettvirksomhet</v>
      </c>
      <c r="F641" t="s">
        <v>23</v>
      </c>
      <c r="G641">
        <v>235314</v>
      </c>
      <c r="H641">
        <v>0</v>
      </c>
      <c r="J641">
        <v>20102</v>
      </c>
      <c r="K641">
        <v>9989</v>
      </c>
      <c r="L641">
        <v>300</v>
      </c>
      <c r="N641">
        <v>265105</v>
      </c>
      <c r="O641">
        <v>116378</v>
      </c>
      <c r="P641">
        <v>0</v>
      </c>
      <c r="R641">
        <v>300</v>
      </c>
      <c r="S641">
        <v>6444</v>
      </c>
      <c r="U641">
        <v>122522</v>
      </c>
      <c r="V641">
        <v>118936</v>
      </c>
      <c r="W641">
        <v>142583</v>
      </c>
    </row>
    <row r="642" spans="1:23">
      <c r="A642" t="s">
        <v>4</v>
      </c>
      <c r="B642">
        <v>913680294</v>
      </c>
      <c r="C642" t="s">
        <v>76</v>
      </c>
      <c r="D642">
        <v>318540</v>
      </c>
      <c r="E642" t="str">
        <f t="shared" si="10"/>
        <v>Sentralnett</v>
      </c>
      <c r="F642" t="s">
        <v>11</v>
      </c>
      <c r="G642">
        <v>9513</v>
      </c>
      <c r="J642">
        <v>424</v>
      </c>
      <c r="N642">
        <v>9937</v>
      </c>
      <c r="O642">
        <v>5827</v>
      </c>
      <c r="S642">
        <v>315</v>
      </c>
      <c r="U642">
        <v>6142</v>
      </c>
      <c r="V642">
        <v>3686</v>
      </c>
      <c r="W642">
        <v>3795</v>
      </c>
    </row>
    <row r="643" spans="1:23">
      <c r="A643" t="s">
        <v>4</v>
      </c>
      <c r="B643">
        <v>913680294</v>
      </c>
      <c r="C643" t="s">
        <v>76</v>
      </c>
      <c r="D643">
        <v>318550</v>
      </c>
      <c r="E643" t="str">
        <f t="shared" si="10"/>
        <v>Sentralnett</v>
      </c>
      <c r="F643" t="s">
        <v>7</v>
      </c>
      <c r="G643">
        <v>9513</v>
      </c>
      <c r="J643">
        <v>424</v>
      </c>
      <c r="N643">
        <v>9937</v>
      </c>
      <c r="O643">
        <v>5827</v>
      </c>
      <c r="S643">
        <v>315</v>
      </c>
      <c r="U643">
        <v>6142</v>
      </c>
      <c r="V643">
        <v>3686</v>
      </c>
      <c r="W643">
        <v>3795</v>
      </c>
    </row>
    <row r="644" spans="1:23">
      <c r="A644" t="s">
        <v>4</v>
      </c>
      <c r="B644">
        <v>913680294</v>
      </c>
      <c r="C644" t="s">
        <v>76</v>
      </c>
      <c r="D644">
        <v>318590</v>
      </c>
      <c r="E644" t="str">
        <f t="shared" si="10"/>
        <v>Regionalnett</v>
      </c>
      <c r="F644" t="s">
        <v>10</v>
      </c>
      <c r="G644">
        <v>16197</v>
      </c>
      <c r="N644">
        <v>16197</v>
      </c>
      <c r="O644">
        <v>5422</v>
      </c>
      <c r="S644">
        <v>664</v>
      </c>
      <c r="U644">
        <v>6086</v>
      </c>
      <c r="V644">
        <v>10775</v>
      </c>
      <c r="W644">
        <v>10111</v>
      </c>
    </row>
    <row r="645" spans="1:23">
      <c r="A645" t="s">
        <v>4</v>
      </c>
      <c r="B645">
        <v>913680294</v>
      </c>
      <c r="C645" t="s">
        <v>76</v>
      </c>
      <c r="D645">
        <v>318630</v>
      </c>
      <c r="E645" t="str">
        <f t="shared" si="10"/>
        <v>Regionalnett</v>
      </c>
      <c r="F645" t="s">
        <v>13</v>
      </c>
      <c r="G645">
        <v>16197</v>
      </c>
      <c r="N645">
        <v>16197</v>
      </c>
      <c r="O645">
        <v>5422</v>
      </c>
      <c r="S645">
        <v>664</v>
      </c>
      <c r="U645">
        <v>6086</v>
      </c>
      <c r="V645">
        <v>10775</v>
      </c>
      <c r="W645">
        <v>10111</v>
      </c>
    </row>
    <row r="646" spans="1:23">
      <c r="A646" t="s">
        <v>4</v>
      </c>
      <c r="B646">
        <v>913680294</v>
      </c>
      <c r="C646" t="s">
        <v>76</v>
      </c>
      <c r="D646">
        <v>318770</v>
      </c>
      <c r="E646" t="str">
        <f t="shared" si="10"/>
        <v>Sum Nettvirksomhet</v>
      </c>
      <c r="F646" t="s">
        <v>23</v>
      </c>
      <c r="G646">
        <v>25710</v>
      </c>
      <c r="J646">
        <v>424</v>
      </c>
      <c r="N646">
        <v>26134</v>
      </c>
      <c r="O646">
        <v>11249</v>
      </c>
      <c r="S646">
        <v>979</v>
      </c>
      <c r="U646">
        <v>12228</v>
      </c>
      <c r="V646">
        <v>14461</v>
      </c>
      <c r="W646">
        <v>13906</v>
      </c>
    </row>
    <row r="647" spans="1:23">
      <c r="A647" t="s">
        <v>4</v>
      </c>
      <c r="B647">
        <v>986347801</v>
      </c>
      <c r="C647" t="s">
        <v>77</v>
      </c>
      <c r="D647">
        <v>318560</v>
      </c>
      <c r="E647" t="str">
        <f t="shared" si="10"/>
        <v>Regionalnett</v>
      </c>
      <c r="F647" t="s">
        <v>8</v>
      </c>
      <c r="G647">
        <v>21220</v>
      </c>
      <c r="H647">
        <v>0</v>
      </c>
      <c r="J647">
        <v>89466</v>
      </c>
      <c r="N647">
        <v>110686</v>
      </c>
      <c r="O647">
        <v>19264</v>
      </c>
      <c r="S647">
        <v>1247</v>
      </c>
      <c r="T647">
        <v>226</v>
      </c>
      <c r="U647">
        <v>20737</v>
      </c>
      <c r="V647">
        <v>1956</v>
      </c>
      <c r="W647">
        <v>89949</v>
      </c>
    </row>
    <row r="648" spans="1:23">
      <c r="A648" t="s">
        <v>4</v>
      </c>
      <c r="B648">
        <v>986347801</v>
      </c>
      <c r="C648" t="s">
        <v>77</v>
      </c>
      <c r="D648">
        <v>318570</v>
      </c>
      <c r="E648" t="str">
        <f t="shared" si="10"/>
        <v>Regionalnett</v>
      </c>
      <c r="F648" t="s">
        <v>9</v>
      </c>
      <c r="G648">
        <v>7296</v>
      </c>
      <c r="J648">
        <v>9538</v>
      </c>
      <c r="N648">
        <v>16834</v>
      </c>
      <c r="O648">
        <v>5573</v>
      </c>
      <c r="S648">
        <v>342</v>
      </c>
      <c r="U648">
        <v>5915</v>
      </c>
      <c r="V648">
        <v>1723</v>
      </c>
      <c r="W648">
        <v>10919</v>
      </c>
    </row>
    <row r="649" spans="1:23">
      <c r="A649" t="s">
        <v>4</v>
      </c>
      <c r="B649">
        <v>986347801</v>
      </c>
      <c r="C649" t="s">
        <v>77</v>
      </c>
      <c r="D649">
        <v>318580</v>
      </c>
      <c r="E649" t="str">
        <f t="shared" si="10"/>
        <v>Regionalnett</v>
      </c>
      <c r="F649" t="s">
        <v>36</v>
      </c>
      <c r="G649">
        <v>76040</v>
      </c>
      <c r="J649">
        <v>63708</v>
      </c>
      <c r="N649">
        <v>139748</v>
      </c>
      <c r="O649">
        <v>13912</v>
      </c>
      <c r="S649">
        <v>2237</v>
      </c>
      <c r="U649">
        <v>16149</v>
      </c>
      <c r="V649">
        <v>62128</v>
      </c>
      <c r="W649">
        <v>123599</v>
      </c>
    </row>
    <row r="650" spans="1:23">
      <c r="A650" t="s">
        <v>4</v>
      </c>
      <c r="B650">
        <v>986347801</v>
      </c>
      <c r="C650" t="s">
        <v>77</v>
      </c>
      <c r="D650">
        <v>318590</v>
      </c>
      <c r="E650" t="str">
        <f t="shared" si="10"/>
        <v>Regionalnett</v>
      </c>
      <c r="F650" t="s">
        <v>10</v>
      </c>
      <c r="G650">
        <v>186457</v>
      </c>
      <c r="H650">
        <v>0</v>
      </c>
      <c r="J650">
        <v>82933</v>
      </c>
      <c r="N650">
        <v>269390</v>
      </c>
      <c r="O650">
        <v>39024</v>
      </c>
      <c r="S650">
        <v>6165</v>
      </c>
      <c r="U650">
        <v>45189</v>
      </c>
      <c r="V650">
        <v>147433</v>
      </c>
      <c r="W650">
        <v>224201</v>
      </c>
    </row>
    <row r="651" spans="1:23">
      <c r="A651" t="s">
        <v>4</v>
      </c>
      <c r="B651">
        <v>986347801</v>
      </c>
      <c r="C651" t="s">
        <v>77</v>
      </c>
      <c r="D651">
        <v>318630</v>
      </c>
      <c r="E651" t="str">
        <f t="shared" si="10"/>
        <v>Regionalnett</v>
      </c>
      <c r="F651" t="s">
        <v>13</v>
      </c>
      <c r="G651">
        <v>291013</v>
      </c>
      <c r="H651">
        <v>0</v>
      </c>
      <c r="J651">
        <v>245645</v>
      </c>
      <c r="N651">
        <v>536658</v>
      </c>
      <c r="O651">
        <v>77773</v>
      </c>
      <c r="S651">
        <v>9991</v>
      </c>
      <c r="T651">
        <v>226</v>
      </c>
      <c r="U651">
        <v>87990</v>
      </c>
      <c r="V651">
        <v>213240</v>
      </c>
      <c r="W651">
        <v>448668</v>
      </c>
    </row>
    <row r="652" spans="1:23">
      <c r="A652" t="s">
        <v>4</v>
      </c>
      <c r="B652">
        <v>986347801</v>
      </c>
      <c r="C652" t="s">
        <v>77</v>
      </c>
      <c r="D652">
        <v>318650</v>
      </c>
      <c r="E652" t="str">
        <f t="shared" si="10"/>
        <v>Distribusjonsnett</v>
      </c>
      <c r="F652" t="s">
        <v>15</v>
      </c>
      <c r="G652">
        <v>96937</v>
      </c>
      <c r="J652">
        <v>5558</v>
      </c>
      <c r="L652">
        <v>220</v>
      </c>
      <c r="N652">
        <v>102275</v>
      </c>
      <c r="O652">
        <v>32461</v>
      </c>
      <c r="R652">
        <v>0</v>
      </c>
      <c r="S652">
        <v>6152</v>
      </c>
      <c r="U652">
        <v>38613</v>
      </c>
      <c r="V652">
        <v>64476</v>
      </c>
      <c r="W652">
        <v>63662</v>
      </c>
    </row>
    <row r="653" spans="1:23">
      <c r="A653" t="s">
        <v>4</v>
      </c>
      <c r="B653">
        <v>986347801</v>
      </c>
      <c r="C653" t="s">
        <v>77</v>
      </c>
      <c r="D653">
        <v>318660</v>
      </c>
      <c r="E653" t="str">
        <f t="shared" si="10"/>
        <v>Distribusjonsnett</v>
      </c>
      <c r="F653" t="s">
        <v>16</v>
      </c>
      <c r="G653">
        <v>212311</v>
      </c>
      <c r="J653">
        <v>22490</v>
      </c>
      <c r="N653">
        <v>234801</v>
      </c>
      <c r="O653">
        <v>44711</v>
      </c>
      <c r="S653">
        <v>3770</v>
      </c>
      <c r="U653">
        <v>48481</v>
      </c>
      <c r="V653">
        <v>167600</v>
      </c>
      <c r="W653">
        <v>186320</v>
      </c>
    </row>
    <row r="654" spans="1:23">
      <c r="A654" t="s">
        <v>4</v>
      </c>
      <c r="B654">
        <v>986347801</v>
      </c>
      <c r="C654" t="s">
        <v>77</v>
      </c>
      <c r="D654">
        <v>318670</v>
      </c>
      <c r="E654" t="str">
        <f t="shared" si="10"/>
        <v>Distribusjonsnett</v>
      </c>
      <c r="F654" t="s">
        <v>17</v>
      </c>
      <c r="G654">
        <v>163418</v>
      </c>
      <c r="J654">
        <v>3101</v>
      </c>
      <c r="N654">
        <v>166519</v>
      </c>
      <c r="O654">
        <v>39080</v>
      </c>
      <c r="S654">
        <v>3912</v>
      </c>
      <c r="U654">
        <v>42992</v>
      </c>
      <c r="V654">
        <v>124338</v>
      </c>
      <c r="W654">
        <v>123527</v>
      </c>
    </row>
    <row r="655" spans="1:23">
      <c r="A655" t="s">
        <v>4</v>
      </c>
      <c r="B655">
        <v>986347801</v>
      </c>
      <c r="C655" t="s">
        <v>77</v>
      </c>
      <c r="D655">
        <v>318680</v>
      </c>
      <c r="E655" t="str">
        <f t="shared" si="10"/>
        <v>Distribusjonsnett</v>
      </c>
      <c r="F655" t="s">
        <v>18</v>
      </c>
      <c r="G655">
        <v>184988</v>
      </c>
      <c r="J655">
        <v>15972</v>
      </c>
      <c r="N655">
        <v>200960</v>
      </c>
      <c r="O655">
        <v>68050</v>
      </c>
      <c r="S655">
        <v>7374</v>
      </c>
      <c r="U655">
        <v>75424</v>
      </c>
      <c r="V655">
        <v>116938</v>
      </c>
      <c r="W655">
        <v>125536</v>
      </c>
    </row>
    <row r="656" spans="1:23">
      <c r="A656" t="s">
        <v>4</v>
      </c>
      <c r="B656">
        <v>986347801</v>
      </c>
      <c r="C656" t="s">
        <v>77</v>
      </c>
      <c r="D656">
        <v>318690</v>
      </c>
      <c r="E656" t="str">
        <f t="shared" si="10"/>
        <v>Distribusjonsnett</v>
      </c>
      <c r="F656" t="s">
        <v>19</v>
      </c>
      <c r="G656">
        <v>55267</v>
      </c>
      <c r="J656">
        <v>715</v>
      </c>
      <c r="K656">
        <v>0</v>
      </c>
      <c r="N656">
        <v>55982</v>
      </c>
      <c r="O656">
        <v>34233</v>
      </c>
      <c r="S656">
        <v>1832</v>
      </c>
      <c r="U656">
        <v>36065</v>
      </c>
      <c r="V656">
        <v>21034</v>
      </c>
      <c r="W656">
        <v>19917</v>
      </c>
    </row>
    <row r="657" spans="1:23">
      <c r="A657" t="s">
        <v>4</v>
      </c>
      <c r="B657">
        <v>986347801</v>
      </c>
      <c r="C657" t="s">
        <v>77</v>
      </c>
      <c r="D657">
        <v>318700</v>
      </c>
      <c r="E657" t="str">
        <f t="shared" si="10"/>
        <v>Distribusjonsnett</v>
      </c>
      <c r="F657" t="s">
        <v>20</v>
      </c>
      <c r="G657">
        <v>175881</v>
      </c>
      <c r="J657">
        <v>8055</v>
      </c>
      <c r="K657">
        <v>0</v>
      </c>
      <c r="N657">
        <v>183936</v>
      </c>
      <c r="O657">
        <v>72283</v>
      </c>
      <c r="S657">
        <v>6364</v>
      </c>
      <c r="U657">
        <v>78647</v>
      </c>
      <c r="V657">
        <v>103598</v>
      </c>
      <c r="W657">
        <v>105289</v>
      </c>
    </row>
    <row r="658" spans="1:23">
      <c r="A658" t="s">
        <v>4</v>
      </c>
      <c r="B658">
        <v>986347801</v>
      </c>
      <c r="C658" t="s">
        <v>77</v>
      </c>
      <c r="D658">
        <v>318710</v>
      </c>
      <c r="E658" t="str">
        <f t="shared" si="10"/>
        <v>Distribusjonsnett</v>
      </c>
      <c r="F658" t="s">
        <v>21</v>
      </c>
      <c r="G658">
        <v>3964</v>
      </c>
      <c r="J658">
        <v>0</v>
      </c>
      <c r="K658">
        <v>0</v>
      </c>
      <c r="N658">
        <v>3964</v>
      </c>
      <c r="O658">
        <v>135</v>
      </c>
      <c r="S658">
        <v>135</v>
      </c>
      <c r="U658">
        <v>270</v>
      </c>
      <c r="V658">
        <v>3829</v>
      </c>
      <c r="W658">
        <v>3694</v>
      </c>
    </row>
    <row r="659" spans="1:23">
      <c r="A659" t="s">
        <v>4</v>
      </c>
      <c r="B659">
        <v>986347801</v>
      </c>
      <c r="C659" t="s">
        <v>77</v>
      </c>
      <c r="D659">
        <v>318730</v>
      </c>
      <c r="E659" t="str">
        <f t="shared" si="10"/>
        <v>Distribusjonsnett</v>
      </c>
      <c r="F659" t="s">
        <v>12</v>
      </c>
      <c r="G659">
        <v>6918</v>
      </c>
      <c r="J659">
        <v>10329</v>
      </c>
      <c r="N659">
        <v>17247</v>
      </c>
      <c r="O659">
        <v>5402</v>
      </c>
      <c r="S659">
        <v>355</v>
      </c>
      <c r="U659">
        <v>5757</v>
      </c>
      <c r="V659">
        <v>1516</v>
      </c>
      <c r="W659">
        <v>11490</v>
      </c>
    </row>
    <row r="660" spans="1:23">
      <c r="A660" t="s">
        <v>4</v>
      </c>
      <c r="B660">
        <v>986347801</v>
      </c>
      <c r="C660" t="s">
        <v>77</v>
      </c>
      <c r="D660">
        <v>318750</v>
      </c>
      <c r="E660" t="str">
        <f t="shared" si="10"/>
        <v>Distribusjonsnett</v>
      </c>
      <c r="F660" t="s">
        <v>22</v>
      </c>
      <c r="G660">
        <v>899684</v>
      </c>
      <c r="J660">
        <v>66220</v>
      </c>
      <c r="K660">
        <v>0</v>
      </c>
      <c r="L660">
        <v>220</v>
      </c>
      <c r="N660">
        <v>965684</v>
      </c>
      <c r="O660">
        <v>296355</v>
      </c>
      <c r="R660">
        <v>0</v>
      </c>
      <c r="S660">
        <v>29894</v>
      </c>
      <c r="U660">
        <v>326249</v>
      </c>
      <c r="V660">
        <v>603329</v>
      </c>
      <c r="W660">
        <v>639435</v>
      </c>
    </row>
    <row r="661" spans="1:23">
      <c r="A661" t="s">
        <v>4</v>
      </c>
      <c r="B661">
        <v>986347801</v>
      </c>
      <c r="C661" t="s">
        <v>77</v>
      </c>
      <c r="D661">
        <v>318770</v>
      </c>
      <c r="E661" t="str">
        <f t="shared" si="10"/>
        <v>Sum Nettvirksomhet</v>
      </c>
      <c r="F661" t="s">
        <v>23</v>
      </c>
      <c r="G661">
        <v>1190697</v>
      </c>
      <c r="H661">
        <v>0</v>
      </c>
      <c r="J661">
        <v>311865</v>
      </c>
      <c r="K661">
        <v>0</v>
      </c>
      <c r="L661">
        <v>220</v>
      </c>
      <c r="N661">
        <v>1502342</v>
      </c>
      <c r="O661">
        <v>374128</v>
      </c>
      <c r="R661">
        <v>0</v>
      </c>
      <c r="S661">
        <v>39885</v>
      </c>
      <c r="T661">
        <v>226</v>
      </c>
      <c r="U661">
        <v>414239</v>
      </c>
      <c r="V661">
        <v>816569</v>
      </c>
      <c r="W661">
        <v>1088103</v>
      </c>
    </row>
    <row r="662" spans="1:23">
      <c r="A662" t="s">
        <v>4</v>
      </c>
      <c r="B662">
        <v>938260494</v>
      </c>
      <c r="C662" t="s">
        <v>78</v>
      </c>
      <c r="D662">
        <v>318560</v>
      </c>
      <c r="E662" t="str">
        <f t="shared" si="10"/>
        <v>Regionalnett</v>
      </c>
      <c r="F662" t="s">
        <v>8</v>
      </c>
      <c r="G662">
        <v>38105</v>
      </c>
      <c r="J662">
        <v>0</v>
      </c>
      <c r="L662">
        <v>16130</v>
      </c>
      <c r="N662">
        <v>21975</v>
      </c>
      <c r="O662">
        <v>17466</v>
      </c>
      <c r="R662">
        <v>16130</v>
      </c>
      <c r="S662">
        <v>828</v>
      </c>
      <c r="U662">
        <v>2164</v>
      </c>
      <c r="V662">
        <v>20639</v>
      </c>
      <c r="W662">
        <v>19811</v>
      </c>
    </row>
    <row r="663" spans="1:23">
      <c r="A663" t="s">
        <v>4</v>
      </c>
      <c r="B663">
        <v>938260494</v>
      </c>
      <c r="C663" t="s">
        <v>78</v>
      </c>
      <c r="D663">
        <v>318570</v>
      </c>
      <c r="E663" t="str">
        <f t="shared" si="10"/>
        <v>Regionalnett</v>
      </c>
      <c r="F663" t="s">
        <v>9</v>
      </c>
      <c r="G663">
        <v>656</v>
      </c>
      <c r="L663">
        <v>206</v>
      </c>
      <c r="N663">
        <v>450</v>
      </c>
      <c r="O663">
        <v>225</v>
      </c>
      <c r="R663">
        <v>206</v>
      </c>
      <c r="S663">
        <v>19</v>
      </c>
      <c r="U663">
        <v>38</v>
      </c>
      <c r="V663">
        <v>431</v>
      </c>
      <c r="W663">
        <v>412</v>
      </c>
    </row>
    <row r="664" spans="1:23">
      <c r="A664" t="s">
        <v>4</v>
      </c>
      <c r="B664">
        <v>938260494</v>
      </c>
      <c r="C664" t="s">
        <v>78</v>
      </c>
      <c r="D664">
        <v>318580</v>
      </c>
      <c r="E664" t="str">
        <f t="shared" si="10"/>
        <v>Regionalnett</v>
      </c>
      <c r="F664" t="s">
        <v>36</v>
      </c>
      <c r="S664">
        <v>0</v>
      </c>
      <c r="U664">
        <v>0</v>
      </c>
      <c r="W664">
        <v>0</v>
      </c>
    </row>
    <row r="665" spans="1:23">
      <c r="A665" t="s">
        <v>4</v>
      </c>
      <c r="B665">
        <v>938260494</v>
      </c>
      <c r="C665" t="s">
        <v>78</v>
      </c>
      <c r="D665">
        <v>318590</v>
      </c>
      <c r="E665" t="str">
        <f t="shared" si="10"/>
        <v>Regionalnett</v>
      </c>
      <c r="F665" t="s">
        <v>10</v>
      </c>
      <c r="G665">
        <v>3580</v>
      </c>
      <c r="L665">
        <v>2117</v>
      </c>
      <c r="N665">
        <v>1463</v>
      </c>
      <c r="O665">
        <v>2203</v>
      </c>
      <c r="R665">
        <v>2117</v>
      </c>
      <c r="S665">
        <v>85</v>
      </c>
      <c r="U665">
        <v>171</v>
      </c>
      <c r="V665">
        <v>1377</v>
      </c>
      <c r="W665">
        <v>1292</v>
      </c>
    </row>
    <row r="666" spans="1:23">
      <c r="A666" t="s">
        <v>4</v>
      </c>
      <c r="B666">
        <v>938260494</v>
      </c>
      <c r="C666" t="s">
        <v>78</v>
      </c>
      <c r="D666">
        <v>318600</v>
      </c>
      <c r="E666" t="str">
        <f t="shared" si="10"/>
        <v>Regionalnett</v>
      </c>
      <c r="F666" t="s">
        <v>11</v>
      </c>
      <c r="G666">
        <v>39087</v>
      </c>
      <c r="J666">
        <v>182</v>
      </c>
      <c r="L666">
        <v>5211</v>
      </c>
      <c r="N666">
        <v>34058</v>
      </c>
      <c r="O666">
        <v>6324</v>
      </c>
      <c r="R666">
        <v>5211</v>
      </c>
      <c r="S666">
        <v>1432</v>
      </c>
      <c r="U666">
        <v>2545</v>
      </c>
      <c r="V666">
        <v>32763</v>
      </c>
      <c r="W666">
        <v>31513</v>
      </c>
    </row>
    <row r="667" spans="1:23">
      <c r="A667" t="s">
        <v>4</v>
      </c>
      <c r="B667">
        <v>938260494</v>
      </c>
      <c r="C667" t="s">
        <v>78</v>
      </c>
      <c r="D667">
        <v>318610</v>
      </c>
      <c r="E667" t="str">
        <f t="shared" si="10"/>
        <v>Regionalnett</v>
      </c>
      <c r="F667" t="s">
        <v>12</v>
      </c>
      <c r="H667">
        <v>40</v>
      </c>
      <c r="N667">
        <v>40</v>
      </c>
      <c r="O667">
        <v>0</v>
      </c>
      <c r="P667">
        <v>3</v>
      </c>
      <c r="S667">
        <v>3</v>
      </c>
      <c r="U667">
        <v>6</v>
      </c>
      <c r="V667">
        <v>0</v>
      </c>
      <c r="W667">
        <v>34</v>
      </c>
    </row>
    <row r="668" spans="1:23">
      <c r="A668" t="s">
        <v>4</v>
      </c>
      <c r="B668">
        <v>938260494</v>
      </c>
      <c r="C668" t="s">
        <v>78</v>
      </c>
      <c r="D668">
        <v>318620</v>
      </c>
      <c r="E668" t="str">
        <f t="shared" si="10"/>
        <v>Regionalnett</v>
      </c>
      <c r="F668" t="s">
        <v>31</v>
      </c>
      <c r="G668">
        <v>40</v>
      </c>
      <c r="H668">
        <v>-40</v>
      </c>
      <c r="N668">
        <v>0</v>
      </c>
      <c r="O668">
        <v>3</v>
      </c>
      <c r="P668">
        <v>-3</v>
      </c>
      <c r="S668">
        <v>0</v>
      </c>
      <c r="U668">
        <v>0</v>
      </c>
      <c r="V668">
        <v>37</v>
      </c>
      <c r="W668">
        <v>0</v>
      </c>
    </row>
    <row r="669" spans="1:23">
      <c r="A669" t="s">
        <v>4</v>
      </c>
      <c r="B669">
        <v>938260494</v>
      </c>
      <c r="C669" t="s">
        <v>78</v>
      </c>
      <c r="D669">
        <v>318630</v>
      </c>
      <c r="E669" t="str">
        <f t="shared" si="10"/>
        <v>Regionalnett</v>
      </c>
      <c r="F669" t="s">
        <v>13</v>
      </c>
      <c r="G669">
        <v>81468</v>
      </c>
      <c r="H669">
        <v>0</v>
      </c>
      <c r="J669">
        <v>182</v>
      </c>
      <c r="L669">
        <v>23664</v>
      </c>
      <c r="N669">
        <v>57986</v>
      </c>
      <c r="O669">
        <v>26221</v>
      </c>
      <c r="P669">
        <v>0</v>
      </c>
      <c r="R669">
        <v>23664</v>
      </c>
      <c r="S669">
        <v>2367</v>
      </c>
      <c r="U669">
        <v>4924</v>
      </c>
      <c r="V669">
        <v>55247</v>
      </c>
      <c r="W669">
        <v>53062</v>
      </c>
    </row>
    <row r="670" spans="1:23">
      <c r="A670" t="s">
        <v>4</v>
      </c>
      <c r="B670">
        <v>938260494</v>
      </c>
      <c r="C670" t="s">
        <v>78</v>
      </c>
      <c r="D670">
        <v>318650</v>
      </c>
      <c r="E670" t="str">
        <f t="shared" si="10"/>
        <v>Distribusjonsnett</v>
      </c>
      <c r="F670" t="s">
        <v>15</v>
      </c>
      <c r="G670">
        <v>41628</v>
      </c>
      <c r="J670">
        <v>60</v>
      </c>
      <c r="K670">
        <v>0</v>
      </c>
      <c r="N670">
        <v>41688</v>
      </c>
      <c r="O670">
        <v>21268</v>
      </c>
      <c r="S670">
        <v>757</v>
      </c>
      <c r="U670">
        <v>22025</v>
      </c>
      <c r="V670">
        <v>20360</v>
      </c>
      <c r="W670">
        <v>19663</v>
      </c>
    </row>
    <row r="671" spans="1:23">
      <c r="A671" t="s">
        <v>4</v>
      </c>
      <c r="B671">
        <v>938260494</v>
      </c>
      <c r="C671" t="s">
        <v>78</v>
      </c>
      <c r="D671">
        <v>318660</v>
      </c>
      <c r="E671" t="str">
        <f t="shared" si="10"/>
        <v>Distribusjonsnett</v>
      </c>
      <c r="F671" t="s">
        <v>16</v>
      </c>
      <c r="G671">
        <v>12150</v>
      </c>
      <c r="J671">
        <v>157</v>
      </c>
      <c r="K671">
        <v>604</v>
      </c>
      <c r="L671">
        <v>6</v>
      </c>
      <c r="N671">
        <v>12905</v>
      </c>
      <c r="O671">
        <v>3429</v>
      </c>
      <c r="R671">
        <v>6</v>
      </c>
      <c r="S671">
        <v>352</v>
      </c>
      <c r="T671">
        <v>0</v>
      </c>
      <c r="U671">
        <v>3775</v>
      </c>
      <c r="V671">
        <v>8721</v>
      </c>
      <c r="W671">
        <v>9130</v>
      </c>
    </row>
    <row r="672" spans="1:23">
      <c r="A672" t="s">
        <v>4</v>
      </c>
      <c r="B672">
        <v>938260494</v>
      </c>
      <c r="C672" t="s">
        <v>78</v>
      </c>
      <c r="D672">
        <v>318670</v>
      </c>
      <c r="E672" t="str">
        <f t="shared" si="10"/>
        <v>Distribusjonsnett</v>
      </c>
      <c r="F672" t="s">
        <v>17</v>
      </c>
      <c r="G672">
        <v>0</v>
      </c>
      <c r="N672">
        <v>0</v>
      </c>
      <c r="V672">
        <v>0</v>
      </c>
      <c r="W672">
        <v>0</v>
      </c>
    </row>
    <row r="673" spans="1:23">
      <c r="A673" t="s">
        <v>4</v>
      </c>
      <c r="B673">
        <v>938260494</v>
      </c>
      <c r="C673" t="s">
        <v>78</v>
      </c>
      <c r="D673">
        <v>318680</v>
      </c>
      <c r="E673" t="str">
        <f t="shared" si="10"/>
        <v>Distribusjonsnett</v>
      </c>
      <c r="F673" t="s">
        <v>18</v>
      </c>
      <c r="G673">
        <v>53529</v>
      </c>
      <c r="I673">
        <v>98</v>
      </c>
      <c r="J673">
        <v>255</v>
      </c>
      <c r="K673">
        <v>1496</v>
      </c>
      <c r="L673">
        <v>126</v>
      </c>
      <c r="N673">
        <v>55252</v>
      </c>
      <c r="O673">
        <v>24116</v>
      </c>
      <c r="R673">
        <v>126</v>
      </c>
      <c r="S673">
        <v>1766</v>
      </c>
      <c r="T673">
        <v>0</v>
      </c>
      <c r="U673">
        <v>25756</v>
      </c>
      <c r="V673">
        <v>29413</v>
      </c>
      <c r="W673">
        <v>29496</v>
      </c>
    </row>
    <row r="674" spans="1:23">
      <c r="A674" t="s">
        <v>4</v>
      </c>
      <c r="B674">
        <v>938260494</v>
      </c>
      <c r="C674" t="s">
        <v>78</v>
      </c>
      <c r="D674">
        <v>318690</v>
      </c>
      <c r="E674" t="str">
        <f t="shared" si="10"/>
        <v>Distribusjonsnett</v>
      </c>
      <c r="F674" t="s">
        <v>19</v>
      </c>
      <c r="G674">
        <v>35125</v>
      </c>
      <c r="K674">
        <v>988</v>
      </c>
      <c r="L674">
        <v>8840</v>
      </c>
      <c r="N674">
        <v>27273</v>
      </c>
      <c r="O674">
        <v>25213</v>
      </c>
      <c r="R674">
        <v>8840</v>
      </c>
      <c r="S674">
        <v>401</v>
      </c>
      <c r="T674">
        <v>0</v>
      </c>
      <c r="U674">
        <v>16774</v>
      </c>
      <c r="V674">
        <v>9912</v>
      </c>
      <c r="W674">
        <v>10499</v>
      </c>
    </row>
    <row r="675" spans="1:23">
      <c r="A675" t="s">
        <v>4</v>
      </c>
      <c r="B675">
        <v>938260494</v>
      </c>
      <c r="C675" t="s">
        <v>78</v>
      </c>
      <c r="D675">
        <v>318700</v>
      </c>
      <c r="E675" t="str">
        <f t="shared" si="10"/>
        <v>Distribusjonsnett</v>
      </c>
      <c r="F675" t="s">
        <v>20</v>
      </c>
      <c r="G675">
        <v>4599</v>
      </c>
      <c r="J675">
        <v>137</v>
      </c>
      <c r="K675">
        <v>172</v>
      </c>
      <c r="L675">
        <v>1</v>
      </c>
      <c r="N675">
        <v>4907</v>
      </c>
      <c r="O675">
        <v>1846</v>
      </c>
      <c r="R675">
        <v>1</v>
      </c>
      <c r="S675">
        <v>142</v>
      </c>
      <c r="T675">
        <v>0</v>
      </c>
      <c r="U675">
        <v>1987</v>
      </c>
      <c r="V675">
        <v>2753</v>
      </c>
      <c r="W675">
        <v>2920</v>
      </c>
    </row>
    <row r="676" spans="1:23">
      <c r="A676" t="s">
        <v>4</v>
      </c>
      <c r="B676">
        <v>938260494</v>
      </c>
      <c r="C676" t="s">
        <v>78</v>
      </c>
      <c r="D676">
        <v>318720</v>
      </c>
      <c r="E676" t="str">
        <f t="shared" si="10"/>
        <v>Distribusjonsnett</v>
      </c>
      <c r="F676" t="s">
        <v>11</v>
      </c>
      <c r="G676">
        <v>1988</v>
      </c>
      <c r="K676">
        <v>29</v>
      </c>
      <c r="N676">
        <v>2017</v>
      </c>
      <c r="O676">
        <v>538</v>
      </c>
      <c r="S676">
        <v>91</v>
      </c>
      <c r="U676">
        <v>629</v>
      </c>
      <c r="V676">
        <v>1450</v>
      </c>
      <c r="W676">
        <v>1388</v>
      </c>
    </row>
    <row r="677" spans="1:23">
      <c r="A677" t="s">
        <v>4</v>
      </c>
      <c r="B677">
        <v>938260494</v>
      </c>
      <c r="C677" t="s">
        <v>78</v>
      </c>
      <c r="D677">
        <v>318730</v>
      </c>
      <c r="E677" t="str">
        <f t="shared" si="10"/>
        <v>Distribusjonsnett</v>
      </c>
      <c r="F677" t="s">
        <v>12</v>
      </c>
      <c r="G677">
        <v>11899</v>
      </c>
      <c r="J677">
        <v>5380</v>
      </c>
      <c r="K677">
        <v>0</v>
      </c>
      <c r="L677">
        <v>3789</v>
      </c>
      <c r="N677">
        <v>13490</v>
      </c>
      <c r="O677">
        <v>8629</v>
      </c>
      <c r="R677">
        <v>3789</v>
      </c>
      <c r="S677">
        <v>225</v>
      </c>
      <c r="T677">
        <v>0</v>
      </c>
      <c r="U677">
        <v>5065</v>
      </c>
      <c r="V677">
        <v>3270</v>
      </c>
      <c r="W677">
        <v>8425</v>
      </c>
    </row>
    <row r="678" spans="1:23">
      <c r="A678" t="s">
        <v>4</v>
      </c>
      <c r="B678">
        <v>938260494</v>
      </c>
      <c r="C678" t="s">
        <v>78</v>
      </c>
      <c r="D678">
        <v>318740</v>
      </c>
      <c r="E678" t="str">
        <f t="shared" si="10"/>
        <v>Distribusjonsnett</v>
      </c>
      <c r="F678" t="s">
        <v>31</v>
      </c>
      <c r="G678">
        <v>0</v>
      </c>
      <c r="N678">
        <v>0</v>
      </c>
      <c r="O678">
        <v>0</v>
      </c>
      <c r="U678">
        <v>0</v>
      </c>
      <c r="V678">
        <v>0</v>
      </c>
      <c r="W678">
        <v>0</v>
      </c>
    </row>
    <row r="679" spans="1:23">
      <c r="A679" t="s">
        <v>4</v>
      </c>
      <c r="B679">
        <v>938260494</v>
      </c>
      <c r="C679" t="s">
        <v>78</v>
      </c>
      <c r="D679">
        <v>318750</v>
      </c>
      <c r="E679" t="str">
        <f t="shared" si="10"/>
        <v>Distribusjonsnett</v>
      </c>
      <c r="F679" t="s">
        <v>22</v>
      </c>
      <c r="G679">
        <v>160918</v>
      </c>
      <c r="I679">
        <v>98</v>
      </c>
      <c r="J679">
        <v>5989</v>
      </c>
      <c r="K679">
        <v>3289</v>
      </c>
      <c r="L679">
        <v>12762</v>
      </c>
      <c r="N679">
        <v>157532</v>
      </c>
      <c r="O679">
        <v>85039</v>
      </c>
      <c r="R679">
        <v>12762</v>
      </c>
      <c r="S679">
        <v>3734</v>
      </c>
      <c r="T679">
        <v>0</v>
      </c>
      <c r="U679">
        <v>76011</v>
      </c>
      <c r="V679">
        <v>75879</v>
      </c>
      <c r="W679">
        <v>81521</v>
      </c>
    </row>
    <row r="680" spans="1:23">
      <c r="A680" t="s">
        <v>4</v>
      </c>
      <c r="B680">
        <v>938260494</v>
      </c>
      <c r="C680" t="s">
        <v>78</v>
      </c>
      <c r="D680">
        <v>318770</v>
      </c>
      <c r="E680" t="str">
        <f t="shared" ref="E680:E743" si="11">IF(D680&lt;318560,"Sentralnett",IF(D680&lt;318650,"Regionalnett",IF(D680&lt;318770,"Distribusjonsnett",IF(D680&gt;=318770,"Sum Nettvirksomhet",0))))</f>
        <v>Sum Nettvirksomhet</v>
      </c>
      <c r="F680" t="s">
        <v>23</v>
      </c>
      <c r="G680">
        <v>242386</v>
      </c>
      <c r="H680">
        <v>0</v>
      </c>
      <c r="I680">
        <v>98</v>
      </c>
      <c r="J680">
        <v>6171</v>
      </c>
      <c r="K680">
        <v>3289</v>
      </c>
      <c r="L680">
        <v>36426</v>
      </c>
      <c r="N680">
        <v>215518</v>
      </c>
      <c r="O680">
        <v>111260</v>
      </c>
      <c r="P680">
        <v>0</v>
      </c>
      <c r="R680">
        <v>36426</v>
      </c>
      <c r="S680">
        <v>6101</v>
      </c>
      <c r="T680">
        <v>0</v>
      </c>
      <c r="U680">
        <v>80935</v>
      </c>
      <c r="V680">
        <v>131126</v>
      </c>
      <c r="W680">
        <v>134583</v>
      </c>
    </row>
    <row r="681" spans="1:23">
      <c r="A681" t="s">
        <v>4</v>
      </c>
      <c r="B681">
        <v>933297292</v>
      </c>
      <c r="C681" t="s">
        <v>79</v>
      </c>
      <c r="D681">
        <v>318650</v>
      </c>
      <c r="E681" t="str">
        <f t="shared" si="11"/>
        <v>Distribusjonsnett</v>
      </c>
      <c r="F681" t="s">
        <v>15</v>
      </c>
      <c r="G681">
        <v>33285</v>
      </c>
      <c r="L681">
        <v>244</v>
      </c>
      <c r="N681">
        <v>33041</v>
      </c>
      <c r="O681">
        <v>24955</v>
      </c>
      <c r="R681">
        <v>244</v>
      </c>
      <c r="S681">
        <v>699</v>
      </c>
      <c r="U681">
        <v>25410</v>
      </c>
      <c r="V681">
        <v>8330</v>
      </c>
      <c r="W681">
        <v>7631</v>
      </c>
    </row>
    <row r="682" spans="1:23">
      <c r="A682" t="s">
        <v>4</v>
      </c>
      <c r="B682">
        <v>933297292</v>
      </c>
      <c r="C682" t="s">
        <v>79</v>
      </c>
      <c r="D682">
        <v>318660</v>
      </c>
      <c r="E682" t="str">
        <f t="shared" si="11"/>
        <v>Distribusjonsnett</v>
      </c>
      <c r="F682" t="s">
        <v>16</v>
      </c>
      <c r="G682">
        <v>19291</v>
      </c>
      <c r="J682">
        <v>1084</v>
      </c>
      <c r="N682">
        <v>20375</v>
      </c>
      <c r="O682">
        <v>7730</v>
      </c>
      <c r="S682">
        <v>565</v>
      </c>
      <c r="U682">
        <v>8295</v>
      </c>
      <c r="V682">
        <v>11561</v>
      </c>
      <c r="W682">
        <v>12080</v>
      </c>
    </row>
    <row r="683" spans="1:23">
      <c r="A683" t="s">
        <v>4</v>
      </c>
      <c r="B683">
        <v>933297292</v>
      </c>
      <c r="C683" t="s">
        <v>79</v>
      </c>
      <c r="D683">
        <v>318680</v>
      </c>
      <c r="E683" t="str">
        <f t="shared" si="11"/>
        <v>Distribusjonsnett</v>
      </c>
      <c r="F683" t="s">
        <v>18</v>
      </c>
      <c r="G683">
        <v>28196</v>
      </c>
      <c r="J683">
        <v>97</v>
      </c>
      <c r="K683">
        <v>259</v>
      </c>
      <c r="L683">
        <v>55</v>
      </c>
      <c r="N683">
        <v>28497</v>
      </c>
      <c r="O683">
        <v>19370</v>
      </c>
      <c r="R683">
        <v>55</v>
      </c>
      <c r="S683">
        <v>619</v>
      </c>
      <c r="U683">
        <v>19934</v>
      </c>
      <c r="V683">
        <v>8826</v>
      </c>
      <c r="W683">
        <v>8563</v>
      </c>
    </row>
    <row r="684" spans="1:23">
      <c r="A684" t="s">
        <v>4</v>
      </c>
      <c r="B684">
        <v>933297292</v>
      </c>
      <c r="C684" t="s">
        <v>79</v>
      </c>
      <c r="D684">
        <v>318690</v>
      </c>
      <c r="E684" t="str">
        <f t="shared" si="11"/>
        <v>Distribusjonsnett</v>
      </c>
      <c r="F684" t="s">
        <v>19</v>
      </c>
      <c r="G684">
        <v>17440</v>
      </c>
      <c r="J684">
        <v>46</v>
      </c>
      <c r="K684">
        <v>172</v>
      </c>
      <c r="L684">
        <v>33</v>
      </c>
      <c r="N684">
        <v>17625</v>
      </c>
      <c r="O684">
        <v>13594</v>
      </c>
      <c r="R684">
        <v>33</v>
      </c>
      <c r="S684">
        <v>226</v>
      </c>
      <c r="U684">
        <v>13787</v>
      </c>
      <c r="V684">
        <v>3846</v>
      </c>
      <c r="W684">
        <v>3838</v>
      </c>
    </row>
    <row r="685" spans="1:23">
      <c r="A685" t="s">
        <v>4</v>
      </c>
      <c r="B685">
        <v>933297292</v>
      </c>
      <c r="C685" t="s">
        <v>79</v>
      </c>
      <c r="D685">
        <v>318700</v>
      </c>
      <c r="E685" t="str">
        <f t="shared" si="11"/>
        <v>Distribusjonsnett</v>
      </c>
      <c r="F685" t="s">
        <v>20</v>
      </c>
      <c r="G685">
        <v>11321</v>
      </c>
      <c r="J685">
        <v>179</v>
      </c>
      <c r="N685">
        <v>11500</v>
      </c>
      <c r="O685">
        <v>6792</v>
      </c>
      <c r="S685">
        <v>314</v>
      </c>
      <c r="U685">
        <v>7106</v>
      </c>
      <c r="V685">
        <v>4529</v>
      </c>
      <c r="W685">
        <v>4394</v>
      </c>
    </row>
    <row r="686" spans="1:23">
      <c r="A686" t="s">
        <v>4</v>
      </c>
      <c r="B686">
        <v>933297292</v>
      </c>
      <c r="C686" t="s">
        <v>79</v>
      </c>
      <c r="D686">
        <v>318710</v>
      </c>
      <c r="E686" t="str">
        <f t="shared" si="11"/>
        <v>Distribusjonsnett</v>
      </c>
      <c r="F686" t="s">
        <v>21</v>
      </c>
      <c r="L686">
        <v>0</v>
      </c>
      <c r="N686">
        <v>0</v>
      </c>
      <c r="R686">
        <v>0</v>
      </c>
      <c r="U686">
        <v>0</v>
      </c>
      <c r="W686">
        <v>0</v>
      </c>
    </row>
    <row r="687" spans="1:23">
      <c r="A687" t="s">
        <v>4</v>
      </c>
      <c r="B687">
        <v>933297292</v>
      </c>
      <c r="C687" t="s">
        <v>79</v>
      </c>
      <c r="D687">
        <v>318720</v>
      </c>
      <c r="E687" t="str">
        <f t="shared" si="11"/>
        <v>Distribusjonsnett</v>
      </c>
      <c r="F687" t="s">
        <v>11</v>
      </c>
      <c r="G687">
        <v>991</v>
      </c>
      <c r="N687">
        <v>991</v>
      </c>
      <c r="O687">
        <v>563</v>
      </c>
      <c r="S687">
        <v>54</v>
      </c>
      <c r="U687">
        <v>617</v>
      </c>
      <c r="V687">
        <v>428</v>
      </c>
      <c r="W687">
        <v>374</v>
      </c>
    </row>
    <row r="688" spans="1:23">
      <c r="A688" t="s">
        <v>4</v>
      </c>
      <c r="B688">
        <v>933297292</v>
      </c>
      <c r="C688" t="s">
        <v>79</v>
      </c>
      <c r="D688">
        <v>318730</v>
      </c>
      <c r="E688" t="str">
        <f t="shared" si="11"/>
        <v>Distribusjonsnett</v>
      </c>
      <c r="F688" t="s">
        <v>12</v>
      </c>
      <c r="G688">
        <v>5481</v>
      </c>
      <c r="J688">
        <v>1914</v>
      </c>
      <c r="N688">
        <v>7395</v>
      </c>
      <c r="O688">
        <v>2724</v>
      </c>
      <c r="S688">
        <v>300</v>
      </c>
      <c r="T688">
        <v>0</v>
      </c>
      <c r="U688">
        <v>3024</v>
      </c>
      <c r="V688">
        <v>2757</v>
      </c>
      <c r="W688">
        <v>4371</v>
      </c>
    </row>
    <row r="689" spans="1:23">
      <c r="A689" t="s">
        <v>4</v>
      </c>
      <c r="B689">
        <v>933297292</v>
      </c>
      <c r="C689" t="s">
        <v>79</v>
      </c>
      <c r="D689">
        <v>318750</v>
      </c>
      <c r="E689" t="str">
        <f t="shared" si="11"/>
        <v>Distribusjonsnett</v>
      </c>
      <c r="F689" t="s">
        <v>22</v>
      </c>
      <c r="G689">
        <v>116005</v>
      </c>
      <c r="J689">
        <v>3320</v>
      </c>
      <c r="K689">
        <v>431</v>
      </c>
      <c r="L689">
        <v>332</v>
      </c>
      <c r="N689">
        <v>119424</v>
      </c>
      <c r="O689">
        <v>75728</v>
      </c>
      <c r="R689">
        <v>332</v>
      </c>
      <c r="S689">
        <v>2777</v>
      </c>
      <c r="T689">
        <v>0</v>
      </c>
      <c r="U689">
        <v>78173</v>
      </c>
      <c r="V689">
        <v>40277</v>
      </c>
      <c r="W689">
        <v>41251</v>
      </c>
    </row>
    <row r="690" spans="1:23">
      <c r="A690" t="s">
        <v>4</v>
      </c>
      <c r="B690">
        <v>933297292</v>
      </c>
      <c r="C690" t="s">
        <v>79</v>
      </c>
      <c r="D690">
        <v>318770</v>
      </c>
      <c r="E690" t="str">
        <f t="shared" si="11"/>
        <v>Sum Nettvirksomhet</v>
      </c>
      <c r="F690" t="s">
        <v>23</v>
      </c>
      <c r="G690">
        <v>116005</v>
      </c>
      <c r="J690">
        <v>3320</v>
      </c>
      <c r="K690">
        <v>431</v>
      </c>
      <c r="L690">
        <v>332</v>
      </c>
      <c r="N690">
        <v>119424</v>
      </c>
      <c r="O690">
        <v>75728</v>
      </c>
      <c r="R690">
        <v>332</v>
      </c>
      <c r="S690">
        <v>2777</v>
      </c>
      <c r="T690">
        <v>0</v>
      </c>
      <c r="U690">
        <v>78173</v>
      </c>
      <c r="V690">
        <v>40277</v>
      </c>
      <c r="W690">
        <v>41251</v>
      </c>
    </row>
    <row r="691" spans="1:23">
      <c r="A691" t="s">
        <v>4</v>
      </c>
      <c r="B691">
        <v>980038408</v>
      </c>
      <c r="C691" t="s">
        <v>80</v>
      </c>
      <c r="D691">
        <v>318510</v>
      </c>
      <c r="E691" t="str">
        <f t="shared" si="11"/>
        <v>Sentralnett</v>
      </c>
      <c r="F691" t="s">
        <v>9</v>
      </c>
      <c r="G691">
        <v>63789</v>
      </c>
      <c r="H691">
        <v>-63789</v>
      </c>
      <c r="L691">
        <v>0</v>
      </c>
      <c r="N691">
        <v>0</v>
      </c>
      <c r="O691">
        <v>48500</v>
      </c>
      <c r="P691">
        <v>-48500</v>
      </c>
      <c r="R691">
        <v>0</v>
      </c>
      <c r="U691">
        <v>0</v>
      </c>
      <c r="V691">
        <v>15289</v>
      </c>
      <c r="W691">
        <v>0</v>
      </c>
    </row>
    <row r="692" spans="1:23">
      <c r="A692" t="s">
        <v>4</v>
      </c>
      <c r="B692">
        <v>980038408</v>
      </c>
      <c r="C692" t="s">
        <v>80</v>
      </c>
      <c r="D692">
        <v>318550</v>
      </c>
      <c r="E692" t="str">
        <f t="shared" si="11"/>
        <v>Sentralnett</v>
      </c>
      <c r="F692" t="s">
        <v>7</v>
      </c>
      <c r="G692">
        <v>63789</v>
      </c>
      <c r="H692">
        <v>-63789</v>
      </c>
      <c r="L692">
        <v>0</v>
      </c>
      <c r="N692">
        <v>0</v>
      </c>
      <c r="O692">
        <v>48500</v>
      </c>
      <c r="P692">
        <v>-48500</v>
      </c>
      <c r="R692">
        <v>0</v>
      </c>
      <c r="U692">
        <v>0</v>
      </c>
      <c r="V692">
        <v>15289</v>
      </c>
      <c r="W692">
        <v>0</v>
      </c>
    </row>
    <row r="693" spans="1:23">
      <c r="A693" t="s">
        <v>4</v>
      </c>
      <c r="B693">
        <v>980038408</v>
      </c>
      <c r="C693" t="s">
        <v>80</v>
      </c>
      <c r="D693">
        <v>318560</v>
      </c>
      <c r="E693" t="str">
        <f t="shared" si="11"/>
        <v>Regionalnett</v>
      </c>
      <c r="F693" t="s">
        <v>8</v>
      </c>
      <c r="G693">
        <v>171526</v>
      </c>
      <c r="K693">
        <v>12042</v>
      </c>
      <c r="N693">
        <v>183568</v>
      </c>
      <c r="O693">
        <v>93763</v>
      </c>
      <c r="S693">
        <v>4892</v>
      </c>
      <c r="U693">
        <v>98655</v>
      </c>
      <c r="V693">
        <v>77763</v>
      </c>
      <c r="W693">
        <v>84913</v>
      </c>
    </row>
    <row r="694" spans="1:23">
      <c r="A694" t="s">
        <v>4</v>
      </c>
      <c r="B694">
        <v>980038408</v>
      </c>
      <c r="C694" t="s">
        <v>80</v>
      </c>
      <c r="D694">
        <v>318570</v>
      </c>
      <c r="E694" t="str">
        <f t="shared" si="11"/>
        <v>Regionalnett</v>
      </c>
      <c r="F694" t="s">
        <v>9</v>
      </c>
      <c r="G694">
        <v>306178</v>
      </c>
      <c r="J694">
        <v>6155</v>
      </c>
      <c r="K694">
        <v>12341</v>
      </c>
      <c r="N694">
        <v>324674</v>
      </c>
      <c r="O694">
        <v>213604</v>
      </c>
      <c r="S694">
        <v>7862</v>
      </c>
      <c r="U694">
        <v>221466</v>
      </c>
      <c r="V694">
        <v>92574</v>
      </c>
      <c r="W694">
        <v>103208</v>
      </c>
    </row>
    <row r="695" spans="1:23">
      <c r="A695" t="s">
        <v>4</v>
      </c>
      <c r="B695">
        <v>980038408</v>
      </c>
      <c r="C695" t="s">
        <v>80</v>
      </c>
      <c r="D695">
        <v>318580</v>
      </c>
      <c r="E695" t="str">
        <f t="shared" si="11"/>
        <v>Regionalnett</v>
      </c>
      <c r="F695" t="s">
        <v>36</v>
      </c>
      <c r="G695">
        <v>0</v>
      </c>
      <c r="J695">
        <v>0</v>
      </c>
      <c r="K695">
        <v>0</v>
      </c>
      <c r="N695">
        <v>0</v>
      </c>
      <c r="O695">
        <v>0</v>
      </c>
      <c r="U695">
        <v>0</v>
      </c>
      <c r="V695">
        <v>0</v>
      </c>
      <c r="W695">
        <v>0</v>
      </c>
    </row>
    <row r="696" spans="1:23">
      <c r="A696" t="s">
        <v>4</v>
      </c>
      <c r="B696">
        <v>980038408</v>
      </c>
      <c r="C696" t="s">
        <v>80</v>
      </c>
      <c r="D696">
        <v>318590</v>
      </c>
      <c r="E696" t="str">
        <f t="shared" si="11"/>
        <v>Regionalnett</v>
      </c>
      <c r="F696" t="s">
        <v>10</v>
      </c>
      <c r="G696">
        <v>989275</v>
      </c>
      <c r="J696">
        <v>9145</v>
      </c>
      <c r="K696">
        <v>29649</v>
      </c>
      <c r="L696">
        <v>705</v>
      </c>
      <c r="N696">
        <v>1027364</v>
      </c>
      <c r="O696">
        <v>589523</v>
      </c>
      <c r="R696">
        <v>557</v>
      </c>
      <c r="S696">
        <v>27347</v>
      </c>
      <c r="U696">
        <v>616313</v>
      </c>
      <c r="V696">
        <v>399752</v>
      </c>
      <c r="W696">
        <v>411051</v>
      </c>
    </row>
    <row r="697" spans="1:23">
      <c r="A697" t="s">
        <v>4</v>
      </c>
      <c r="B697">
        <v>980038408</v>
      </c>
      <c r="C697" t="s">
        <v>80</v>
      </c>
      <c r="D697">
        <v>318600</v>
      </c>
      <c r="E697" t="str">
        <f t="shared" si="11"/>
        <v>Regionalnett</v>
      </c>
      <c r="F697" t="s">
        <v>11</v>
      </c>
      <c r="G697">
        <v>72719</v>
      </c>
      <c r="J697">
        <v>14829</v>
      </c>
      <c r="K697">
        <v>798</v>
      </c>
      <c r="N697">
        <v>88346</v>
      </c>
      <c r="O697">
        <v>15315</v>
      </c>
      <c r="S697">
        <v>4966</v>
      </c>
      <c r="U697">
        <v>20281</v>
      </c>
      <c r="V697">
        <v>57404</v>
      </c>
      <c r="W697">
        <v>68065</v>
      </c>
    </row>
    <row r="698" spans="1:23">
      <c r="A698" t="s">
        <v>4</v>
      </c>
      <c r="B698">
        <v>980038408</v>
      </c>
      <c r="C698" t="s">
        <v>80</v>
      </c>
      <c r="D698">
        <v>318610</v>
      </c>
      <c r="E698" t="str">
        <f t="shared" si="11"/>
        <v>Regionalnett</v>
      </c>
      <c r="F698" t="s">
        <v>12</v>
      </c>
      <c r="G698">
        <v>512</v>
      </c>
      <c r="N698">
        <v>512</v>
      </c>
      <c r="O698">
        <v>235</v>
      </c>
      <c r="S698">
        <v>38</v>
      </c>
      <c r="U698">
        <v>273</v>
      </c>
      <c r="V698">
        <v>277</v>
      </c>
      <c r="W698">
        <v>239</v>
      </c>
    </row>
    <row r="699" spans="1:23">
      <c r="A699" t="s">
        <v>4</v>
      </c>
      <c r="B699">
        <v>980038408</v>
      </c>
      <c r="C699" t="s">
        <v>80</v>
      </c>
      <c r="D699">
        <v>318630</v>
      </c>
      <c r="E699" t="str">
        <f t="shared" si="11"/>
        <v>Regionalnett</v>
      </c>
      <c r="F699" t="s">
        <v>13</v>
      </c>
      <c r="G699">
        <v>1540210</v>
      </c>
      <c r="J699">
        <v>30129</v>
      </c>
      <c r="K699">
        <v>54830</v>
      </c>
      <c r="L699">
        <v>705</v>
      </c>
      <c r="N699">
        <v>1624464</v>
      </c>
      <c r="O699">
        <v>912440</v>
      </c>
      <c r="R699">
        <v>557</v>
      </c>
      <c r="S699">
        <v>45105</v>
      </c>
      <c r="U699">
        <v>956988</v>
      </c>
      <c r="V699">
        <v>627770</v>
      </c>
      <c r="W699">
        <v>667476</v>
      </c>
    </row>
    <row r="700" spans="1:23">
      <c r="A700" t="s">
        <v>4</v>
      </c>
      <c r="B700">
        <v>980038408</v>
      </c>
      <c r="C700" t="s">
        <v>80</v>
      </c>
      <c r="D700">
        <v>318650</v>
      </c>
      <c r="E700" t="str">
        <f t="shared" si="11"/>
        <v>Distribusjonsnett</v>
      </c>
      <c r="F700" t="s">
        <v>15</v>
      </c>
      <c r="G700">
        <v>112425</v>
      </c>
      <c r="J700">
        <v>566</v>
      </c>
      <c r="K700">
        <v>4568</v>
      </c>
      <c r="N700">
        <v>117559</v>
      </c>
      <c r="O700">
        <v>78085</v>
      </c>
      <c r="S700">
        <v>3237</v>
      </c>
      <c r="U700">
        <v>81322</v>
      </c>
      <c r="V700">
        <v>34340</v>
      </c>
      <c r="W700">
        <v>36237</v>
      </c>
    </row>
    <row r="701" spans="1:23">
      <c r="A701" t="s">
        <v>4</v>
      </c>
      <c r="B701">
        <v>980038408</v>
      </c>
      <c r="C701" t="s">
        <v>80</v>
      </c>
      <c r="D701">
        <v>318660</v>
      </c>
      <c r="E701" t="str">
        <f t="shared" si="11"/>
        <v>Distribusjonsnett</v>
      </c>
      <c r="F701" t="s">
        <v>16</v>
      </c>
      <c r="G701">
        <v>1077075</v>
      </c>
      <c r="J701">
        <v>27228</v>
      </c>
      <c r="K701">
        <v>31863</v>
      </c>
      <c r="N701">
        <v>1136166</v>
      </c>
      <c r="O701">
        <v>478549</v>
      </c>
      <c r="S701">
        <v>26148</v>
      </c>
      <c r="T701">
        <v>568</v>
      </c>
      <c r="U701">
        <v>505265</v>
      </c>
      <c r="V701">
        <v>598526</v>
      </c>
      <c r="W701">
        <v>630901</v>
      </c>
    </row>
    <row r="702" spans="1:23">
      <c r="A702" t="s">
        <v>4</v>
      </c>
      <c r="B702">
        <v>980038408</v>
      </c>
      <c r="C702" t="s">
        <v>80</v>
      </c>
      <c r="D702">
        <v>318670</v>
      </c>
      <c r="E702" t="str">
        <f t="shared" si="11"/>
        <v>Distribusjonsnett</v>
      </c>
      <c r="F702" t="s">
        <v>17</v>
      </c>
      <c r="G702">
        <v>32398</v>
      </c>
      <c r="K702">
        <v>722</v>
      </c>
      <c r="N702">
        <v>33120</v>
      </c>
      <c r="O702">
        <v>5828</v>
      </c>
      <c r="S702">
        <v>946</v>
      </c>
      <c r="U702">
        <v>6774</v>
      </c>
      <c r="V702">
        <v>26570</v>
      </c>
      <c r="W702">
        <v>26346</v>
      </c>
    </row>
    <row r="703" spans="1:23">
      <c r="A703" t="s">
        <v>4</v>
      </c>
      <c r="B703">
        <v>980038408</v>
      </c>
      <c r="C703" t="s">
        <v>80</v>
      </c>
      <c r="D703">
        <v>318680</v>
      </c>
      <c r="E703" t="str">
        <f t="shared" si="11"/>
        <v>Distribusjonsnett</v>
      </c>
      <c r="F703" t="s">
        <v>18</v>
      </c>
      <c r="G703">
        <v>1055662</v>
      </c>
      <c r="J703">
        <v>26981</v>
      </c>
      <c r="K703">
        <v>29913</v>
      </c>
      <c r="N703">
        <v>1112556</v>
      </c>
      <c r="O703">
        <v>582975</v>
      </c>
      <c r="S703">
        <v>32065</v>
      </c>
      <c r="U703">
        <v>615040</v>
      </c>
      <c r="V703">
        <v>472687</v>
      </c>
      <c r="W703">
        <v>497516</v>
      </c>
    </row>
    <row r="704" spans="1:23">
      <c r="A704" t="s">
        <v>4</v>
      </c>
      <c r="B704">
        <v>980038408</v>
      </c>
      <c r="C704" t="s">
        <v>80</v>
      </c>
      <c r="D704">
        <v>318690</v>
      </c>
      <c r="E704" t="str">
        <f t="shared" si="11"/>
        <v>Distribusjonsnett</v>
      </c>
      <c r="F704" t="s">
        <v>19</v>
      </c>
      <c r="G704">
        <v>85347</v>
      </c>
      <c r="J704">
        <v>301</v>
      </c>
      <c r="K704">
        <v>803</v>
      </c>
      <c r="N704">
        <v>86451</v>
      </c>
      <c r="O704">
        <v>57006</v>
      </c>
      <c r="S704">
        <v>2211</v>
      </c>
      <c r="U704">
        <v>59217</v>
      </c>
      <c r="V704">
        <v>28341</v>
      </c>
      <c r="W704">
        <v>27234</v>
      </c>
    </row>
    <row r="705" spans="1:23">
      <c r="A705" t="s">
        <v>4</v>
      </c>
      <c r="B705">
        <v>980038408</v>
      </c>
      <c r="C705" t="s">
        <v>80</v>
      </c>
      <c r="D705">
        <v>318700</v>
      </c>
      <c r="E705" t="str">
        <f t="shared" si="11"/>
        <v>Distribusjonsnett</v>
      </c>
      <c r="F705" t="s">
        <v>20</v>
      </c>
      <c r="G705">
        <v>1536971</v>
      </c>
      <c r="J705">
        <v>43840</v>
      </c>
      <c r="K705">
        <v>41969</v>
      </c>
      <c r="N705">
        <v>1622780</v>
      </c>
      <c r="O705">
        <v>809672</v>
      </c>
      <c r="S705">
        <v>39707</v>
      </c>
      <c r="U705">
        <v>849379</v>
      </c>
      <c r="V705">
        <v>727299</v>
      </c>
      <c r="W705">
        <v>773401</v>
      </c>
    </row>
    <row r="706" spans="1:23">
      <c r="A706" t="s">
        <v>4</v>
      </c>
      <c r="B706">
        <v>980038408</v>
      </c>
      <c r="C706" t="s">
        <v>80</v>
      </c>
      <c r="D706">
        <v>318710</v>
      </c>
      <c r="E706" t="str">
        <f t="shared" si="11"/>
        <v>Distribusjonsnett</v>
      </c>
      <c r="F706" t="s">
        <v>21</v>
      </c>
      <c r="G706">
        <v>202</v>
      </c>
      <c r="N706">
        <v>202</v>
      </c>
      <c r="O706">
        <v>83</v>
      </c>
      <c r="S706">
        <v>7</v>
      </c>
      <c r="U706">
        <v>90</v>
      </c>
      <c r="V706">
        <v>119</v>
      </c>
      <c r="W706">
        <v>112</v>
      </c>
    </row>
    <row r="707" spans="1:23">
      <c r="A707" t="s">
        <v>4</v>
      </c>
      <c r="B707">
        <v>980038408</v>
      </c>
      <c r="C707" t="s">
        <v>80</v>
      </c>
      <c r="D707">
        <v>318720</v>
      </c>
      <c r="E707" t="str">
        <f t="shared" si="11"/>
        <v>Distribusjonsnett</v>
      </c>
      <c r="F707" t="s">
        <v>11</v>
      </c>
      <c r="G707">
        <v>89691</v>
      </c>
      <c r="J707">
        <v>4592</v>
      </c>
      <c r="K707">
        <v>2265</v>
      </c>
      <c r="N707">
        <v>96548</v>
      </c>
      <c r="O707">
        <v>33442</v>
      </c>
      <c r="S707">
        <v>4031</v>
      </c>
      <c r="U707">
        <v>37473</v>
      </c>
      <c r="V707">
        <v>56249</v>
      </c>
      <c r="W707">
        <v>59075</v>
      </c>
    </row>
    <row r="708" spans="1:23">
      <c r="A708" t="s">
        <v>4</v>
      </c>
      <c r="B708">
        <v>980038408</v>
      </c>
      <c r="C708" t="s">
        <v>80</v>
      </c>
      <c r="D708">
        <v>318730</v>
      </c>
      <c r="E708" t="str">
        <f t="shared" si="11"/>
        <v>Distribusjonsnett</v>
      </c>
      <c r="F708" t="s">
        <v>12</v>
      </c>
      <c r="G708">
        <v>375830</v>
      </c>
      <c r="H708">
        <v>0</v>
      </c>
      <c r="J708">
        <v>93371</v>
      </c>
      <c r="N708">
        <v>469201</v>
      </c>
      <c r="O708">
        <v>51746</v>
      </c>
      <c r="S708">
        <v>24374</v>
      </c>
      <c r="U708">
        <v>76120</v>
      </c>
      <c r="V708">
        <v>324084</v>
      </c>
      <c r="W708">
        <v>393081</v>
      </c>
    </row>
    <row r="709" spans="1:23">
      <c r="A709" t="s">
        <v>4</v>
      </c>
      <c r="B709">
        <v>980038408</v>
      </c>
      <c r="C709" t="s">
        <v>80</v>
      </c>
      <c r="D709">
        <v>318750</v>
      </c>
      <c r="E709" t="str">
        <f t="shared" si="11"/>
        <v>Distribusjonsnett</v>
      </c>
      <c r="F709" t="s">
        <v>22</v>
      </c>
      <c r="G709">
        <v>4365601</v>
      </c>
      <c r="H709">
        <v>0</v>
      </c>
      <c r="J709">
        <v>196879</v>
      </c>
      <c r="K709">
        <v>112103</v>
      </c>
      <c r="N709">
        <v>4674583</v>
      </c>
      <c r="O709">
        <v>2097386</v>
      </c>
      <c r="S709">
        <v>132726</v>
      </c>
      <c r="T709">
        <v>568</v>
      </c>
      <c r="U709">
        <v>2230680</v>
      </c>
      <c r="V709">
        <v>2268215</v>
      </c>
      <c r="W709">
        <v>2443903</v>
      </c>
    </row>
    <row r="710" spans="1:23">
      <c r="A710" t="s">
        <v>4</v>
      </c>
      <c r="B710">
        <v>980038408</v>
      </c>
      <c r="C710" t="s">
        <v>80</v>
      </c>
      <c r="D710">
        <v>318765</v>
      </c>
      <c r="E710" t="str">
        <f t="shared" si="11"/>
        <v>Distribusjonsnett</v>
      </c>
      <c r="F710" t="s">
        <v>27</v>
      </c>
      <c r="G710">
        <v>2028</v>
      </c>
      <c r="N710">
        <v>2028</v>
      </c>
      <c r="O710">
        <v>566</v>
      </c>
      <c r="S710">
        <v>83</v>
      </c>
      <c r="U710">
        <v>649</v>
      </c>
      <c r="V710">
        <v>1462</v>
      </c>
      <c r="W710">
        <v>1379</v>
      </c>
    </row>
    <row r="711" spans="1:23">
      <c r="A711" t="s">
        <v>4</v>
      </c>
      <c r="B711">
        <v>980038408</v>
      </c>
      <c r="C711" t="s">
        <v>80</v>
      </c>
      <c r="D711">
        <v>318770</v>
      </c>
      <c r="E711" t="str">
        <f t="shared" si="11"/>
        <v>Sum Nettvirksomhet</v>
      </c>
      <c r="F711" t="s">
        <v>23</v>
      </c>
      <c r="G711">
        <v>5969600</v>
      </c>
      <c r="H711">
        <v>-63789</v>
      </c>
      <c r="J711">
        <v>227008</v>
      </c>
      <c r="K711">
        <v>166933</v>
      </c>
      <c r="L711">
        <v>705</v>
      </c>
      <c r="N711">
        <v>6299047</v>
      </c>
      <c r="O711">
        <v>3058326</v>
      </c>
      <c r="P711">
        <v>-48500</v>
      </c>
      <c r="R711">
        <v>557</v>
      </c>
      <c r="S711">
        <v>177831</v>
      </c>
      <c r="T711">
        <v>568</v>
      </c>
      <c r="U711">
        <v>3187668</v>
      </c>
      <c r="V711">
        <v>2911274</v>
      </c>
      <c r="W711">
        <v>3111379</v>
      </c>
    </row>
    <row r="712" spans="1:23">
      <c r="A712" t="s">
        <v>4</v>
      </c>
      <c r="B712">
        <v>980335216</v>
      </c>
      <c r="C712" t="s">
        <v>81</v>
      </c>
      <c r="D712">
        <v>318590</v>
      </c>
      <c r="E712" t="str">
        <f t="shared" si="11"/>
        <v>Regionalnett</v>
      </c>
      <c r="F712" t="s">
        <v>10</v>
      </c>
      <c r="G712">
        <v>6129</v>
      </c>
      <c r="N712">
        <v>6129</v>
      </c>
      <c r="O712">
        <v>5493</v>
      </c>
      <c r="S712">
        <v>88</v>
      </c>
      <c r="U712">
        <v>5581</v>
      </c>
      <c r="V712">
        <v>636</v>
      </c>
      <c r="W712">
        <v>548</v>
      </c>
    </row>
    <row r="713" spans="1:23">
      <c r="A713" t="s">
        <v>4</v>
      </c>
      <c r="B713">
        <v>980335216</v>
      </c>
      <c r="C713" t="s">
        <v>81</v>
      </c>
      <c r="D713">
        <v>318600</v>
      </c>
      <c r="E713" t="str">
        <f t="shared" si="11"/>
        <v>Regionalnett</v>
      </c>
      <c r="F713" t="s">
        <v>11</v>
      </c>
      <c r="G713">
        <v>13962</v>
      </c>
      <c r="N713">
        <v>13962</v>
      </c>
      <c r="O713">
        <v>11977</v>
      </c>
      <c r="S713">
        <v>193</v>
      </c>
      <c r="U713">
        <v>12170</v>
      </c>
      <c r="V713">
        <v>1985</v>
      </c>
      <c r="W713">
        <v>1792</v>
      </c>
    </row>
    <row r="714" spans="1:23">
      <c r="A714" t="s">
        <v>4</v>
      </c>
      <c r="B714">
        <v>980335216</v>
      </c>
      <c r="C714" t="s">
        <v>81</v>
      </c>
      <c r="D714">
        <v>318630</v>
      </c>
      <c r="E714" t="str">
        <f t="shared" si="11"/>
        <v>Regionalnett</v>
      </c>
      <c r="F714" t="s">
        <v>13</v>
      </c>
      <c r="G714">
        <v>20091</v>
      </c>
      <c r="N714">
        <v>20091</v>
      </c>
      <c r="O714">
        <v>17470</v>
      </c>
      <c r="S714">
        <v>281</v>
      </c>
      <c r="U714">
        <v>17751</v>
      </c>
      <c r="V714">
        <v>2621</v>
      </c>
      <c r="W714">
        <v>2340</v>
      </c>
    </row>
    <row r="715" spans="1:23">
      <c r="A715" t="s">
        <v>4</v>
      </c>
      <c r="B715">
        <v>980335216</v>
      </c>
      <c r="C715" t="s">
        <v>81</v>
      </c>
      <c r="D715">
        <v>318640</v>
      </c>
      <c r="E715" t="str">
        <f t="shared" si="11"/>
        <v>Regionalnett</v>
      </c>
      <c r="F715" t="s">
        <v>14</v>
      </c>
      <c r="G715">
        <v>20091</v>
      </c>
      <c r="N715">
        <v>20091</v>
      </c>
      <c r="O715">
        <v>17470</v>
      </c>
      <c r="S715">
        <v>281</v>
      </c>
      <c r="U715">
        <v>17751</v>
      </c>
      <c r="V715">
        <v>2621</v>
      </c>
      <c r="W715">
        <v>2340</v>
      </c>
    </row>
    <row r="716" spans="1:23">
      <c r="A716" t="s">
        <v>4</v>
      </c>
      <c r="B716">
        <v>980335216</v>
      </c>
      <c r="C716" t="s">
        <v>81</v>
      </c>
      <c r="D716">
        <v>318650</v>
      </c>
      <c r="E716" t="str">
        <f t="shared" si="11"/>
        <v>Distribusjonsnett</v>
      </c>
      <c r="F716" t="s">
        <v>15</v>
      </c>
      <c r="G716">
        <v>16454</v>
      </c>
      <c r="N716">
        <v>16454</v>
      </c>
      <c r="O716">
        <v>9815</v>
      </c>
      <c r="S716">
        <v>426</v>
      </c>
      <c r="U716">
        <v>10241</v>
      </c>
      <c r="V716">
        <v>6639</v>
      </c>
      <c r="W716">
        <v>6213</v>
      </c>
    </row>
    <row r="717" spans="1:23">
      <c r="A717" t="s">
        <v>4</v>
      </c>
      <c r="B717">
        <v>980335216</v>
      </c>
      <c r="C717" t="s">
        <v>81</v>
      </c>
      <c r="D717">
        <v>318660</v>
      </c>
      <c r="E717" t="str">
        <f t="shared" si="11"/>
        <v>Distribusjonsnett</v>
      </c>
      <c r="F717" t="s">
        <v>16</v>
      </c>
      <c r="G717">
        <v>2128</v>
      </c>
      <c r="N717">
        <v>2128</v>
      </c>
      <c r="O717">
        <v>1376</v>
      </c>
      <c r="S717">
        <v>59</v>
      </c>
      <c r="U717">
        <v>1435</v>
      </c>
      <c r="V717">
        <v>752</v>
      </c>
      <c r="W717">
        <v>693</v>
      </c>
    </row>
    <row r="718" spans="1:23">
      <c r="A718" t="s">
        <v>4</v>
      </c>
      <c r="B718">
        <v>980335216</v>
      </c>
      <c r="C718" t="s">
        <v>81</v>
      </c>
      <c r="D718">
        <v>318670</v>
      </c>
      <c r="E718" t="str">
        <f t="shared" si="11"/>
        <v>Distribusjonsnett</v>
      </c>
      <c r="F718" t="s">
        <v>17</v>
      </c>
      <c r="G718">
        <v>31</v>
      </c>
      <c r="N718">
        <v>31</v>
      </c>
      <c r="O718">
        <v>31</v>
      </c>
      <c r="U718">
        <v>31</v>
      </c>
      <c r="V718">
        <v>0</v>
      </c>
      <c r="W718">
        <v>0</v>
      </c>
    </row>
    <row r="719" spans="1:23">
      <c r="A719" t="s">
        <v>4</v>
      </c>
      <c r="B719">
        <v>980335216</v>
      </c>
      <c r="C719" t="s">
        <v>81</v>
      </c>
      <c r="D719">
        <v>318680</v>
      </c>
      <c r="E719" t="str">
        <f t="shared" si="11"/>
        <v>Distribusjonsnett</v>
      </c>
      <c r="F719" t="s">
        <v>18</v>
      </c>
      <c r="G719">
        <v>4746</v>
      </c>
      <c r="N719">
        <v>4746</v>
      </c>
      <c r="O719">
        <v>4320</v>
      </c>
      <c r="S719">
        <v>57</v>
      </c>
      <c r="U719">
        <v>4377</v>
      </c>
      <c r="V719">
        <v>426</v>
      </c>
      <c r="W719">
        <v>369</v>
      </c>
    </row>
    <row r="720" spans="1:23">
      <c r="A720" t="s">
        <v>4</v>
      </c>
      <c r="B720">
        <v>980335216</v>
      </c>
      <c r="C720" t="s">
        <v>81</v>
      </c>
      <c r="D720">
        <v>318690</v>
      </c>
      <c r="E720" t="str">
        <f t="shared" si="11"/>
        <v>Distribusjonsnett</v>
      </c>
      <c r="F720" t="s">
        <v>19</v>
      </c>
      <c r="G720">
        <v>168</v>
      </c>
      <c r="N720">
        <v>168</v>
      </c>
      <c r="O720">
        <v>168</v>
      </c>
      <c r="U720">
        <v>168</v>
      </c>
      <c r="V720">
        <v>0</v>
      </c>
      <c r="W720">
        <v>0</v>
      </c>
    </row>
    <row r="721" spans="1:23">
      <c r="A721" t="s">
        <v>4</v>
      </c>
      <c r="B721">
        <v>980335216</v>
      </c>
      <c r="C721" t="s">
        <v>81</v>
      </c>
      <c r="D721">
        <v>318700</v>
      </c>
      <c r="E721" t="str">
        <f t="shared" si="11"/>
        <v>Distribusjonsnett</v>
      </c>
      <c r="F721" t="s">
        <v>20</v>
      </c>
      <c r="G721">
        <v>1168</v>
      </c>
      <c r="J721">
        <v>330</v>
      </c>
      <c r="N721">
        <v>1498</v>
      </c>
      <c r="O721">
        <v>1168</v>
      </c>
      <c r="S721">
        <v>2</v>
      </c>
      <c r="U721">
        <v>1170</v>
      </c>
      <c r="V721">
        <v>0</v>
      </c>
      <c r="W721">
        <v>328</v>
      </c>
    </row>
    <row r="722" spans="1:23">
      <c r="A722" t="s">
        <v>4</v>
      </c>
      <c r="B722">
        <v>980335216</v>
      </c>
      <c r="C722" t="s">
        <v>81</v>
      </c>
      <c r="D722">
        <v>318720</v>
      </c>
      <c r="E722" t="str">
        <f t="shared" si="11"/>
        <v>Distribusjonsnett</v>
      </c>
      <c r="F722" t="s">
        <v>11</v>
      </c>
      <c r="G722">
        <v>954</v>
      </c>
      <c r="J722">
        <v>0</v>
      </c>
      <c r="N722">
        <v>954</v>
      </c>
      <c r="O722">
        <v>954</v>
      </c>
      <c r="U722">
        <v>954</v>
      </c>
      <c r="V722">
        <v>0</v>
      </c>
      <c r="W722">
        <v>0</v>
      </c>
    </row>
    <row r="723" spans="1:23">
      <c r="A723" t="s">
        <v>4</v>
      </c>
      <c r="B723">
        <v>980335216</v>
      </c>
      <c r="C723" t="s">
        <v>81</v>
      </c>
      <c r="D723">
        <v>318730</v>
      </c>
      <c r="E723" t="str">
        <f t="shared" si="11"/>
        <v>Distribusjonsnett</v>
      </c>
      <c r="F723" t="s">
        <v>12</v>
      </c>
      <c r="G723">
        <v>274</v>
      </c>
      <c r="N723">
        <v>274</v>
      </c>
      <c r="O723">
        <v>273</v>
      </c>
      <c r="U723">
        <v>273</v>
      </c>
      <c r="V723">
        <v>1</v>
      </c>
      <c r="W723">
        <v>1</v>
      </c>
    </row>
    <row r="724" spans="1:23">
      <c r="A724" t="s">
        <v>4</v>
      </c>
      <c r="B724">
        <v>980335216</v>
      </c>
      <c r="C724" t="s">
        <v>81</v>
      </c>
      <c r="D724">
        <v>318740</v>
      </c>
      <c r="E724" t="str">
        <f t="shared" si="11"/>
        <v>Distribusjonsnett</v>
      </c>
      <c r="F724" t="s">
        <v>31</v>
      </c>
      <c r="G724">
        <v>829</v>
      </c>
      <c r="N724">
        <v>829</v>
      </c>
      <c r="O724">
        <v>39</v>
      </c>
      <c r="S724">
        <v>23</v>
      </c>
      <c r="U724">
        <v>62</v>
      </c>
      <c r="V724">
        <v>790</v>
      </c>
      <c r="W724">
        <v>767</v>
      </c>
    </row>
    <row r="725" spans="1:23">
      <c r="A725" t="s">
        <v>4</v>
      </c>
      <c r="B725">
        <v>980335216</v>
      </c>
      <c r="C725" t="s">
        <v>81</v>
      </c>
      <c r="D725">
        <v>318750</v>
      </c>
      <c r="E725" t="str">
        <f t="shared" si="11"/>
        <v>Distribusjonsnett</v>
      </c>
      <c r="F725" t="s">
        <v>22</v>
      </c>
      <c r="G725">
        <v>26752</v>
      </c>
      <c r="J725">
        <v>330</v>
      </c>
      <c r="N725">
        <v>27082</v>
      </c>
      <c r="O725">
        <v>18144</v>
      </c>
      <c r="S725">
        <v>567</v>
      </c>
      <c r="U725">
        <v>18711</v>
      </c>
      <c r="V725">
        <v>8608</v>
      </c>
      <c r="W725">
        <v>8371</v>
      </c>
    </row>
    <row r="726" spans="1:23">
      <c r="A726" t="s">
        <v>4</v>
      </c>
      <c r="B726">
        <v>980335216</v>
      </c>
      <c r="C726" t="s">
        <v>81</v>
      </c>
      <c r="D726">
        <v>318760</v>
      </c>
      <c r="E726" t="str">
        <f t="shared" si="11"/>
        <v>Distribusjonsnett</v>
      </c>
      <c r="F726" t="s">
        <v>14</v>
      </c>
      <c r="G726">
        <v>7157</v>
      </c>
      <c r="N726">
        <v>7157</v>
      </c>
      <c r="O726">
        <v>1670</v>
      </c>
      <c r="U726">
        <v>1670</v>
      </c>
      <c r="V726">
        <v>5487</v>
      </c>
      <c r="W726">
        <v>5487</v>
      </c>
    </row>
    <row r="727" spans="1:23">
      <c r="A727" t="s">
        <v>4</v>
      </c>
      <c r="B727">
        <v>980335216</v>
      </c>
      <c r="C727" t="s">
        <v>81</v>
      </c>
      <c r="D727">
        <v>318770</v>
      </c>
      <c r="E727" t="str">
        <f t="shared" si="11"/>
        <v>Sum Nettvirksomhet</v>
      </c>
      <c r="F727" t="s">
        <v>23</v>
      </c>
      <c r="G727">
        <v>46843</v>
      </c>
      <c r="J727">
        <v>330</v>
      </c>
      <c r="N727">
        <v>47173</v>
      </c>
      <c r="O727">
        <v>35614</v>
      </c>
      <c r="S727">
        <v>848</v>
      </c>
      <c r="U727">
        <v>36462</v>
      </c>
      <c r="V727">
        <v>11229</v>
      </c>
      <c r="W727">
        <v>10711</v>
      </c>
    </row>
    <row r="728" spans="1:23">
      <c r="A728" t="s">
        <v>4</v>
      </c>
      <c r="B728">
        <v>980335216</v>
      </c>
      <c r="C728" t="s">
        <v>81</v>
      </c>
      <c r="D728">
        <v>318780</v>
      </c>
      <c r="E728" t="str">
        <f t="shared" si="11"/>
        <v>Sum Nettvirksomhet</v>
      </c>
      <c r="F728" t="s">
        <v>14</v>
      </c>
      <c r="G728">
        <v>27248</v>
      </c>
      <c r="N728">
        <v>27248</v>
      </c>
      <c r="O728">
        <v>19140</v>
      </c>
      <c r="S728">
        <v>281</v>
      </c>
      <c r="U728">
        <v>19421</v>
      </c>
      <c r="V728">
        <v>8108</v>
      </c>
      <c r="W728">
        <v>7827</v>
      </c>
    </row>
    <row r="729" spans="1:23">
      <c r="A729" t="s">
        <v>4</v>
      </c>
      <c r="B729">
        <v>914078865</v>
      </c>
      <c r="C729" t="s">
        <v>82</v>
      </c>
      <c r="D729">
        <v>318560</v>
      </c>
      <c r="E729" t="str">
        <f t="shared" si="11"/>
        <v>Regionalnett</v>
      </c>
      <c r="F729" t="s">
        <v>8</v>
      </c>
      <c r="G729">
        <v>3414</v>
      </c>
      <c r="J729">
        <v>293</v>
      </c>
      <c r="N729">
        <v>3707</v>
      </c>
      <c r="O729">
        <v>2956</v>
      </c>
      <c r="S729">
        <v>24</v>
      </c>
      <c r="U729">
        <v>2980</v>
      </c>
      <c r="V729">
        <v>458</v>
      </c>
      <c r="W729">
        <v>727</v>
      </c>
    </row>
    <row r="730" spans="1:23">
      <c r="A730" t="s">
        <v>4</v>
      </c>
      <c r="B730">
        <v>914078865</v>
      </c>
      <c r="C730" t="s">
        <v>82</v>
      </c>
      <c r="D730">
        <v>318570</v>
      </c>
      <c r="E730" t="str">
        <f t="shared" si="11"/>
        <v>Regionalnett</v>
      </c>
      <c r="F730" t="s">
        <v>9</v>
      </c>
      <c r="G730">
        <v>544</v>
      </c>
      <c r="N730">
        <v>544</v>
      </c>
      <c r="O730">
        <v>544</v>
      </c>
      <c r="U730">
        <v>544</v>
      </c>
      <c r="V730">
        <v>0</v>
      </c>
      <c r="W730">
        <v>0</v>
      </c>
    </row>
    <row r="731" spans="1:23">
      <c r="A731" t="s">
        <v>4</v>
      </c>
      <c r="B731">
        <v>914078865</v>
      </c>
      <c r="C731" t="s">
        <v>82</v>
      </c>
      <c r="D731">
        <v>318580</v>
      </c>
      <c r="E731" t="str">
        <f t="shared" si="11"/>
        <v>Regionalnett</v>
      </c>
      <c r="F731" t="s">
        <v>36</v>
      </c>
      <c r="G731">
        <v>0</v>
      </c>
      <c r="N731">
        <v>0</v>
      </c>
      <c r="O731">
        <v>0</v>
      </c>
      <c r="U731">
        <v>0</v>
      </c>
      <c r="V731">
        <v>0</v>
      </c>
      <c r="W731">
        <v>0</v>
      </c>
    </row>
    <row r="732" spans="1:23">
      <c r="A732" t="s">
        <v>4</v>
      </c>
      <c r="B732">
        <v>914078865</v>
      </c>
      <c r="C732" t="s">
        <v>82</v>
      </c>
      <c r="D732">
        <v>318590</v>
      </c>
      <c r="E732" t="str">
        <f t="shared" si="11"/>
        <v>Regionalnett</v>
      </c>
      <c r="F732" t="s">
        <v>10</v>
      </c>
      <c r="G732">
        <v>6315</v>
      </c>
      <c r="J732">
        <v>26</v>
      </c>
      <c r="N732">
        <v>6341</v>
      </c>
      <c r="O732">
        <v>4297</v>
      </c>
      <c r="S732">
        <v>170</v>
      </c>
      <c r="U732">
        <v>4467</v>
      </c>
      <c r="V732">
        <v>2018</v>
      </c>
      <c r="W732">
        <v>1874</v>
      </c>
    </row>
    <row r="733" spans="1:23">
      <c r="A733" t="s">
        <v>4</v>
      </c>
      <c r="B733">
        <v>914078865</v>
      </c>
      <c r="C733" t="s">
        <v>82</v>
      </c>
      <c r="D733">
        <v>318600</v>
      </c>
      <c r="E733" t="str">
        <f t="shared" si="11"/>
        <v>Regionalnett</v>
      </c>
      <c r="F733" t="s">
        <v>11</v>
      </c>
      <c r="G733">
        <v>1780</v>
      </c>
      <c r="J733">
        <v>189</v>
      </c>
      <c r="N733">
        <v>1969</v>
      </c>
      <c r="O733">
        <v>1055</v>
      </c>
      <c r="S733">
        <v>36</v>
      </c>
      <c r="U733">
        <v>1091</v>
      </c>
      <c r="V733">
        <v>725</v>
      </c>
      <c r="W733">
        <v>878</v>
      </c>
    </row>
    <row r="734" spans="1:23">
      <c r="A734" t="s">
        <v>4</v>
      </c>
      <c r="B734">
        <v>914078865</v>
      </c>
      <c r="C734" t="s">
        <v>82</v>
      </c>
      <c r="D734">
        <v>318610</v>
      </c>
      <c r="E734" t="str">
        <f t="shared" si="11"/>
        <v>Regionalnett</v>
      </c>
      <c r="F734" t="s">
        <v>12</v>
      </c>
      <c r="G734">
        <v>0</v>
      </c>
      <c r="N734">
        <v>0</v>
      </c>
      <c r="O734">
        <v>0</v>
      </c>
      <c r="U734">
        <v>0</v>
      </c>
      <c r="V734">
        <v>0</v>
      </c>
      <c r="W734">
        <v>0</v>
      </c>
    </row>
    <row r="735" spans="1:23">
      <c r="A735" t="s">
        <v>4</v>
      </c>
      <c r="B735">
        <v>914078865</v>
      </c>
      <c r="C735" t="s">
        <v>82</v>
      </c>
      <c r="D735">
        <v>318620</v>
      </c>
      <c r="E735" t="str">
        <f t="shared" si="11"/>
        <v>Regionalnett</v>
      </c>
      <c r="F735" t="s">
        <v>31</v>
      </c>
      <c r="G735">
        <v>0</v>
      </c>
      <c r="N735">
        <v>0</v>
      </c>
      <c r="O735">
        <v>0</v>
      </c>
      <c r="U735">
        <v>0</v>
      </c>
      <c r="V735">
        <v>0</v>
      </c>
      <c r="W735">
        <v>0</v>
      </c>
    </row>
    <row r="736" spans="1:23">
      <c r="A736" t="s">
        <v>4</v>
      </c>
      <c r="B736">
        <v>914078865</v>
      </c>
      <c r="C736" t="s">
        <v>82</v>
      </c>
      <c r="D736">
        <v>318630</v>
      </c>
      <c r="E736" t="str">
        <f t="shared" si="11"/>
        <v>Regionalnett</v>
      </c>
      <c r="F736" t="s">
        <v>13</v>
      </c>
      <c r="G736">
        <v>12053</v>
      </c>
      <c r="J736">
        <v>508</v>
      </c>
      <c r="N736">
        <v>12561</v>
      </c>
      <c r="O736">
        <v>8852</v>
      </c>
      <c r="S736">
        <v>230</v>
      </c>
      <c r="U736">
        <v>9082</v>
      </c>
      <c r="V736">
        <v>3201</v>
      </c>
      <c r="W736">
        <v>3479</v>
      </c>
    </row>
    <row r="737" spans="1:23">
      <c r="A737" t="s">
        <v>4</v>
      </c>
      <c r="B737">
        <v>914078865</v>
      </c>
      <c r="C737" t="s">
        <v>82</v>
      </c>
      <c r="D737">
        <v>318650</v>
      </c>
      <c r="E737" t="str">
        <f t="shared" si="11"/>
        <v>Distribusjonsnett</v>
      </c>
      <c r="F737" t="s">
        <v>15</v>
      </c>
      <c r="G737">
        <v>5552</v>
      </c>
      <c r="J737">
        <v>1199</v>
      </c>
      <c r="N737">
        <v>6751</v>
      </c>
      <c r="O737">
        <v>4935</v>
      </c>
      <c r="S737">
        <v>53</v>
      </c>
      <c r="U737">
        <v>4988</v>
      </c>
      <c r="V737">
        <v>617</v>
      </c>
      <c r="W737">
        <v>1763</v>
      </c>
    </row>
    <row r="738" spans="1:23">
      <c r="A738" t="s">
        <v>4</v>
      </c>
      <c r="B738">
        <v>914078865</v>
      </c>
      <c r="C738" t="s">
        <v>82</v>
      </c>
      <c r="D738">
        <v>318660</v>
      </c>
      <c r="E738" t="str">
        <f t="shared" si="11"/>
        <v>Distribusjonsnett</v>
      </c>
      <c r="F738" t="s">
        <v>16</v>
      </c>
      <c r="G738">
        <v>9974</v>
      </c>
      <c r="J738">
        <v>204</v>
      </c>
      <c r="N738">
        <v>10178</v>
      </c>
      <c r="O738">
        <v>3598</v>
      </c>
      <c r="S738">
        <v>285</v>
      </c>
      <c r="U738">
        <v>3883</v>
      </c>
      <c r="V738">
        <v>6376</v>
      </c>
      <c r="W738">
        <v>6295</v>
      </c>
    </row>
    <row r="739" spans="1:23">
      <c r="A739" t="s">
        <v>4</v>
      </c>
      <c r="B739">
        <v>914078865</v>
      </c>
      <c r="C739" t="s">
        <v>82</v>
      </c>
      <c r="D739">
        <v>318670</v>
      </c>
      <c r="E739" t="str">
        <f t="shared" si="11"/>
        <v>Distribusjonsnett</v>
      </c>
      <c r="F739" t="s">
        <v>17</v>
      </c>
      <c r="G739">
        <v>0</v>
      </c>
      <c r="N739">
        <v>0</v>
      </c>
      <c r="O739">
        <v>0</v>
      </c>
      <c r="U739">
        <v>0</v>
      </c>
      <c r="V739">
        <v>0</v>
      </c>
      <c r="W739">
        <v>0</v>
      </c>
    </row>
    <row r="740" spans="1:23">
      <c r="A740" t="s">
        <v>4</v>
      </c>
      <c r="B740">
        <v>914078865</v>
      </c>
      <c r="C740" t="s">
        <v>82</v>
      </c>
      <c r="D740">
        <v>318680</v>
      </c>
      <c r="E740" t="str">
        <f t="shared" si="11"/>
        <v>Distribusjonsnett</v>
      </c>
      <c r="F740" t="s">
        <v>18</v>
      </c>
      <c r="G740">
        <v>16872</v>
      </c>
      <c r="J740">
        <v>1711</v>
      </c>
      <c r="N740">
        <v>18583</v>
      </c>
      <c r="O740">
        <v>8054</v>
      </c>
      <c r="S740">
        <v>614</v>
      </c>
      <c r="U740">
        <v>8668</v>
      </c>
      <c r="V740">
        <v>8818</v>
      </c>
      <c r="W740">
        <v>9915</v>
      </c>
    </row>
    <row r="741" spans="1:23">
      <c r="A741" t="s">
        <v>4</v>
      </c>
      <c r="B741">
        <v>914078865</v>
      </c>
      <c r="C741" t="s">
        <v>82</v>
      </c>
      <c r="D741">
        <v>318690</v>
      </c>
      <c r="E741" t="str">
        <f t="shared" si="11"/>
        <v>Distribusjonsnett</v>
      </c>
      <c r="F741" t="s">
        <v>19</v>
      </c>
      <c r="G741">
        <v>3634</v>
      </c>
      <c r="N741">
        <v>3634</v>
      </c>
      <c r="O741">
        <v>3273</v>
      </c>
      <c r="S741">
        <v>116</v>
      </c>
      <c r="U741">
        <v>3389</v>
      </c>
      <c r="V741">
        <v>361</v>
      </c>
      <c r="W741">
        <v>245</v>
      </c>
    </row>
    <row r="742" spans="1:23">
      <c r="A742" t="s">
        <v>4</v>
      </c>
      <c r="B742">
        <v>914078865</v>
      </c>
      <c r="C742" t="s">
        <v>82</v>
      </c>
      <c r="D742">
        <v>318700</v>
      </c>
      <c r="E742" t="str">
        <f t="shared" si="11"/>
        <v>Distribusjonsnett</v>
      </c>
      <c r="F742" t="s">
        <v>20</v>
      </c>
      <c r="G742">
        <v>6953</v>
      </c>
      <c r="J742">
        <v>323</v>
      </c>
      <c r="N742">
        <v>7276</v>
      </c>
      <c r="O742">
        <v>5966</v>
      </c>
      <c r="S742">
        <v>47</v>
      </c>
      <c r="U742">
        <v>6013</v>
      </c>
      <c r="V742">
        <v>987</v>
      </c>
      <c r="W742">
        <v>1263</v>
      </c>
    </row>
    <row r="743" spans="1:23">
      <c r="A743" t="s">
        <v>4</v>
      </c>
      <c r="B743">
        <v>914078865</v>
      </c>
      <c r="C743" t="s">
        <v>82</v>
      </c>
      <c r="D743">
        <v>318710</v>
      </c>
      <c r="E743" t="str">
        <f t="shared" si="11"/>
        <v>Distribusjonsnett</v>
      </c>
      <c r="F743" t="s">
        <v>21</v>
      </c>
      <c r="G743">
        <v>0</v>
      </c>
      <c r="N743">
        <v>0</v>
      </c>
      <c r="O743">
        <v>0</v>
      </c>
      <c r="U743">
        <v>0</v>
      </c>
      <c r="V743">
        <v>0</v>
      </c>
      <c r="W743">
        <v>0</v>
      </c>
    </row>
    <row r="744" spans="1:23">
      <c r="A744" t="s">
        <v>4</v>
      </c>
      <c r="B744">
        <v>914078865</v>
      </c>
      <c r="C744" t="s">
        <v>82</v>
      </c>
      <c r="D744">
        <v>318720</v>
      </c>
      <c r="E744" t="str">
        <f t="shared" ref="E744:E807" si="12">IF(D744&lt;318560,"Sentralnett",IF(D744&lt;318650,"Regionalnett",IF(D744&lt;318770,"Distribusjonsnett",IF(D744&gt;=318770,"Sum Nettvirksomhet",0))))</f>
        <v>Distribusjonsnett</v>
      </c>
      <c r="F744" t="s">
        <v>11</v>
      </c>
      <c r="G744">
        <v>5453</v>
      </c>
      <c r="J744">
        <v>33</v>
      </c>
      <c r="N744">
        <v>5486</v>
      </c>
      <c r="O744">
        <v>4356</v>
      </c>
      <c r="S744">
        <v>124</v>
      </c>
      <c r="U744">
        <v>4480</v>
      </c>
      <c r="V744">
        <v>1097</v>
      </c>
      <c r="W744">
        <v>1006</v>
      </c>
    </row>
    <row r="745" spans="1:23">
      <c r="A745" t="s">
        <v>4</v>
      </c>
      <c r="B745">
        <v>914078865</v>
      </c>
      <c r="C745" t="s">
        <v>82</v>
      </c>
      <c r="D745">
        <v>318730</v>
      </c>
      <c r="E745" t="str">
        <f t="shared" si="12"/>
        <v>Distribusjonsnett</v>
      </c>
      <c r="F745" t="s">
        <v>12</v>
      </c>
      <c r="G745">
        <v>928</v>
      </c>
      <c r="N745">
        <v>928</v>
      </c>
      <c r="O745">
        <v>903</v>
      </c>
      <c r="S745">
        <v>3</v>
      </c>
      <c r="U745">
        <v>906</v>
      </c>
      <c r="V745">
        <v>25</v>
      </c>
      <c r="W745">
        <v>22</v>
      </c>
    </row>
    <row r="746" spans="1:23">
      <c r="A746" t="s">
        <v>4</v>
      </c>
      <c r="B746">
        <v>914078865</v>
      </c>
      <c r="C746" t="s">
        <v>82</v>
      </c>
      <c r="D746">
        <v>318740</v>
      </c>
      <c r="E746" t="str">
        <f t="shared" si="12"/>
        <v>Distribusjonsnett</v>
      </c>
      <c r="F746" t="s">
        <v>31</v>
      </c>
      <c r="G746">
        <v>5943</v>
      </c>
      <c r="J746">
        <v>2270</v>
      </c>
      <c r="N746">
        <v>8213</v>
      </c>
      <c r="O746">
        <v>4176</v>
      </c>
      <c r="S746">
        <v>436</v>
      </c>
      <c r="U746">
        <v>4612</v>
      </c>
      <c r="V746">
        <v>1767</v>
      </c>
      <c r="W746">
        <v>3601</v>
      </c>
    </row>
    <row r="747" spans="1:23">
      <c r="A747" t="s">
        <v>4</v>
      </c>
      <c r="B747">
        <v>914078865</v>
      </c>
      <c r="C747" t="s">
        <v>82</v>
      </c>
      <c r="D747">
        <v>318750</v>
      </c>
      <c r="E747" t="str">
        <f t="shared" si="12"/>
        <v>Distribusjonsnett</v>
      </c>
      <c r="F747" t="s">
        <v>22</v>
      </c>
      <c r="G747">
        <v>55309</v>
      </c>
      <c r="J747">
        <v>5740</v>
      </c>
      <c r="N747">
        <v>61049</v>
      </c>
      <c r="O747">
        <v>35261</v>
      </c>
      <c r="S747">
        <v>1678</v>
      </c>
      <c r="U747">
        <v>36939</v>
      </c>
      <c r="V747">
        <v>20048</v>
      </c>
      <c r="W747">
        <v>24110</v>
      </c>
    </row>
    <row r="748" spans="1:23">
      <c r="A748" t="s">
        <v>4</v>
      </c>
      <c r="B748">
        <v>914078865</v>
      </c>
      <c r="C748" t="s">
        <v>82</v>
      </c>
      <c r="D748">
        <v>318770</v>
      </c>
      <c r="E748" t="str">
        <f t="shared" si="12"/>
        <v>Sum Nettvirksomhet</v>
      </c>
      <c r="F748" t="s">
        <v>23</v>
      </c>
      <c r="G748">
        <v>67362</v>
      </c>
      <c r="J748">
        <v>6248</v>
      </c>
      <c r="N748">
        <v>73610</v>
      </c>
      <c r="O748">
        <v>44113</v>
      </c>
      <c r="S748">
        <v>1908</v>
      </c>
      <c r="U748">
        <v>46021</v>
      </c>
      <c r="V748">
        <v>23249</v>
      </c>
      <c r="W748">
        <v>27589</v>
      </c>
    </row>
    <row r="749" spans="1:23">
      <c r="A749" t="s">
        <v>4</v>
      </c>
      <c r="B749">
        <v>977106184</v>
      </c>
      <c r="C749" t="s">
        <v>83</v>
      </c>
      <c r="D749">
        <v>318590</v>
      </c>
      <c r="E749" t="str">
        <f t="shared" si="12"/>
        <v>Regionalnett</v>
      </c>
      <c r="F749" t="s">
        <v>10</v>
      </c>
      <c r="G749">
        <v>3517</v>
      </c>
      <c r="N749">
        <v>3517</v>
      </c>
      <c r="O749">
        <v>2983</v>
      </c>
      <c r="S749">
        <v>177</v>
      </c>
      <c r="U749">
        <v>3160</v>
      </c>
      <c r="V749">
        <v>534</v>
      </c>
      <c r="W749">
        <v>357</v>
      </c>
    </row>
    <row r="750" spans="1:23">
      <c r="A750" t="s">
        <v>4</v>
      </c>
      <c r="B750">
        <v>977106184</v>
      </c>
      <c r="C750" t="s">
        <v>83</v>
      </c>
      <c r="D750">
        <v>318630</v>
      </c>
      <c r="E750" t="str">
        <f t="shared" si="12"/>
        <v>Regionalnett</v>
      </c>
      <c r="F750" t="s">
        <v>13</v>
      </c>
      <c r="G750">
        <v>3517</v>
      </c>
      <c r="N750">
        <v>3517</v>
      </c>
      <c r="O750">
        <v>2983</v>
      </c>
      <c r="S750">
        <v>177</v>
      </c>
      <c r="U750">
        <v>3160</v>
      </c>
      <c r="V750">
        <v>534</v>
      </c>
      <c r="W750">
        <v>357</v>
      </c>
    </row>
    <row r="751" spans="1:23">
      <c r="A751" t="s">
        <v>4</v>
      </c>
      <c r="B751">
        <v>977106184</v>
      </c>
      <c r="C751" t="s">
        <v>83</v>
      </c>
      <c r="D751">
        <v>318650</v>
      </c>
      <c r="E751" t="str">
        <f t="shared" si="12"/>
        <v>Distribusjonsnett</v>
      </c>
      <c r="F751" t="s">
        <v>15</v>
      </c>
      <c r="G751">
        <v>63294</v>
      </c>
      <c r="H751">
        <v>-2431</v>
      </c>
      <c r="J751">
        <v>3810</v>
      </c>
      <c r="K751">
        <v>557</v>
      </c>
      <c r="L751">
        <v>400</v>
      </c>
      <c r="N751">
        <v>64830</v>
      </c>
      <c r="O751">
        <v>25901</v>
      </c>
      <c r="S751">
        <v>2159</v>
      </c>
      <c r="U751">
        <v>28060</v>
      </c>
      <c r="V751">
        <v>37393</v>
      </c>
      <c r="W751">
        <v>36770</v>
      </c>
    </row>
    <row r="752" spans="1:23">
      <c r="A752" t="s">
        <v>4</v>
      </c>
      <c r="B752">
        <v>977106184</v>
      </c>
      <c r="C752" t="s">
        <v>83</v>
      </c>
      <c r="D752">
        <v>318670</v>
      </c>
      <c r="E752" t="str">
        <f t="shared" si="12"/>
        <v>Distribusjonsnett</v>
      </c>
      <c r="F752" t="s">
        <v>17</v>
      </c>
      <c r="G752">
        <v>3174</v>
      </c>
      <c r="J752">
        <v>0</v>
      </c>
      <c r="K752">
        <v>3311</v>
      </c>
      <c r="L752">
        <v>3174</v>
      </c>
      <c r="N752">
        <v>3311</v>
      </c>
      <c r="O752">
        <v>3174</v>
      </c>
      <c r="R752">
        <v>3174</v>
      </c>
      <c r="T752">
        <v>0</v>
      </c>
      <c r="U752">
        <v>0</v>
      </c>
      <c r="V752">
        <v>0</v>
      </c>
      <c r="W752">
        <v>3311</v>
      </c>
    </row>
    <row r="753" spans="1:23">
      <c r="A753" t="s">
        <v>4</v>
      </c>
      <c r="B753">
        <v>977106184</v>
      </c>
      <c r="C753" t="s">
        <v>83</v>
      </c>
      <c r="D753">
        <v>318680</v>
      </c>
      <c r="E753" t="str">
        <f t="shared" si="12"/>
        <v>Distribusjonsnett</v>
      </c>
      <c r="F753" t="s">
        <v>18</v>
      </c>
      <c r="G753">
        <v>38594</v>
      </c>
      <c r="H753">
        <v>2431</v>
      </c>
      <c r="J753">
        <v>99</v>
      </c>
      <c r="N753">
        <v>41124</v>
      </c>
      <c r="O753">
        <v>19356</v>
      </c>
      <c r="S753">
        <v>1255</v>
      </c>
      <c r="U753">
        <v>20611</v>
      </c>
      <c r="V753">
        <v>19238</v>
      </c>
      <c r="W753">
        <v>20513</v>
      </c>
    </row>
    <row r="754" spans="1:23">
      <c r="A754" t="s">
        <v>4</v>
      </c>
      <c r="B754">
        <v>977106184</v>
      </c>
      <c r="C754" t="s">
        <v>83</v>
      </c>
      <c r="D754">
        <v>318690</v>
      </c>
      <c r="E754" t="str">
        <f t="shared" si="12"/>
        <v>Distribusjonsnett</v>
      </c>
      <c r="F754" t="s">
        <v>19</v>
      </c>
      <c r="G754">
        <v>18625</v>
      </c>
      <c r="J754">
        <v>1838</v>
      </c>
      <c r="N754">
        <v>20463</v>
      </c>
      <c r="O754">
        <v>13848</v>
      </c>
      <c r="S754">
        <v>306</v>
      </c>
      <c r="U754">
        <v>14154</v>
      </c>
      <c r="V754">
        <v>4777</v>
      </c>
      <c r="W754">
        <v>6309</v>
      </c>
    </row>
    <row r="755" spans="1:23">
      <c r="A755" t="s">
        <v>4</v>
      </c>
      <c r="B755">
        <v>977106184</v>
      </c>
      <c r="C755" t="s">
        <v>83</v>
      </c>
      <c r="D755">
        <v>318730</v>
      </c>
      <c r="E755" t="str">
        <f t="shared" si="12"/>
        <v>Distribusjonsnett</v>
      </c>
      <c r="F755" t="s">
        <v>12</v>
      </c>
      <c r="G755">
        <v>15552</v>
      </c>
      <c r="J755">
        <v>1921</v>
      </c>
      <c r="K755">
        <v>0</v>
      </c>
      <c r="N755">
        <v>17473</v>
      </c>
      <c r="O755">
        <v>10702</v>
      </c>
      <c r="S755">
        <v>579</v>
      </c>
      <c r="U755">
        <v>11281</v>
      </c>
      <c r="V755">
        <v>4850</v>
      </c>
      <c r="W755">
        <v>6192</v>
      </c>
    </row>
    <row r="756" spans="1:23">
      <c r="A756" t="s">
        <v>4</v>
      </c>
      <c r="B756">
        <v>977106184</v>
      </c>
      <c r="C756" t="s">
        <v>83</v>
      </c>
      <c r="D756">
        <v>318750</v>
      </c>
      <c r="E756" t="str">
        <f t="shared" si="12"/>
        <v>Distribusjonsnett</v>
      </c>
      <c r="F756" t="s">
        <v>22</v>
      </c>
      <c r="G756">
        <v>139239</v>
      </c>
      <c r="H756">
        <v>0</v>
      </c>
      <c r="J756">
        <v>7668</v>
      </c>
      <c r="K756">
        <v>3868</v>
      </c>
      <c r="L756">
        <v>3574</v>
      </c>
      <c r="N756">
        <v>147201</v>
      </c>
      <c r="O756">
        <v>72981</v>
      </c>
      <c r="R756">
        <v>3174</v>
      </c>
      <c r="S756">
        <v>4299</v>
      </c>
      <c r="T756">
        <v>0</v>
      </c>
      <c r="U756">
        <v>74106</v>
      </c>
      <c r="V756">
        <v>66258</v>
      </c>
      <c r="W756">
        <v>73095</v>
      </c>
    </row>
    <row r="757" spans="1:23">
      <c r="A757" t="s">
        <v>4</v>
      </c>
      <c r="B757">
        <v>977106184</v>
      </c>
      <c r="C757" t="s">
        <v>83</v>
      </c>
      <c r="D757">
        <v>318770</v>
      </c>
      <c r="E757" t="str">
        <f t="shared" si="12"/>
        <v>Sum Nettvirksomhet</v>
      </c>
      <c r="F757" t="s">
        <v>23</v>
      </c>
      <c r="G757">
        <v>142756</v>
      </c>
      <c r="H757">
        <v>0</v>
      </c>
      <c r="J757">
        <v>7668</v>
      </c>
      <c r="K757">
        <v>3868</v>
      </c>
      <c r="L757">
        <v>3574</v>
      </c>
      <c r="N757">
        <v>150718</v>
      </c>
      <c r="O757">
        <v>75964</v>
      </c>
      <c r="R757">
        <v>3174</v>
      </c>
      <c r="S757">
        <v>4476</v>
      </c>
      <c r="T757">
        <v>0</v>
      </c>
      <c r="U757">
        <v>77266</v>
      </c>
      <c r="V757">
        <v>66792</v>
      </c>
      <c r="W757">
        <v>73452</v>
      </c>
    </row>
    <row r="758" spans="1:23">
      <c r="A758" t="s">
        <v>4</v>
      </c>
      <c r="B758">
        <v>980283976</v>
      </c>
      <c r="C758" t="s">
        <v>84</v>
      </c>
      <c r="D758">
        <v>318560</v>
      </c>
      <c r="E758" t="str">
        <f t="shared" si="12"/>
        <v>Regionalnett</v>
      </c>
      <c r="F758" t="s">
        <v>8</v>
      </c>
      <c r="G758">
        <v>21389</v>
      </c>
      <c r="K758">
        <v>74</v>
      </c>
      <c r="L758">
        <v>0</v>
      </c>
      <c r="N758">
        <v>21463</v>
      </c>
      <c r="O758">
        <v>9995</v>
      </c>
      <c r="R758">
        <v>0</v>
      </c>
      <c r="S758">
        <v>578</v>
      </c>
      <c r="U758">
        <v>10573</v>
      </c>
      <c r="V758">
        <v>11394</v>
      </c>
      <c r="W758">
        <v>10890</v>
      </c>
    </row>
    <row r="759" spans="1:23">
      <c r="A759" t="s">
        <v>4</v>
      </c>
      <c r="B759">
        <v>980283976</v>
      </c>
      <c r="C759" t="s">
        <v>84</v>
      </c>
      <c r="D759">
        <v>318570</v>
      </c>
      <c r="E759" t="str">
        <f t="shared" si="12"/>
        <v>Regionalnett</v>
      </c>
      <c r="F759" t="s">
        <v>9</v>
      </c>
      <c r="L759">
        <v>0</v>
      </c>
      <c r="N759">
        <v>0</v>
      </c>
      <c r="S759">
        <v>0</v>
      </c>
      <c r="U759">
        <v>0</v>
      </c>
      <c r="W759">
        <v>0</v>
      </c>
    </row>
    <row r="760" spans="1:23">
      <c r="A760" t="s">
        <v>4</v>
      </c>
      <c r="B760">
        <v>980283976</v>
      </c>
      <c r="C760" t="s">
        <v>84</v>
      </c>
      <c r="D760">
        <v>318590</v>
      </c>
      <c r="E760" t="str">
        <f t="shared" si="12"/>
        <v>Regionalnett</v>
      </c>
      <c r="F760" t="s">
        <v>10</v>
      </c>
      <c r="G760">
        <v>59447</v>
      </c>
      <c r="N760">
        <v>59447</v>
      </c>
      <c r="O760">
        <v>22446</v>
      </c>
      <c r="S760">
        <v>1619</v>
      </c>
      <c r="U760">
        <v>24065</v>
      </c>
      <c r="V760">
        <v>37001</v>
      </c>
      <c r="W760">
        <v>35382</v>
      </c>
    </row>
    <row r="761" spans="1:23">
      <c r="A761" t="s">
        <v>4</v>
      </c>
      <c r="B761">
        <v>980283976</v>
      </c>
      <c r="C761" t="s">
        <v>84</v>
      </c>
      <c r="D761">
        <v>318630</v>
      </c>
      <c r="E761" t="str">
        <f t="shared" si="12"/>
        <v>Regionalnett</v>
      </c>
      <c r="F761" t="s">
        <v>13</v>
      </c>
      <c r="G761">
        <v>80836</v>
      </c>
      <c r="K761">
        <v>74</v>
      </c>
      <c r="L761">
        <v>0</v>
      </c>
      <c r="N761">
        <v>80910</v>
      </c>
      <c r="O761">
        <v>32441</v>
      </c>
      <c r="R761">
        <v>0</v>
      </c>
      <c r="S761">
        <v>2197</v>
      </c>
      <c r="U761">
        <v>34638</v>
      </c>
      <c r="V761">
        <v>48395</v>
      </c>
      <c r="W761">
        <v>46272</v>
      </c>
    </row>
    <row r="762" spans="1:23">
      <c r="A762" t="s">
        <v>4</v>
      </c>
      <c r="B762">
        <v>980283976</v>
      </c>
      <c r="C762" t="s">
        <v>84</v>
      </c>
      <c r="D762">
        <v>318650</v>
      </c>
      <c r="E762" t="str">
        <f t="shared" si="12"/>
        <v>Distribusjonsnett</v>
      </c>
      <c r="F762" t="s">
        <v>15</v>
      </c>
      <c r="G762">
        <v>90039</v>
      </c>
      <c r="K762">
        <v>61</v>
      </c>
      <c r="L762">
        <v>287</v>
      </c>
      <c r="N762">
        <v>89813</v>
      </c>
      <c r="O762">
        <v>57494</v>
      </c>
      <c r="R762">
        <v>287</v>
      </c>
      <c r="S762">
        <v>2359</v>
      </c>
      <c r="U762">
        <v>59566</v>
      </c>
      <c r="V762">
        <v>32545</v>
      </c>
      <c r="W762">
        <v>30247</v>
      </c>
    </row>
    <row r="763" spans="1:23">
      <c r="A763" t="s">
        <v>4</v>
      </c>
      <c r="B763">
        <v>980283976</v>
      </c>
      <c r="C763" t="s">
        <v>84</v>
      </c>
      <c r="D763">
        <v>318660</v>
      </c>
      <c r="E763" t="str">
        <f t="shared" si="12"/>
        <v>Distribusjonsnett</v>
      </c>
      <c r="F763" t="s">
        <v>16</v>
      </c>
      <c r="G763">
        <v>88071</v>
      </c>
      <c r="J763">
        <v>1132</v>
      </c>
      <c r="K763">
        <v>4792</v>
      </c>
      <c r="L763">
        <v>72</v>
      </c>
      <c r="N763">
        <v>93923</v>
      </c>
      <c r="O763">
        <v>30521</v>
      </c>
      <c r="R763">
        <v>72</v>
      </c>
      <c r="S763">
        <v>2135</v>
      </c>
      <c r="U763">
        <v>32584</v>
      </c>
      <c r="V763">
        <v>57550</v>
      </c>
      <c r="W763">
        <v>61339</v>
      </c>
    </row>
    <row r="764" spans="1:23">
      <c r="A764" t="s">
        <v>4</v>
      </c>
      <c r="B764">
        <v>980283976</v>
      </c>
      <c r="C764" t="s">
        <v>84</v>
      </c>
      <c r="D764">
        <v>318680</v>
      </c>
      <c r="E764" t="str">
        <f t="shared" si="12"/>
        <v>Distribusjonsnett</v>
      </c>
      <c r="F764" t="s">
        <v>18</v>
      </c>
      <c r="G764">
        <v>116937</v>
      </c>
      <c r="J764">
        <v>1533</v>
      </c>
      <c r="K764">
        <v>1845</v>
      </c>
      <c r="L764">
        <v>450</v>
      </c>
      <c r="N764">
        <v>119865</v>
      </c>
      <c r="O764">
        <v>64412</v>
      </c>
      <c r="R764">
        <v>450</v>
      </c>
      <c r="S764">
        <v>3240</v>
      </c>
      <c r="U764">
        <v>67202</v>
      </c>
      <c r="V764">
        <v>52525</v>
      </c>
      <c r="W764">
        <v>52663</v>
      </c>
    </row>
    <row r="765" spans="1:23">
      <c r="A765" t="s">
        <v>4</v>
      </c>
      <c r="B765">
        <v>980283976</v>
      </c>
      <c r="C765" t="s">
        <v>84</v>
      </c>
      <c r="D765">
        <v>318690</v>
      </c>
      <c r="E765" t="str">
        <f t="shared" si="12"/>
        <v>Distribusjonsnett</v>
      </c>
      <c r="F765" t="s">
        <v>19</v>
      </c>
      <c r="G765">
        <v>70343</v>
      </c>
      <c r="J765">
        <v>1036</v>
      </c>
      <c r="K765">
        <v>583</v>
      </c>
      <c r="N765">
        <v>71962</v>
      </c>
      <c r="O765">
        <v>48790</v>
      </c>
      <c r="S765">
        <v>1594</v>
      </c>
      <c r="U765">
        <v>50384</v>
      </c>
      <c r="V765">
        <v>21553</v>
      </c>
      <c r="W765">
        <v>21578</v>
      </c>
    </row>
    <row r="766" spans="1:23">
      <c r="A766" t="s">
        <v>4</v>
      </c>
      <c r="B766">
        <v>980283976</v>
      </c>
      <c r="C766" t="s">
        <v>84</v>
      </c>
      <c r="D766">
        <v>318700</v>
      </c>
      <c r="E766" t="str">
        <f t="shared" si="12"/>
        <v>Distribusjonsnett</v>
      </c>
      <c r="F766" t="s">
        <v>20</v>
      </c>
      <c r="G766">
        <v>62357</v>
      </c>
      <c r="J766">
        <v>3617</v>
      </c>
      <c r="K766">
        <v>1614</v>
      </c>
      <c r="N766">
        <v>67588</v>
      </c>
      <c r="O766">
        <v>26123</v>
      </c>
      <c r="S766">
        <v>1673</v>
      </c>
      <c r="U766">
        <v>27796</v>
      </c>
      <c r="V766">
        <v>36234</v>
      </c>
      <c r="W766">
        <v>39792</v>
      </c>
    </row>
    <row r="767" spans="1:23">
      <c r="A767" t="s">
        <v>4</v>
      </c>
      <c r="B767">
        <v>980283976</v>
      </c>
      <c r="C767" t="s">
        <v>84</v>
      </c>
      <c r="D767">
        <v>318730</v>
      </c>
      <c r="E767" t="str">
        <f t="shared" si="12"/>
        <v>Distribusjonsnett</v>
      </c>
      <c r="F767" t="s">
        <v>12</v>
      </c>
      <c r="G767">
        <v>47590</v>
      </c>
      <c r="K767">
        <v>791</v>
      </c>
      <c r="N767">
        <v>48381</v>
      </c>
      <c r="O767">
        <v>43194</v>
      </c>
      <c r="S767">
        <v>1894</v>
      </c>
      <c r="U767">
        <v>45088</v>
      </c>
      <c r="V767">
        <v>4396</v>
      </c>
      <c r="W767">
        <v>3293</v>
      </c>
    </row>
    <row r="768" spans="1:23">
      <c r="A768" t="s">
        <v>4</v>
      </c>
      <c r="B768">
        <v>980283976</v>
      </c>
      <c r="C768" t="s">
        <v>84</v>
      </c>
      <c r="D768">
        <v>318750</v>
      </c>
      <c r="E768" t="str">
        <f t="shared" si="12"/>
        <v>Distribusjonsnett</v>
      </c>
      <c r="F768" t="s">
        <v>22</v>
      </c>
      <c r="G768">
        <v>475337</v>
      </c>
      <c r="J768">
        <v>7318</v>
      </c>
      <c r="K768">
        <v>9686</v>
      </c>
      <c r="L768">
        <v>809</v>
      </c>
      <c r="N768">
        <v>491532</v>
      </c>
      <c r="O768">
        <v>270534</v>
      </c>
      <c r="R768">
        <v>809</v>
      </c>
      <c r="S768">
        <v>12895</v>
      </c>
      <c r="U768">
        <v>282620</v>
      </c>
      <c r="V768">
        <v>204803</v>
      </c>
      <c r="W768">
        <v>208912</v>
      </c>
    </row>
    <row r="769" spans="1:23">
      <c r="A769" t="s">
        <v>4</v>
      </c>
      <c r="B769">
        <v>980283976</v>
      </c>
      <c r="C769" t="s">
        <v>84</v>
      </c>
      <c r="D769">
        <v>318770</v>
      </c>
      <c r="E769" t="str">
        <f t="shared" si="12"/>
        <v>Sum Nettvirksomhet</v>
      </c>
      <c r="F769" t="s">
        <v>23</v>
      </c>
      <c r="G769">
        <v>556173</v>
      </c>
      <c r="J769">
        <v>7318</v>
      </c>
      <c r="K769">
        <v>9760</v>
      </c>
      <c r="L769">
        <v>809</v>
      </c>
      <c r="N769">
        <v>572442</v>
      </c>
      <c r="O769">
        <v>302975</v>
      </c>
      <c r="R769">
        <v>809</v>
      </c>
      <c r="S769">
        <v>15092</v>
      </c>
      <c r="U769">
        <v>317258</v>
      </c>
      <c r="V769">
        <v>253198</v>
      </c>
      <c r="W769">
        <v>255184</v>
      </c>
    </row>
    <row r="770" spans="1:23">
      <c r="A770" t="s">
        <v>4</v>
      </c>
      <c r="B770">
        <v>963022158</v>
      </c>
      <c r="C770" t="s">
        <v>85</v>
      </c>
      <c r="D770">
        <v>318590</v>
      </c>
      <c r="E770" t="str">
        <f t="shared" si="12"/>
        <v>Regionalnett</v>
      </c>
      <c r="F770" t="s">
        <v>10</v>
      </c>
      <c r="G770">
        <v>18379</v>
      </c>
      <c r="J770">
        <v>229</v>
      </c>
      <c r="L770">
        <v>0</v>
      </c>
      <c r="N770">
        <v>18608</v>
      </c>
      <c r="O770">
        <v>12477</v>
      </c>
      <c r="R770">
        <v>0</v>
      </c>
      <c r="S770">
        <v>709</v>
      </c>
      <c r="U770">
        <v>13186</v>
      </c>
      <c r="V770">
        <v>5902</v>
      </c>
      <c r="W770">
        <v>5422</v>
      </c>
    </row>
    <row r="771" spans="1:23">
      <c r="A771" t="s">
        <v>4</v>
      </c>
      <c r="B771">
        <v>963022158</v>
      </c>
      <c r="C771" t="s">
        <v>85</v>
      </c>
      <c r="D771">
        <v>318630</v>
      </c>
      <c r="E771" t="str">
        <f t="shared" si="12"/>
        <v>Regionalnett</v>
      </c>
      <c r="F771" t="s">
        <v>13</v>
      </c>
      <c r="G771">
        <v>18379</v>
      </c>
      <c r="J771">
        <v>229</v>
      </c>
      <c r="L771">
        <v>0</v>
      </c>
      <c r="N771">
        <v>18608</v>
      </c>
      <c r="O771">
        <v>12477</v>
      </c>
      <c r="R771">
        <v>0</v>
      </c>
      <c r="S771">
        <v>709</v>
      </c>
      <c r="U771">
        <v>13186</v>
      </c>
      <c r="V771">
        <v>5902</v>
      </c>
      <c r="W771">
        <v>5422</v>
      </c>
    </row>
    <row r="772" spans="1:23">
      <c r="A772" t="s">
        <v>4</v>
      </c>
      <c r="B772">
        <v>963022158</v>
      </c>
      <c r="C772" t="s">
        <v>85</v>
      </c>
      <c r="D772">
        <v>318650</v>
      </c>
      <c r="E772" t="str">
        <f t="shared" si="12"/>
        <v>Distribusjonsnett</v>
      </c>
      <c r="F772" t="s">
        <v>15</v>
      </c>
      <c r="G772">
        <v>110337</v>
      </c>
      <c r="J772">
        <v>1310</v>
      </c>
      <c r="K772">
        <v>1764</v>
      </c>
      <c r="L772">
        <v>96</v>
      </c>
      <c r="N772">
        <v>113315</v>
      </c>
      <c r="O772">
        <v>65955</v>
      </c>
      <c r="R772">
        <v>82</v>
      </c>
      <c r="S772">
        <v>3069</v>
      </c>
      <c r="U772">
        <v>68942</v>
      </c>
      <c r="V772">
        <v>44382</v>
      </c>
      <c r="W772">
        <v>44373</v>
      </c>
    </row>
    <row r="773" spans="1:23">
      <c r="A773" t="s">
        <v>4</v>
      </c>
      <c r="B773">
        <v>963022158</v>
      </c>
      <c r="C773" t="s">
        <v>85</v>
      </c>
      <c r="D773">
        <v>318670</v>
      </c>
      <c r="E773" t="str">
        <f t="shared" si="12"/>
        <v>Distribusjonsnett</v>
      </c>
      <c r="F773" t="s">
        <v>17</v>
      </c>
      <c r="G773">
        <v>465</v>
      </c>
      <c r="N773">
        <v>465</v>
      </c>
      <c r="O773">
        <v>187</v>
      </c>
      <c r="S773">
        <v>16</v>
      </c>
      <c r="U773">
        <v>203</v>
      </c>
      <c r="V773">
        <v>278</v>
      </c>
      <c r="W773">
        <v>262</v>
      </c>
    </row>
    <row r="774" spans="1:23">
      <c r="A774" t="s">
        <v>4</v>
      </c>
      <c r="B774">
        <v>963022158</v>
      </c>
      <c r="C774" t="s">
        <v>85</v>
      </c>
      <c r="D774">
        <v>318680</v>
      </c>
      <c r="E774" t="str">
        <f t="shared" si="12"/>
        <v>Distribusjonsnett</v>
      </c>
      <c r="F774" t="s">
        <v>18</v>
      </c>
      <c r="G774">
        <v>83038</v>
      </c>
      <c r="J774">
        <v>5963</v>
      </c>
      <c r="K774">
        <v>1761</v>
      </c>
      <c r="N774">
        <v>90762</v>
      </c>
      <c r="O774">
        <v>47533</v>
      </c>
      <c r="S774">
        <v>2243</v>
      </c>
      <c r="U774">
        <v>49776</v>
      </c>
      <c r="V774">
        <v>35505</v>
      </c>
      <c r="W774">
        <v>40986</v>
      </c>
    </row>
    <row r="775" spans="1:23">
      <c r="A775" t="s">
        <v>4</v>
      </c>
      <c r="B775">
        <v>963022158</v>
      </c>
      <c r="C775" t="s">
        <v>85</v>
      </c>
      <c r="D775">
        <v>318690</v>
      </c>
      <c r="E775" t="str">
        <f t="shared" si="12"/>
        <v>Distribusjonsnett</v>
      </c>
      <c r="F775" t="s">
        <v>19</v>
      </c>
      <c r="G775">
        <v>156088</v>
      </c>
      <c r="J775">
        <v>2206</v>
      </c>
      <c r="K775">
        <v>4281</v>
      </c>
      <c r="L775">
        <v>1248</v>
      </c>
      <c r="N775">
        <v>161327</v>
      </c>
      <c r="O775">
        <v>65619</v>
      </c>
      <c r="R775">
        <v>1223</v>
      </c>
      <c r="S775">
        <v>4790</v>
      </c>
      <c r="U775">
        <v>69186</v>
      </c>
      <c r="V775">
        <v>90469</v>
      </c>
      <c r="W775">
        <v>92141</v>
      </c>
    </row>
    <row r="776" spans="1:23">
      <c r="A776" t="s">
        <v>4</v>
      </c>
      <c r="B776">
        <v>963022158</v>
      </c>
      <c r="C776" t="s">
        <v>85</v>
      </c>
      <c r="D776">
        <v>318730</v>
      </c>
      <c r="E776" t="str">
        <f t="shared" si="12"/>
        <v>Distribusjonsnett</v>
      </c>
      <c r="F776" t="s">
        <v>12</v>
      </c>
      <c r="G776">
        <v>12748</v>
      </c>
      <c r="H776">
        <v>2846</v>
      </c>
      <c r="J776">
        <v>19331</v>
      </c>
      <c r="N776">
        <v>34925</v>
      </c>
      <c r="O776">
        <v>12088</v>
      </c>
      <c r="P776">
        <v>142</v>
      </c>
      <c r="S776">
        <v>1174</v>
      </c>
      <c r="U776">
        <v>13404</v>
      </c>
      <c r="V776">
        <v>660</v>
      </c>
      <c r="W776">
        <v>21521</v>
      </c>
    </row>
    <row r="777" spans="1:23">
      <c r="A777" t="s">
        <v>4</v>
      </c>
      <c r="B777">
        <v>963022158</v>
      </c>
      <c r="C777" t="s">
        <v>85</v>
      </c>
      <c r="D777">
        <v>318740</v>
      </c>
      <c r="E777" t="str">
        <f t="shared" si="12"/>
        <v>Distribusjonsnett</v>
      </c>
      <c r="F777" t="s">
        <v>31</v>
      </c>
      <c r="G777">
        <v>6928</v>
      </c>
      <c r="H777">
        <v>-2846</v>
      </c>
      <c r="J777">
        <v>798</v>
      </c>
      <c r="N777">
        <v>4880</v>
      </c>
      <c r="O777">
        <v>448</v>
      </c>
      <c r="P777">
        <v>-142</v>
      </c>
      <c r="S777">
        <v>448</v>
      </c>
      <c r="U777">
        <v>754</v>
      </c>
      <c r="V777">
        <v>6480</v>
      </c>
      <c r="W777">
        <v>4126</v>
      </c>
    </row>
    <row r="778" spans="1:23">
      <c r="A778" t="s">
        <v>4</v>
      </c>
      <c r="B778">
        <v>963022158</v>
      </c>
      <c r="C778" t="s">
        <v>85</v>
      </c>
      <c r="D778">
        <v>318750</v>
      </c>
      <c r="E778" t="str">
        <f t="shared" si="12"/>
        <v>Distribusjonsnett</v>
      </c>
      <c r="F778" t="s">
        <v>22</v>
      </c>
      <c r="G778">
        <v>369604</v>
      </c>
      <c r="H778">
        <v>0</v>
      </c>
      <c r="J778">
        <v>29608</v>
      </c>
      <c r="K778">
        <v>7806</v>
      </c>
      <c r="L778">
        <v>1344</v>
      </c>
      <c r="N778">
        <v>405674</v>
      </c>
      <c r="O778">
        <v>191830</v>
      </c>
      <c r="P778">
        <v>0</v>
      </c>
      <c r="R778">
        <v>1305</v>
      </c>
      <c r="S778">
        <v>11740</v>
      </c>
      <c r="U778">
        <v>202265</v>
      </c>
      <c r="V778">
        <v>177774</v>
      </c>
      <c r="W778">
        <v>203409</v>
      </c>
    </row>
    <row r="779" spans="1:23">
      <c r="A779" t="s">
        <v>4</v>
      </c>
      <c r="B779">
        <v>963022158</v>
      </c>
      <c r="C779" t="s">
        <v>85</v>
      </c>
      <c r="D779">
        <v>318770</v>
      </c>
      <c r="E779" t="str">
        <f t="shared" si="12"/>
        <v>Sum Nettvirksomhet</v>
      </c>
      <c r="F779" t="s">
        <v>23</v>
      </c>
      <c r="G779">
        <v>387983</v>
      </c>
      <c r="H779">
        <v>0</v>
      </c>
      <c r="J779">
        <v>29837</v>
      </c>
      <c r="K779">
        <v>7806</v>
      </c>
      <c r="L779">
        <v>1344</v>
      </c>
      <c r="N779">
        <v>424282</v>
      </c>
      <c r="O779">
        <v>204307</v>
      </c>
      <c r="P779">
        <v>0</v>
      </c>
      <c r="R779">
        <v>1305</v>
      </c>
      <c r="S779">
        <v>12449</v>
      </c>
      <c r="U779">
        <v>215451</v>
      </c>
      <c r="V779">
        <v>183676</v>
      </c>
      <c r="W779">
        <v>208831</v>
      </c>
    </row>
    <row r="780" spans="1:23">
      <c r="A780" t="s">
        <v>4</v>
      </c>
      <c r="B780">
        <v>914780152</v>
      </c>
      <c r="C780" t="s">
        <v>86</v>
      </c>
      <c r="D780">
        <v>318500</v>
      </c>
      <c r="E780" t="str">
        <f t="shared" si="12"/>
        <v>Sentralnett</v>
      </c>
      <c r="F780" t="s">
        <v>8</v>
      </c>
      <c r="O780">
        <v>0</v>
      </c>
      <c r="U780">
        <v>0</v>
      </c>
      <c r="V780">
        <v>0</v>
      </c>
      <c r="W780">
        <v>0</v>
      </c>
    </row>
    <row r="781" spans="1:23">
      <c r="A781" t="s">
        <v>4</v>
      </c>
      <c r="B781">
        <v>914780152</v>
      </c>
      <c r="C781" t="s">
        <v>86</v>
      </c>
      <c r="D781">
        <v>318550</v>
      </c>
      <c r="E781" t="str">
        <f t="shared" si="12"/>
        <v>Sentralnett</v>
      </c>
      <c r="F781" t="s">
        <v>7</v>
      </c>
      <c r="O781">
        <v>0</v>
      </c>
      <c r="U781">
        <v>0</v>
      </c>
      <c r="V781">
        <v>0</v>
      </c>
      <c r="W781">
        <v>0</v>
      </c>
    </row>
    <row r="782" spans="1:23">
      <c r="A782" t="s">
        <v>4</v>
      </c>
      <c r="B782">
        <v>914780152</v>
      </c>
      <c r="C782" t="s">
        <v>86</v>
      </c>
      <c r="D782">
        <v>318560</v>
      </c>
      <c r="E782" t="str">
        <f t="shared" si="12"/>
        <v>Regionalnett</v>
      </c>
      <c r="F782" t="s">
        <v>8</v>
      </c>
      <c r="G782">
        <v>8046</v>
      </c>
      <c r="N782">
        <v>8046</v>
      </c>
      <c r="O782">
        <v>4974</v>
      </c>
      <c r="S782">
        <v>89</v>
      </c>
      <c r="U782">
        <v>5063</v>
      </c>
      <c r="V782">
        <v>3072</v>
      </c>
      <c r="W782">
        <v>2983</v>
      </c>
    </row>
    <row r="783" spans="1:23">
      <c r="A783" t="s">
        <v>4</v>
      </c>
      <c r="B783">
        <v>914780152</v>
      </c>
      <c r="C783" t="s">
        <v>86</v>
      </c>
      <c r="D783">
        <v>318570</v>
      </c>
      <c r="E783" t="str">
        <f t="shared" si="12"/>
        <v>Regionalnett</v>
      </c>
      <c r="F783" t="s">
        <v>9</v>
      </c>
      <c r="G783">
        <v>11022</v>
      </c>
      <c r="N783">
        <v>11022</v>
      </c>
      <c r="O783">
        <v>8921</v>
      </c>
      <c r="S783">
        <v>171</v>
      </c>
      <c r="U783">
        <v>9092</v>
      </c>
      <c r="V783">
        <v>2101</v>
      </c>
      <c r="W783">
        <v>1930</v>
      </c>
    </row>
    <row r="784" spans="1:23">
      <c r="A784" t="s">
        <v>4</v>
      </c>
      <c r="B784">
        <v>914780152</v>
      </c>
      <c r="C784" t="s">
        <v>86</v>
      </c>
      <c r="D784">
        <v>318590</v>
      </c>
      <c r="E784" t="str">
        <f t="shared" si="12"/>
        <v>Regionalnett</v>
      </c>
      <c r="F784" t="s">
        <v>10</v>
      </c>
      <c r="G784">
        <v>22077</v>
      </c>
      <c r="N784">
        <v>22077</v>
      </c>
      <c r="O784">
        <v>13343</v>
      </c>
      <c r="S784">
        <v>510</v>
      </c>
      <c r="U784">
        <v>13853</v>
      </c>
      <c r="V784">
        <v>8734</v>
      </c>
      <c r="W784">
        <v>8224</v>
      </c>
    </row>
    <row r="785" spans="1:23">
      <c r="A785" t="s">
        <v>4</v>
      </c>
      <c r="B785">
        <v>914780152</v>
      </c>
      <c r="C785" t="s">
        <v>86</v>
      </c>
      <c r="D785">
        <v>318600</v>
      </c>
      <c r="E785" t="str">
        <f t="shared" si="12"/>
        <v>Regionalnett</v>
      </c>
      <c r="F785" t="s">
        <v>11</v>
      </c>
      <c r="G785">
        <v>47209</v>
      </c>
      <c r="J785">
        <v>7866</v>
      </c>
      <c r="N785">
        <v>55075</v>
      </c>
      <c r="O785">
        <v>35654</v>
      </c>
      <c r="P785">
        <v>0</v>
      </c>
      <c r="S785">
        <v>1621</v>
      </c>
      <c r="U785">
        <v>37275</v>
      </c>
      <c r="V785">
        <v>11555</v>
      </c>
      <c r="W785">
        <v>17800</v>
      </c>
    </row>
    <row r="786" spans="1:23">
      <c r="A786" t="s">
        <v>4</v>
      </c>
      <c r="B786">
        <v>914780152</v>
      </c>
      <c r="C786" t="s">
        <v>86</v>
      </c>
      <c r="D786">
        <v>318610</v>
      </c>
      <c r="E786" t="str">
        <f t="shared" si="12"/>
        <v>Regionalnett</v>
      </c>
      <c r="F786" t="s">
        <v>12</v>
      </c>
      <c r="Q786">
        <v>0</v>
      </c>
      <c r="U786">
        <v>0</v>
      </c>
      <c r="W786">
        <v>0</v>
      </c>
    </row>
    <row r="787" spans="1:23">
      <c r="A787" t="s">
        <v>4</v>
      </c>
      <c r="B787">
        <v>914780152</v>
      </c>
      <c r="C787" t="s">
        <v>86</v>
      </c>
      <c r="D787">
        <v>318630</v>
      </c>
      <c r="E787" t="str">
        <f t="shared" si="12"/>
        <v>Regionalnett</v>
      </c>
      <c r="F787" t="s">
        <v>13</v>
      </c>
      <c r="G787">
        <v>88354</v>
      </c>
      <c r="J787">
        <v>7866</v>
      </c>
      <c r="N787">
        <v>96220</v>
      </c>
      <c r="O787">
        <v>62892</v>
      </c>
      <c r="P787">
        <v>0</v>
      </c>
      <c r="Q787">
        <v>0</v>
      </c>
      <c r="S787">
        <v>2391</v>
      </c>
      <c r="U787">
        <v>65283</v>
      </c>
      <c r="V787">
        <v>25462</v>
      </c>
      <c r="W787">
        <v>30937</v>
      </c>
    </row>
    <row r="788" spans="1:23">
      <c r="A788" t="s">
        <v>4</v>
      </c>
      <c r="B788">
        <v>914780152</v>
      </c>
      <c r="C788" t="s">
        <v>86</v>
      </c>
      <c r="D788">
        <v>318640</v>
      </c>
      <c r="E788" t="str">
        <f t="shared" si="12"/>
        <v>Regionalnett</v>
      </c>
      <c r="F788" t="s">
        <v>14</v>
      </c>
      <c r="G788">
        <v>0</v>
      </c>
      <c r="N788">
        <v>0</v>
      </c>
      <c r="O788">
        <v>0</v>
      </c>
      <c r="U788">
        <v>0</v>
      </c>
      <c r="V788">
        <v>0</v>
      </c>
      <c r="W788">
        <v>0</v>
      </c>
    </row>
    <row r="789" spans="1:23">
      <c r="A789" t="s">
        <v>4</v>
      </c>
      <c r="B789">
        <v>914780152</v>
      </c>
      <c r="C789" t="s">
        <v>86</v>
      </c>
      <c r="D789">
        <v>318660</v>
      </c>
      <c r="E789" t="str">
        <f t="shared" si="12"/>
        <v>Distribusjonsnett</v>
      </c>
      <c r="F789" t="s">
        <v>16</v>
      </c>
      <c r="G789">
        <v>14225</v>
      </c>
      <c r="N789">
        <v>14225</v>
      </c>
      <c r="O789">
        <v>10124</v>
      </c>
      <c r="S789">
        <v>381</v>
      </c>
      <c r="U789">
        <v>10505</v>
      </c>
      <c r="V789">
        <v>4101</v>
      </c>
      <c r="W789">
        <v>3720</v>
      </c>
    </row>
    <row r="790" spans="1:23">
      <c r="A790" t="s">
        <v>4</v>
      </c>
      <c r="B790">
        <v>914780152</v>
      </c>
      <c r="C790" t="s">
        <v>86</v>
      </c>
      <c r="D790">
        <v>318680</v>
      </c>
      <c r="E790" t="str">
        <f t="shared" si="12"/>
        <v>Distribusjonsnett</v>
      </c>
      <c r="F790" t="s">
        <v>18</v>
      </c>
      <c r="G790">
        <v>50024</v>
      </c>
      <c r="J790">
        <v>256</v>
      </c>
      <c r="N790">
        <v>50280</v>
      </c>
      <c r="O790">
        <v>23390</v>
      </c>
      <c r="S790">
        <v>1807</v>
      </c>
      <c r="U790">
        <v>25197</v>
      </c>
      <c r="V790">
        <v>26634</v>
      </c>
      <c r="W790">
        <v>25083</v>
      </c>
    </row>
    <row r="791" spans="1:23">
      <c r="A791" t="s">
        <v>4</v>
      </c>
      <c r="B791">
        <v>914780152</v>
      </c>
      <c r="C791" t="s">
        <v>86</v>
      </c>
      <c r="D791">
        <v>318700</v>
      </c>
      <c r="E791" t="str">
        <f t="shared" si="12"/>
        <v>Distribusjonsnett</v>
      </c>
      <c r="F791" t="s">
        <v>20</v>
      </c>
      <c r="G791">
        <v>654</v>
      </c>
      <c r="N791">
        <v>654</v>
      </c>
      <c r="O791">
        <v>427</v>
      </c>
      <c r="S791">
        <v>17</v>
      </c>
      <c r="U791">
        <v>444</v>
      </c>
      <c r="V791">
        <v>227</v>
      </c>
      <c r="W791">
        <v>210</v>
      </c>
    </row>
    <row r="792" spans="1:23">
      <c r="A792" t="s">
        <v>4</v>
      </c>
      <c r="B792">
        <v>914780152</v>
      </c>
      <c r="C792" t="s">
        <v>86</v>
      </c>
      <c r="D792">
        <v>318720</v>
      </c>
      <c r="E792" t="str">
        <f t="shared" si="12"/>
        <v>Distribusjonsnett</v>
      </c>
      <c r="F792" t="s">
        <v>11</v>
      </c>
      <c r="G792">
        <v>37986</v>
      </c>
      <c r="J792">
        <v>5051</v>
      </c>
      <c r="L792">
        <v>397</v>
      </c>
      <c r="N792">
        <v>42640</v>
      </c>
      <c r="O792">
        <v>27984</v>
      </c>
      <c r="R792">
        <v>271</v>
      </c>
      <c r="S792">
        <v>1158</v>
      </c>
      <c r="U792">
        <v>28871</v>
      </c>
      <c r="V792">
        <v>10002</v>
      </c>
      <c r="W792">
        <v>13769</v>
      </c>
    </row>
    <row r="793" spans="1:23">
      <c r="A793" t="s">
        <v>4</v>
      </c>
      <c r="B793">
        <v>914780152</v>
      </c>
      <c r="C793" t="s">
        <v>86</v>
      </c>
      <c r="D793">
        <v>318730</v>
      </c>
      <c r="E793" t="str">
        <f t="shared" si="12"/>
        <v>Distribusjonsnett</v>
      </c>
      <c r="F793" t="s">
        <v>12</v>
      </c>
      <c r="G793">
        <v>5639</v>
      </c>
      <c r="J793">
        <v>195</v>
      </c>
      <c r="N793">
        <v>5834</v>
      </c>
      <c r="O793">
        <v>3501</v>
      </c>
      <c r="S793">
        <v>311</v>
      </c>
      <c r="U793">
        <v>3812</v>
      </c>
      <c r="V793">
        <v>2138</v>
      </c>
      <c r="W793">
        <v>2022</v>
      </c>
    </row>
    <row r="794" spans="1:23">
      <c r="A794" t="s">
        <v>4</v>
      </c>
      <c r="B794">
        <v>914780152</v>
      </c>
      <c r="C794" t="s">
        <v>86</v>
      </c>
      <c r="D794">
        <v>318750</v>
      </c>
      <c r="E794" t="str">
        <f t="shared" si="12"/>
        <v>Distribusjonsnett</v>
      </c>
      <c r="F794" t="s">
        <v>22</v>
      </c>
      <c r="G794">
        <v>108528</v>
      </c>
      <c r="J794">
        <v>5502</v>
      </c>
      <c r="L794">
        <v>397</v>
      </c>
      <c r="N794">
        <v>113633</v>
      </c>
      <c r="O794">
        <v>65426</v>
      </c>
      <c r="R794">
        <v>271</v>
      </c>
      <c r="S794">
        <v>3674</v>
      </c>
      <c r="U794">
        <v>68829</v>
      </c>
      <c r="V794">
        <v>43102</v>
      </c>
      <c r="W794">
        <v>44804</v>
      </c>
    </row>
    <row r="795" spans="1:23">
      <c r="A795" t="s">
        <v>4</v>
      </c>
      <c r="B795">
        <v>914780152</v>
      </c>
      <c r="C795" t="s">
        <v>86</v>
      </c>
      <c r="D795">
        <v>318760</v>
      </c>
      <c r="E795" t="str">
        <f t="shared" si="12"/>
        <v>Distribusjonsnett</v>
      </c>
      <c r="F795" t="s">
        <v>14</v>
      </c>
      <c r="G795">
        <v>921</v>
      </c>
      <c r="N795">
        <v>921</v>
      </c>
      <c r="O795">
        <v>515</v>
      </c>
      <c r="S795">
        <v>26</v>
      </c>
      <c r="U795">
        <v>541</v>
      </c>
      <c r="V795">
        <v>406</v>
      </c>
      <c r="W795">
        <v>380</v>
      </c>
    </row>
    <row r="796" spans="1:23">
      <c r="A796" t="s">
        <v>4</v>
      </c>
      <c r="B796">
        <v>914780152</v>
      </c>
      <c r="C796" t="s">
        <v>86</v>
      </c>
      <c r="D796">
        <v>318770</v>
      </c>
      <c r="E796" t="str">
        <f t="shared" si="12"/>
        <v>Sum Nettvirksomhet</v>
      </c>
      <c r="F796" t="s">
        <v>23</v>
      </c>
      <c r="G796">
        <v>196882</v>
      </c>
      <c r="J796">
        <v>13368</v>
      </c>
      <c r="L796">
        <v>397</v>
      </c>
      <c r="N796">
        <v>209853</v>
      </c>
      <c r="O796">
        <v>128318</v>
      </c>
      <c r="P796">
        <v>0</v>
      </c>
      <c r="Q796">
        <v>0</v>
      </c>
      <c r="R796">
        <v>271</v>
      </c>
      <c r="S796">
        <v>6065</v>
      </c>
      <c r="U796">
        <v>134112</v>
      </c>
      <c r="V796">
        <v>68564</v>
      </c>
      <c r="W796">
        <v>75741</v>
      </c>
    </row>
    <row r="797" spans="1:23">
      <c r="A797" t="s">
        <v>4</v>
      </c>
      <c r="B797">
        <v>914780152</v>
      </c>
      <c r="C797" t="s">
        <v>86</v>
      </c>
      <c r="D797">
        <v>318780</v>
      </c>
      <c r="E797" t="str">
        <f t="shared" si="12"/>
        <v>Sum Nettvirksomhet</v>
      </c>
      <c r="F797" t="s">
        <v>14</v>
      </c>
      <c r="G797">
        <v>921</v>
      </c>
      <c r="N797">
        <v>921</v>
      </c>
      <c r="O797">
        <v>515</v>
      </c>
      <c r="S797">
        <v>26</v>
      </c>
      <c r="U797">
        <v>541</v>
      </c>
      <c r="V797">
        <v>406</v>
      </c>
      <c r="W797">
        <v>380</v>
      </c>
    </row>
    <row r="798" spans="1:23">
      <c r="A798" t="s">
        <v>4</v>
      </c>
      <c r="B798">
        <v>877051412</v>
      </c>
      <c r="C798" t="s">
        <v>87</v>
      </c>
      <c r="D798">
        <v>318600</v>
      </c>
      <c r="E798" t="str">
        <f t="shared" si="12"/>
        <v>Regionalnett</v>
      </c>
      <c r="F798" t="s">
        <v>11</v>
      </c>
      <c r="G798">
        <v>0</v>
      </c>
      <c r="N798">
        <v>0</v>
      </c>
      <c r="V798">
        <v>0</v>
      </c>
      <c r="W798">
        <v>0</v>
      </c>
    </row>
    <row r="799" spans="1:23">
      <c r="A799" t="s">
        <v>4</v>
      </c>
      <c r="B799">
        <v>877051412</v>
      </c>
      <c r="C799" t="s">
        <v>87</v>
      </c>
      <c r="D799">
        <v>318630</v>
      </c>
      <c r="E799" t="str">
        <f t="shared" si="12"/>
        <v>Regionalnett</v>
      </c>
      <c r="F799" t="s">
        <v>13</v>
      </c>
      <c r="G799">
        <v>0</v>
      </c>
      <c r="N799">
        <v>0</v>
      </c>
      <c r="V799">
        <v>0</v>
      </c>
      <c r="W799">
        <v>0</v>
      </c>
    </row>
    <row r="800" spans="1:23">
      <c r="A800" t="s">
        <v>4</v>
      </c>
      <c r="B800">
        <v>877051412</v>
      </c>
      <c r="C800" t="s">
        <v>87</v>
      </c>
      <c r="D800">
        <v>318650</v>
      </c>
      <c r="E800" t="str">
        <f t="shared" si="12"/>
        <v>Distribusjonsnett</v>
      </c>
      <c r="F800" t="s">
        <v>15</v>
      </c>
      <c r="G800">
        <v>10655</v>
      </c>
      <c r="J800">
        <v>264</v>
      </c>
      <c r="N800">
        <v>10919</v>
      </c>
      <c r="O800">
        <v>5004</v>
      </c>
      <c r="S800">
        <v>239</v>
      </c>
      <c r="U800">
        <v>5243</v>
      </c>
      <c r="V800">
        <v>5651</v>
      </c>
      <c r="W800">
        <v>5676</v>
      </c>
    </row>
    <row r="801" spans="1:23">
      <c r="A801" t="s">
        <v>4</v>
      </c>
      <c r="B801">
        <v>877051412</v>
      </c>
      <c r="C801" t="s">
        <v>87</v>
      </c>
      <c r="D801">
        <v>318660</v>
      </c>
      <c r="E801" t="str">
        <f t="shared" si="12"/>
        <v>Distribusjonsnett</v>
      </c>
      <c r="F801" t="s">
        <v>16</v>
      </c>
      <c r="G801">
        <v>353</v>
      </c>
      <c r="N801">
        <v>353</v>
      </c>
      <c r="O801">
        <v>337</v>
      </c>
      <c r="S801">
        <v>1</v>
      </c>
      <c r="U801">
        <v>338</v>
      </c>
      <c r="V801">
        <v>16</v>
      </c>
      <c r="W801">
        <v>15</v>
      </c>
    </row>
    <row r="802" spans="1:23">
      <c r="A802" t="s">
        <v>4</v>
      </c>
      <c r="B802">
        <v>877051412</v>
      </c>
      <c r="C802" t="s">
        <v>87</v>
      </c>
      <c r="D802">
        <v>318680</v>
      </c>
      <c r="E802" t="str">
        <f t="shared" si="12"/>
        <v>Distribusjonsnett</v>
      </c>
      <c r="F802" t="s">
        <v>18</v>
      </c>
      <c r="G802">
        <v>3420</v>
      </c>
      <c r="N802">
        <v>3420</v>
      </c>
      <c r="O802">
        <v>2959</v>
      </c>
      <c r="S802">
        <v>55</v>
      </c>
      <c r="U802">
        <v>3014</v>
      </c>
      <c r="V802">
        <v>461</v>
      </c>
      <c r="W802">
        <v>406</v>
      </c>
    </row>
    <row r="803" spans="1:23">
      <c r="A803" t="s">
        <v>4</v>
      </c>
      <c r="B803">
        <v>877051412</v>
      </c>
      <c r="C803" t="s">
        <v>87</v>
      </c>
      <c r="D803">
        <v>318690</v>
      </c>
      <c r="E803" t="str">
        <f t="shared" si="12"/>
        <v>Distribusjonsnett</v>
      </c>
      <c r="F803" t="s">
        <v>19</v>
      </c>
      <c r="G803">
        <v>9042</v>
      </c>
      <c r="J803">
        <v>152</v>
      </c>
      <c r="N803">
        <v>9194</v>
      </c>
      <c r="O803">
        <v>4197</v>
      </c>
      <c r="S803">
        <v>278</v>
      </c>
      <c r="U803">
        <v>4475</v>
      </c>
      <c r="V803">
        <v>4845</v>
      </c>
      <c r="W803">
        <v>4719</v>
      </c>
    </row>
    <row r="804" spans="1:23">
      <c r="A804" t="s">
        <v>4</v>
      </c>
      <c r="B804">
        <v>877051412</v>
      </c>
      <c r="C804" t="s">
        <v>87</v>
      </c>
      <c r="D804">
        <v>318700</v>
      </c>
      <c r="E804" t="str">
        <f t="shared" si="12"/>
        <v>Distribusjonsnett</v>
      </c>
      <c r="F804" t="s">
        <v>20</v>
      </c>
      <c r="G804">
        <v>1243</v>
      </c>
      <c r="N804">
        <v>1243</v>
      </c>
      <c r="O804">
        <v>1243</v>
      </c>
      <c r="U804">
        <v>1243</v>
      </c>
      <c r="V804">
        <v>0</v>
      </c>
      <c r="W804">
        <v>0</v>
      </c>
    </row>
    <row r="805" spans="1:23">
      <c r="A805" t="s">
        <v>4</v>
      </c>
      <c r="B805">
        <v>877051412</v>
      </c>
      <c r="C805" t="s">
        <v>87</v>
      </c>
      <c r="D805">
        <v>318720</v>
      </c>
      <c r="E805" t="str">
        <f t="shared" si="12"/>
        <v>Distribusjonsnett</v>
      </c>
      <c r="F805" t="s">
        <v>11</v>
      </c>
      <c r="G805">
        <v>0</v>
      </c>
      <c r="N805">
        <v>0</v>
      </c>
      <c r="V805">
        <v>0</v>
      </c>
      <c r="W805">
        <v>0</v>
      </c>
    </row>
    <row r="806" spans="1:23">
      <c r="A806" t="s">
        <v>4</v>
      </c>
      <c r="B806">
        <v>877051412</v>
      </c>
      <c r="C806" t="s">
        <v>87</v>
      </c>
      <c r="D806">
        <v>318730</v>
      </c>
      <c r="E806" t="str">
        <f t="shared" si="12"/>
        <v>Distribusjonsnett</v>
      </c>
      <c r="F806" t="s">
        <v>12</v>
      </c>
      <c r="G806">
        <v>84</v>
      </c>
      <c r="J806">
        <v>23</v>
      </c>
      <c r="N806">
        <v>107</v>
      </c>
      <c r="O806">
        <v>12</v>
      </c>
      <c r="S806">
        <v>10</v>
      </c>
      <c r="U806">
        <v>22</v>
      </c>
      <c r="V806">
        <v>72</v>
      </c>
      <c r="W806">
        <v>85</v>
      </c>
    </row>
    <row r="807" spans="1:23">
      <c r="A807" t="s">
        <v>4</v>
      </c>
      <c r="B807">
        <v>877051412</v>
      </c>
      <c r="C807" t="s">
        <v>87</v>
      </c>
      <c r="D807">
        <v>318740</v>
      </c>
      <c r="E807" t="str">
        <f t="shared" si="12"/>
        <v>Distribusjonsnett</v>
      </c>
      <c r="F807" t="s">
        <v>31</v>
      </c>
      <c r="G807">
        <v>283</v>
      </c>
      <c r="N807">
        <v>283</v>
      </c>
      <c r="O807">
        <v>283</v>
      </c>
      <c r="U807">
        <v>283</v>
      </c>
      <c r="V807">
        <v>0</v>
      </c>
      <c r="W807">
        <v>0</v>
      </c>
    </row>
    <row r="808" spans="1:23">
      <c r="A808" t="s">
        <v>4</v>
      </c>
      <c r="B808">
        <v>877051412</v>
      </c>
      <c r="C808" t="s">
        <v>87</v>
      </c>
      <c r="D808">
        <v>318750</v>
      </c>
      <c r="E808" t="str">
        <f t="shared" ref="E808:E871" si="13">IF(D808&lt;318560,"Sentralnett",IF(D808&lt;318650,"Regionalnett",IF(D808&lt;318770,"Distribusjonsnett",IF(D808&gt;=318770,"Sum Nettvirksomhet",0))))</f>
        <v>Distribusjonsnett</v>
      </c>
      <c r="F808" t="s">
        <v>22</v>
      </c>
      <c r="G808">
        <v>25080</v>
      </c>
      <c r="J808">
        <v>439</v>
      </c>
      <c r="N808">
        <v>25519</v>
      </c>
      <c r="O808">
        <v>14035</v>
      </c>
      <c r="S808">
        <v>583</v>
      </c>
      <c r="U808">
        <v>14618</v>
      </c>
      <c r="V808">
        <v>11045</v>
      </c>
      <c r="W808">
        <v>10901</v>
      </c>
    </row>
    <row r="809" spans="1:23">
      <c r="A809" t="s">
        <v>4</v>
      </c>
      <c r="B809">
        <v>877051412</v>
      </c>
      <c r="C809" t="s">
        <v>87</v>
      </c>
      <c r="D809">
        <v>318770</v>
      </c>
      <c r="E809" t="str">
        <f t="shared" si="13"/>
        <v>Sum Nettvirksomhet</v>
      </c>
      <c r="F809" t="s">
        <v>23</v>
      </c>
      <c r="G809">
        <v>25080</v>
      </c>
      <c r="J809">
        <v>439</v>
      </c>
      <c r="N809">
        <v>25519</v>
      </c>
      <c r="O809">
        <v>14035</v>
      </c>
      <c r="S809">
        <v>583</v>
      </c>
      <c r="U809">
        <v>14618</v>
      </c>
      <c r="V809">
        <v>11045</v>
      </c>
      <c r="W809">
        <v>10901</v>
      </c>
    </row>
    <row r="810" spans="1:23">
      <c r="A810" t="s">
        <v>4</v>
      </c>
      <c r="B810">
        <v>912631532</v>
      </c>
      <c r="C810" t="s">
        <v>88</v>
      </c>
      <c r="D810">
        <v>318500</v>
      </c>
      <c r="E810" t="str">
        <f t="shared" si="13"/>
        <v>Sentralnett</v>
      </c>
      <c r="F810" t="s">
        <v>8</v>
      </c>
      <c r="G810">
        <v>10894</v>
      </c>
      <c r="N810">
        <v>10894</v>
      </c>
      <c r="O810">
        <v>9238</v>
      </c>
      <c r="S810">
        <v>474</v>
      </c>
      <c r="U810">
        <v>9712</v>
      </c>
      <c r="V810">
        <v>1656</v>
      </c>
      <c r="W810">
        <v>1182</v>
      </c>
    </row>
    <row r="811" spans="1:23">
      <c r="A811" t="s">
        <v>4</v>
      </c>
      <c r="B811">
        <v>912631532</v>
      </c>
      <c r="C811" t="s">
        <v>88</v>
      </c>
      <c r="D811">
        <v>318510</v>
      </c>
      <c r="E811" t="str">
        <f t="shared" si="13"/>
        <v>Sentralnett</v>
      </c>
      <c r="F811" t="s">
        <v>9</v>
      </c>
      <c r="O811">
        <v>0</v>
      </c>
      <c r="U811">
        <v>0</v>
      </c>
      <c r="V811">
        <v>0</v>
      </c>
      <c r="W811">
        <v>0</v>
      </c>
    </row>
    <row r="812" spans="1:23">
      <c r="A812" t="s">
        <v>4</v>
      </c>
      <c r="B812">
        <v>912631532</v>
      </c>
      <c r="C812" t="s">
        <v>88</v>
      </c>
      <c r="D812">
        <v>318530</v>
      </c>
      <c r="E812" t="str">
        <f t="shared" si="13"/>
        <v>Sentralnett</v>
      </c>
      <c r="F812" t="s">
        <v>6</v>
      </c>
      <c r="G812">
        <v>12154</v>
      </c>
      <c r="N812">
        <v>12154</v>
      </c>
      <c r="O812">
        <v>9485</v>
      </c>
      <c r="S812">
        <v>438</v>
      </c>
      <c r="U812">
        <v>9923</v>
      </c>
      <c r="V812">
        <v>2669</v>
      </c>
      <c r="W812">
        <v>2231</v>
      </c>
    </row>
    <row r="813" spans="1:23">
      <c r="A813" t="s">
        <v>4</v>
      </c>
      <c r="B813">
        <v>912631532</v>
      </c>
      <c r="C813" t="s">
        <v>88</v>
      </c>
      <c r="D813">
        <v>318550</v>
      </c>
      <c r="E813" t="str">
        <f t="shared" si="13"/>
        <v>Sentralnett</v>
      </c>
      <c r="F813" t="s">
        <v>7</v>
      </c>
      <c r="G813">
        <v>23048</v>
      </c>
      <c r="N813">
        <v>23048</v>
      </c>
      <c r="O813">
        <v>18723</v>
      </c>
      <c r="S813">
        <v>912</v>
      </c>
      <c r="U813">
        <v>19635</v>
      </c>
      <c r="V813">
        <v>4325</v>
      </c>
      <c r="W813">
        <v>3413</v>
      </c>
    </row>
    <row r="814" spans="1:23">
      <c r="A814" t="s">
        <v>4</v>
      </c>
      <c r="B814">
        <v>912631532</v>
      </c>
      <c r="C814" t="s">
        <v>88</v>
      </c>
      <c r="D814">
        <v>318555</v>
      </c>
      <c r="E814" t="str">
        <f t="shared" si="13"/>
        <v>Sentralnett</v>
      </c>
      <c r="F814" t="s">
        <v>27</v>
      </c>
      <c r="J814">
        <v>0</v>
      </c>
      <c r="N814">
        <v>0</v>
      </c>
      <c r="S814">
        <v>0</v>
      </c>
      <c r="U814">
        <v>0</v>
      </c>
      <c r="W814">
        <v>0</v>
      </c>
    </row>
    <row r="815" spans="1:23">
      <c r="A815" t="s">
        <v>4</v>
      </c>
      <c r="B815">
        <v>912631532</v>
      </c>
      <c r="C815" t="s">
        <v>88</v>
      </c>
      <c r="D815">
        <v>318560</v>
      </c>
      <c r="E815" t="str">
        <f t="shared" si="13"/>
        <v>Regionalnett</v>
      </c>
      <c r="F815" t="s">
        <v>8</v>
      </c>
      <c r="G815">
        <v>184954</v>
      </c>
      <c r="J815">
        <v>1948</v>
      </c>
      <c r="L815">
        <v>538</v>
      </c>
      <c r="N815">
        <v>186364</v>
      </c>
      <c r="O815">
        <v>88053</v>
      </c>
      <c r="R815">
        <v>538</v>
      </c>
      <c r="S815">
        <v>4073</v>
      </c>
      <c r="U815">
        <v>91588</v>
      </c>
      <c r="V815">
        <v>96901</v>
      </c>
      <c r="W815">
        <v>94776</v>
      </c>
    </row>
    <row r="816" spans="1:23">
      <c r="A816" t="s">
        <v>4</v>
      </c>
      <c r="B816">
        <v>912631532</v>
      </c>
      <c r="C816" t="s">
        <v>88</v>
      </c>
      <c r="D816">
        <v>318570</v>
      </c>
      <c r="E816" t="str">
        <f t="shared" si="13"/>
        <v>Regionalnett</v>
      </c>
      <c r="F816" t="s">
        <v>9</v>
      </c>
      <c r="G816">
        <v>155509</v>
      </c>
      <c r="J816">
        <v>1473</v>
      </c>
      <c r="N816">
        <v>156982</v>
      </c>
      <c r="O816">
        <v>43201</v>
      </c>
      <c r="S816">
        <v>4475</v>
      </c>
      <c r="U816">
        <v>47676</v>
      </c>
      <c r="V816">
        <v>112308</v>
      </c>
      <c r="W816">
        <v>109306</v>
      </c>
    </row>
    <row r="817" spans="1:23">
      <c r="A817" t="s">
        <v>4</v>
      </c>
      <c r="B817">
        <v>912631532</v>
      </c>
      <c r="C817" t="s">
        <v>88</v>
      </c>
      <c r="D817">
        <v>318580</v>
      </c>
      <c r="E817" t="str">
        <f t="shared" si="13"/>
        <v>Regionalnett</v>
      </c>
      <c r="F817" t="s">
        <v>36</v>
      </c>
      <c r="G817">
        <v>198083</v>
      </c>
      <c r="J817">
        <v>1422</v>
      </c>
      <c r="L817">
        <v>1417</v>
      </c>
      <c r="N817">
        <v>198088</v>
      </c>
      <c r="O817">
        <v>64041</v>
      </c>
      <c r="R817">
        <v>1417</v>
      </c>
      <c r="S817">
        <v>5338</v>
      </c>
      <c r="U817">
        <v>67962</v>
      </c>
      <c r="V817">
        <v>134042</v>
      </c>
      <c r="W817">
        <v>130126</v>
      </c>
    </row>
    <row r="818" spans="1:23">
      <c r="A818" t="s">
        <v>4</v>
      </c>
      <c r="B818">
        <v>912631532</v>
      </c>
      <c r="C818" t="s">
        <v>88</v>
      </c>
      <c r="D818">
        <v>318590</v>
      </c>
      <c r="E818" t="str">
        <f t="shared" si="13"/>
        <v>Regionalnett</v>
      </c>
      <c r="F818" t="s">
        <v>10</v>
      </c>
      <c r="G818">
        <v>481403</v>
      </c>
      <c r="J818">
        <v>80306</v>
      </c>
      <c r="K818">
        <v>304</v>
      </c>
      <c r="L818">
        <v>5861</v>
      </c>
      <c r="N818">
        <v>556152</v>
      </c>
      <c r="O818">
        <v>197574</v>
      </c>
      <c r="R818">
        <v>5514</v>
      </c>
      <c r="S818">
        <v>13457</v>
      </c>
      <c r="U818">
        <v>205517</v>
      </c>
      <c r="V818">
        <v>283829</v>
      </c>
      <c r="W818">
        <v>350635</v>
      </c>
    </row>
    <row r="819" spans="1:23">
      <c r="A819" t="s">
        <v>4</v>
      </c>
      <c r="B819">
        <v>912631532</v>
      </c>
      <c r="C819" t="s">
        <v>88</v>
      </c>
      <c r="D819">
        <v>318600</v>
      </c>
      <c r="E819" t="str">
        <f t="shared" si="13"/>
        <v>Regionalnett</v>
      </c>
      <c r="F819" t="s">
        <v>11</v>
      </c>
      <c r="G819">
        <v>2984</v>
      </c>
      <c r="J819">
        <v>179</v>
      </c>
      <c r="N819">
        <v>3163</v>
      </c>
      <c r="O819">
        <v>516</v>
      </c>
      <c r="S819">
        <v>88</v>
      </c>
      <c r="U819">
        <v>604</v>
      </c>
      <c r="V819">
        <v>2468</v>
      </c>
      <c r="W819">
        <v>2559</v>
      </c>
    </row>
    <row r="820" spans="1:23">
      <c r="A820" t="s">
        <v>4</v>
      </c>
      <c r="B820">
        <v>912631532</v>
      </c>
      <c r="C820" t="s">
        <v>88</v>
      </c>
      <c r="D820">
        <v>318630</v>
      </c>
      <c r="E820" t="str">
        <f t="shared" si="13"/>
        <v>Regionalnett</v>
      </c>
      <c r="F820" t="s">
        <v>13</v>
      </c>
      <c r="G820">
        <v>1022933</v>
      </c>
      <c r="J820">
        <v>85328</v>
      </c>
      <c r="K820">
        <v>304</v>
      </c>
      <c r="L820">
        <v>7816</v>
      </c>
      <c r="N820">
        <v>1100749</v>
      </c>
      <c r="O820">
        <v>393385</v>
      </c>
      <c r="R820">
        <v>7469</v>
      </c>
      <c r="S820">
        <v>27431</v>
      </c>
      <c r="U820">
        <v>413347</v>
      </c>
      <c r="V820">
        <v>629548</v>
      </c>
      <c r="W820">
        <v>687402</v>
      </c>
    </row>
    <row r="821" spans="1:23">
      <c r="A821" t="s">
        <v>4</v>
      </c>
      <c r="B821">
        <v>912631532</v>
      </c>
      <c r="C821" t="s">
        <v>88</v>
      </c>
      <c r="D821">
        <v>318640</v>
      </c>
      <c r="E821" t="str">
        <f t="shared" si="13"/>
        <v>Regionalnett</v>
      </c>
      <c r="F821" t="s">
        <v>14</v>
      </c>
      <c r="G821">
        <v>68538</v>
      </c>
      <c r="N821">
        <v>68538</v>
      </c>
      <c r="O821">
        <v>27782</v>
      </c>
      <c r="S821">
        <v>3498</v>
      </c>
      <c r="U821">
        <v>31280</v>
      </c>
      <c r="V821">
        <v>40756</v>
      </c>
      <c r="W821">
        <v>37258</v>
      </c>
    </row>
    <row r="822" spans="1:23">
      <c r="A822" t="s">
        <v>4</v>
      </c>
      <c r="B822">
        <v>912631532</v>
      </c>
      <c r="C822" t="s">
        <v>88</v>
      </c>
      <c r="D822">
        <v>318645</v>
      </c>
      <c r="E822" t="str">
        <f t="shared" si="13"/>
        <v>Regionalnett</v>
      </c>
      <c r="F822" t="s">
        <v>27</v>
      </c>
      <c r="J822">
        <v>0</v>
      </c>
      <c r="N822">
        <v>0</v>
      </c>
      <c r="S822">
        <v>0</v>
      </c>
      <c r="U822">
        <v>0</v>
      </c>
      <c r="W822">
        <v>0</v>
      </c>
    </row>
    <row r="823" spans="1:23">
      <c r="A823" t="s">
        <v>4</v>
      </c>
      <c r="B823">
        <v>912631532</v>
      </c>
      <c r="C823" t="s">
        <v>88</v>
      </c>
      <c r="D823">
        <v>318650</v>
      </c>
      <c r="E823" t="str">
        <f t="shared" si="13"/>
        <v>Distribusjonsnett</v>
      </c>
      <c r="F823" t="s">
        <v>15</v>
      </c>
      <c r="G823">
        <v>157610</v>
      </c>
      <c r="I823">
        <v>258</v>
      </c>
      <c r="J823">
        <v>6991</v>
      </c>
      <c r="N823">
        <v>164859</v>
      </c>
      <c r="O823">
        <v>95564</v>
      </c>
      <c r="Q823">
        <v>258</v>
      </c>
      <c r="S823">
        <v>5040</v>
      </c>
      <c r="U823">
        <v>100862</v>
      </c>
      <c r="V823">
        <v>62046</v>
      </c>
      <c r="W823">
        <v>63997</v>
      </c>
    </row>
    <row r="824" spans="1:23">
      <c r="A824" t="s">
        <v>4</v>
      </c>
      <c r="B824">
        <v>912631532</v>
      </c>
      <c r="C824" t="s">
        <v>88</v>
      </c>
      <c r="D824">
        <v>318660</v>
      </c>
      <c r="E824" t="str">
        <f t="shared" si="13"/>
        <v>Distribusjonsnett</v>
      </c>
      <c r="F824" t="s">
        <v>16</v>
      </c>
      <c r="G824">
        <v>352122</v>
      </c>
      <c r="I824">
        <v>1532</v>
      </c>
      <c r="J824">
        <v>31942</v>
      </c>
      <c r="K824">
        <v>2852</v>
      </c>
      <c r="L824">
        <v>48</v>
      </c>
      <c r="N824">
        <v>388400</v>
      </c>
      <c r="O824">
        <v>135618</v>
      </c>
      <c r="Q824">
        <v>29</v>
      </c>
      <c r="R824">
        <v>60</v>
      </c>
      <c r="S824">
        <v>11707</v>
      </c>
      <c r="U824">
        <v>147294</v>
      </c>
      <c r="V824">
        <v>216504</v>
      </c>
      <c r="W824">
        <v>241106</v>
      </c>
    </row>
    <row r="825" spans="1:23">
      <c r="A825" t="s">
        <v>4</v>
      </c>
      <c r="B825">
        <v>912631532</v>
      </c>
      <c r="C825" t="s">
        <v>88</v>
      </c>
      <c r="D825">
        <v>318670</v>
      </c>
      <c r="E825" t="str">
        <f t="shared" si="13"/>
        <v>Distribusjonsnett</v>
      </c>
      <c r="F825" t="s">
        <v>17</v>
      </c>
      <c r="G825">
        <v>46220</v>
      </c>
      <c r="N825">
        <v>46220</v>
      </c>
      <c r="O825">
        <v>14435</v>
      </c>
      <c r="S825">
        <v>1455</v>
      </c>
      <c r="U825">
        <v>15890</v>
      </c>
      <c r="V825">
        <v>31785</v>
      </c>
      <c r="W825">
        <v>30330</v>
      </c>
    </row>
    <row r="826" spans="1:23">
      <c r="A826" t="s">
        <v>4</v>
      </c>
      <c r="B826">
        <v>912631532</v>
      </c>
      <c r="C826" t="s">
        <v>88</v>
      </c>
      <c r="D826">
        <v>318680</v>
      </c>
      <c r="E826" t="str">
        <f t="shared" si="13"/>
        <v>Distribusjonsnett</v>
      </c>
      <c r="F826" t="s">
        <v>18</v>
      </c>
      <c r="G826">
        <v>461987</v>
      </c>
      <c r="I826">
        <v>888</v>
      </c>
      <c r="J826">
        <v>12178</v>
      </c>
      <c r="K826">
        <v>3799</v>
      </c>
      <c r="L826">
        <v>221</v>
      </c>
      <c r="N826">
        <v>478631</v>
      </c>
      <c r="O826">
        <v>265498</v>
      </c>
      <c r="Q826">
        <v>-9</v>
      </c>
      <c r="R826">
        <v>160</v>
      </c>
      <c r="S826">
        <v>13180</v>
      </c>
      <c r="U826">
        <v>278509</v>
      </c>
      <c r="V826">
        <v>196489</v>
      </c>
      <c r="W826">
        <v>200122</v>
      </c>
    </row>
    <row r="827" spans="1:23">
      <c r="A827" t="s">
        <v>4</v>
      </c>
      <c r="B827">
        <v>912631532</v>
      </c>
      <c r="C827" t="s">
        <v>88</v>
      </c>
      <c r="D827">
        <v>318690</v>
      </c>
      <c r="E827" t="str">
        <f t="shared" si="13"/>
        <v>Distribusjonsnett</v>
      </c>
      <c r="F827" t="s">
        <v>19</v>
      </c>
      <c r="G827">
        <v>132661</v>
      </c>
      <c r="I827">
        <v>26</v>
      </c>
      <c r="J827">
        <v>773</v>
      </c>
      <c r="K827">
        <v>2837</v>
      </c>
      <c r="N827">
        <v>136297</v>
      </c>
      <c r="O827">
        <v>81195</v>
      </c>
      <c r="S827">
        <v>3010</v>
      </c>
      <c r="U827">
        <v>84205</v>
      </c>
      <c r="V827">
        <v>51466</v>
      </c>
      <c r="W827">
        <v>52092</v>
      </c>
    </row>
    <row r="828" spans="1:23">
      <c r="A828" t="s">
        <v>4</v>
      </c>
      <c r="B828">
        <v>912631532</v>
      </c>
      <c r="C828" t="s">
        <v>88</v>
      </c>
      <c r="D828">
        <v>318700</v>
      </c>
      <c r="E828" t="str">
        <f t="shared" si="13"/>
        <v>Distribusjonsnett</v>
      </c>
      <c r="F828" t="s">
        <v>20</v>
      </c>
      <c r="G828">
        <v>431269</v>
      </c>
      <c r="I828">
        <v>-2448</v>
      </c>
      <c r="J828">
        <v>20953</v>
      </c>
      <c r="K828">
        <v>4122</v>
      </c>
      <c r="L828">
        <v>83</v>
      </c>
      <c r="N828">
        <v>453813</v>
      </c>
      <c r="O828">
        <v>163571</v>
      </c>
      <c r="Q828">
        <v>-19</v>
      </c>
      <c r="R828">
        <v>25</v>
      </c>
      <c r="S828">
        <v>12276</v>
      </c>
      <c r="U828">
        <v>175803</v>
      </c>
      <c r="V828">
        <v>267698</v>
      </c>
      <c r="W828">
        <v>278010</v>
      </c>
    </row>
    <row r="829" spans="1:23">
      <c r="A829" t="s">
        <v>4</v>
      </c>
      <c r="B829">
        <v>912631532</v>
      </c>
      <c r="C829" t="s">
        <v>88</v>
      </c>
      <c r="D829">
        <v>318710</v>
      </c>
      <c r="E829" t="str">
        <f t="shared" si="13"/>
        <v>Distribusjonsnett</v>
      </c>
      <c r="F829" t="s">
        <v>21</v>
      </c>
      <c r="G829">
        <v>823</v>
      </c>
      <c r="N829">
        <v>823</v>
      </c>
      <c r="O829">
        <v>399</v>
      </c>
      <c r="S829">
        <v>26</v>
      </c>
      <c r="U829">
        <v>425</v>
      </c>
      <c r="V829">
        <v>424</v>
      </c>
      <c r="W829">
        <v>398</v>
      </c>
    </row>
    <row r="830" spans="1:23">
      <c r="A830" t="s">
        <v>4</v>
      </c>
      <c r="B830">
        <v>912631532</v>
      </c>
      <c r="C830" t="s">
        <v>88</v>
      </c>
      <c r="D830">
        <v>318720</v>
      </c>
      <c r="E830" t="str">
        <f t="shared" si="13"/>
        <v>Distribusjonsnett</v>
      </c>
      <c r="F830" t="s">
        <v>11</v>
      </c>
      <c r="G830">
        <v>35963</v>
      </c>
      <c r="N830">
        <v>35963</v>
      </c>
      <c r="O830">
        <v>32959</v>
      </c>
      <c r="S830">
        <v>281</v>
      </c>
      <c r="U830">
        <v>33240</v>
      </c>
      <c r="V830">
        <v>3004</v>
      </c>
      <c r="W830">
        <v>2723</v>
      </c>
    </row>
    <row r="831" spans="1:23">
      <c r="A831" t="s">
        <v>4</v>
      </c>
      <c r="B831">
        <v>912631532</v>
      </c>
      <c r="C831" t="s">
        <v>88</v>
      </c>
      <c r="D831">
        <v>318730</v>
      </c>
      <c r="E831" t="str">
        <f t="shared" si="13"/>
        <v>Distribusjonsnett</v>
      </c>
      <c r="F831" t="s">
        <v>12</v>
      </c>
      <c r="G831">
        <v>106969</v>
      </c>
      <c r="J831">
        <v>1350</v>
      </c>
      <c r="K831">
        <v>49715</v>
      </c>
      <c r="N831">
        <v>158034</v>
      </c>
      <c r="O831">
        <v>61653</v>
      </c>
      <c r="S831">
        <v>6525</v>
      </c>
      <c r="U831">
        <v>68178</v>
      </c>
      <c r="V831">
        <v>45316</v>
      </c>
      <c r="W831">
        <v>89856</v>
      </c>
    </row>
    <row r="832" spans="1:23">
      <c r="A832" t="s">
        <v>4</v>
      </c>
      <c r="B832">
        <v>912631532</v>
      </c>
      <c r="C832" t="s">
        <v>88</v>
      </c>
      <c r="D832">
        <v>318740</v>
      </c>
      <c r="E832" t="str">
        <f t="shared" si="13"/>
        <v>Distribusjonsnett</v>
      </c>
      <c r="F832" t="s">
        <v>31</v>
      </c>
      <c r="G832">
        <v>0</v>
      </c>
      <c r="N832">
        <v>0</v>
      </c>
      <c r="O832">
        <v>0</v>
      </c>
      <c r="U832">
        <v>0</v>
      </c>
      <c r="V832">
        <v>0</v>
      </c>
      <c r="W832">
        <v>0</v>
      </c>
    </row>
    <row r="833" spans="1:23">
      <c r="A833" t="s">
        <v>4</v>
      </c>
      <c r="B833">
        <v>912631532</v>
      </c>
      <c r="C833" t="s">
        <v>88</v>
      </c>
      <c r="D833">
        <v>318750</v>
      </c>
      <c r="E833" t="str">
        <f t="shared" si="13"/>
        <v>Distribusjonsnett</v>
      </c>
      <c r="F833" t="s">
        <v>22</v>
      </c>
      <c r="G833">
        <v>1725624</v>
      </c>
      <c r="I833">
        <v>256</v>
      </c>
      <c r="J833">
        <v>74187</v>
      </c>
      <c r="K833">
        <v>63325</v>
      </c>
      <c r="L833">
        <v>352</v>
      </c>
      <c r="N833">
        <v>1863040</v>
      </c>
      <c r="O833">
        <v>850892</v>
      </c>
      <c r="Q833">
        <v>259</v>
      </c>
      <c r="R833">
        <v>245</v>
      </c>
      <c r="S833">
        <v>53500</v>
      </c>
      <c r="U833">
        <v>904406</v>
      </c>
      <c r="V833">
        <v>874732</v>
      </c>
      <c r="W833">
        <v>958634</v>
      </c>
    </row>
    <row r="834" spans="1:23">
      <c r="A834" t="s">
        <v>4</v>
      </c>
      <c r="B834">
        <v>912631532</v>
      </c>
      <c r="C834" t="s">
        <v>88</v>
      </c>
      <c r="D834">
        <v>318770</v>
      </c>
      <c r="E834" t="str">
        <f t="shared" si="13"/>
        <v>Sum Nettvirksomhet</v>
      </c>
      <c r="F834" t="s">
        <v>23</v>
      </c>
      <c r="G834">
        <v>2771605</v>
      </c>
      <c r="I834">
        <v>256</v>
      </c>
      <c r="J834">
        <v>159515</v>
      </c>
      <c r="K834">
        <v>63629</v>
      </c>
      <c r="L834">
        <v>8168</v>
      </c>
      <c r="N834">
        <v>2986837</v>
      </c>
      <c r="O834">
        <v>1263000</v>
      </c>
      <c r="Q834">
        <v>259</v>
      </c>
      <c r="R834">
        <v>7714</v>
      </c>
      <c r="S834">
        <v>81843</v>
      </c>
      <c r="U834">
        <v>1337388</v>
      </c>
      <c r="V834">
        <v>1508605</v>
      </c>
      <c r="W834">
        <v>1649449</v>
      </c>
    </row>
    <row r="835" spans="1:23">
      <c r="A835" t="s">
        <v>4</v>
      </c>
      <c r="B835">
        <v>912631532</v>
      </c>
      <c r="C835" t="s">
        <v>88</v>
      </c>
      <c r="D835">
        <v>318780</v>
      </c>
      <c r="E835" t="str">
        <f t="shared" si="13"/>
        <v>Sum Nettvirksomhet</v>
      </c>
      <c r="F835" t="s">
        <v>14</v>
      </c>
      <c r="G835">
        <v>68538</v>
      </c>
      <c r="N835">
        <v>68538</v>
      </c>
      <c r="O835">
        <v>27782</v>
      </c>
      <c r="S835">
        <v>3498</v>
      </c>
      <c r="U835">
        <v>31280</v>
      </c>
      <c r="V835">
        <v>40756</v>
      </c>
      <c r="W835">
        <v>37258</v>
      </c>
    </row>
    <row r="836" spans="1:23">
      <c r="A836" t="s">
        <v>4</v>
      </c>
      <c r="B836">
        <v>981375521</v>
      </c>
      <c r="C836" t="s">
        <v>89</v>
      </c>
      <c r="D836">
        <v>318650</v>
      </c>
      <c r="E836" t="str">
        <f t="shared" si="13"/>
        <v>Distribusjonsnett</v>
      </c>
      <c r="F836" t="s">
        <v>15</v>
      </c>
      <c r="G836">
        <v>34161</v>
      </c>
      <c r="J836">
        <v>541</v>
      </c>
      <c r="N836">
        <v>34702</v>
      </c>
      <c r="O836">
        <v>23445</v>
      </c>
      <c r="S836">
        <v>986</v>
      </c>
      <c r="U836">
        <v>24431</v>
      </c>
      <c r="V836">
        <v>10716</v>
      </c>
      <c r="W836">
        <v>10271</v>
      </c>
    </row>
    <row r="837" spans="1:23">
      <c r="A837" t="s">
        <v>4</v>
      </c>
      <c r="B837">
        <v>981375521</v>
      </c>
      <c r="C837" t="s">
        <v>89</v>
      </c>
      <c r="D837">
        <v>318680</v>
      </c>
      <c r="E837" t="str">
        <f t="shared" si="13"/>
        <v>Distribusjonsnett</v>
      </c>
      <c r="F837" t="s">
        <v>18</v>
      </c>
      <c r="G837">
        <v>16645</v>
      </c>
      <c r="J837">
        <v>-14</v>
      </c>
      <c r="N837">
        <v>16631</v>
      </c>
      <c r="O837">
        <v>15744</v>
      </c>
      <c r="S837">
        <v>95</v>
      </c>
      <c r="U837">
        <v>15839</v>
      </c>
      <c r="V837">
        <v>901</v>
      </c>
      <c r="W837">
        <v>792</v>
      </c>
    </row>
    <row r="838" spans="1:23">
      <c r="A838" t="s">
        <v>4</v>
      </c>
      <c r="B838">
        <v>981375521</v>
      </c>
      <c r="C838" t="s">
        <v>89</v>
      </c>
      <c r="D838">
        <v>318690</v>
      </c>
      <c r="E838" t="str">
        <f t="shared" si="13"/>
        <v>Distribusjonsnett</v>
      </c>
      <c r="F838" t="s">
        <v>19</v>
      </c>
      <c r="G838">
        <v>18344</v>
      </c>
      <c r="J838">
        <v>269</v>
      </c>
      <c r="N838">
        <v>18613</v>
      </c>
      <c r="O838">
        <v>16474</v>
      </c>
      <c r="S838">
        <v>529</v>
      </c>
      <c r="U838">
        <v>17003</v>
      </c>
      <c r="V838">
        <v>1870</v>
      </c>
      <c r="W838">
        <v>1610</v>
      </c>
    </row>
    <row r="839" spans="1:23">
      <c r="A839" t="s">
        <v>4</v>
      </c>
      <c r="B839">
        <v>981375521</v>
      </c>
      <c r="C839" t="s">
        <v>89</v>
      </c>
      <c r="D839">
        <v>318720</v>
      </c>
      <c r="E839" t="str">
        <f t="shared" si="13"/>
        <v>Distribusjonsnett</v>
      </c>
      <c r="F839" t="s">
        <v>11</v>
      </c>
      <c r="G839">
        <v>2795</v>
      </c>
      <c r="H839">
        <v>0</v>
      </c>
      <c r="J839">
        <v>0</v>
      </c>
      <c r="N839">
        <v>2795</v>
      </c>
      <c r="O839">
        <v>2459</v>
      </c>
      <c r="S839">
        <v>11</v>
      </c>
      <c r="U839">
        <v>2470</v>
      </c>
      <c r="V839">
        <v>336</v>
      </c>
      <c r="W839">
        <v>325</v>
      </c>
    </row>
    <row r="840" spans="1:23">
      <c r="A840" t="s">
        <v>4</v>
      </c>
      <c r="B840">
        <v>981375521</v>
      </c>
      <c r="C840" t="s">
        <v>89</v>
      </c>
      <c r="D840">
        <v>318730</v>
      </c>
      <c r="E840" t="str">
        <f t="shared" si="13"/>
        <v>Distribusjonsnett</v>
      </c>
      <c r="F840" t="s">
        <v>12</v>
      </c>
      <c r="G840">
        <v>8132</v>
      </c>
      <c r="J840">
        <v>1881</v>
      </c>
      <c r="N840">
        <v>10013</v>
      </c>
      <c r="S840">
        <v>795</v>
      </c>
      <c r="U840">
        <v>795</v>
      </c>
      <c r="V840">
        <v>8132</v>
      </c>
      <c r="W840">
        <v>9218</v>
      </c>
    </row>
    <row r="841" spans="1:23">
      <c r="A841" t="s">
        <v>4</v>
      </c>
      <c r="B841">
        <v>981375521</v>
      </c>
      <c r="C841" t="s">
        <v>89</v>
      </c>
      <c r="D841">
        <v>318750</v>
      </c>
      <c r="E841" t="str">
        <f t="shared" si="13"/>
        <v>Distribusjonsnett</v>
      </c>
      <c r="F841" t="s">
        <v>22</v>
      </c>
      <c r="G841">
        <v>80077</v>
      </c>
      <c r="H841">
        <v>0</v>
      </c>
      <c r="J841">
        <v>2677</v>
      </c>
      <c r="N841">
        <v>82754</v>
      </c>
      <c r="O841">
        <v>58122</v>
      </c>
      <c r="S841">
        <v>2416</v>
      </c>
      <c r="U841">
        <v>60538</v>
      </c>
      <c r="V841">
        <v>21955</v>
      </c>
      <c r="W841">
        <v>22216</v>
      </c>
    </row>
    <row r="842" spans="1:23">
      <c r="A842" t="s">
        <v>4</v>
      </c>
      <c r="B842">
        <v>981375521</v>
      </c>
      <c r="C842" t="s">
        <v>89</v>
      </c>
      <c r="D842">
        <v>318770</v>
      </c>
      <c r="E842" t="str">
        <f t="shared" si="13"/>
        <v>Sum Nettvirksomhet</v>
      </c>
      <c r="F842" t="s">
        <v>23</v>
      </c>
      <c r="G842">
        <v>80077</v>
      </c>
      <c r="H842">
        <v>0</v>
      </c>
      <c r="J842">
        <v>2677</v>
      </c>
      <c r="N842">
        <v>82754</v>
      </c>
      <c r="O842">
        <v>58122</v>
      </c>
      <c r="S842">
        <v>2416</v>
      </c>
      <c r="U842">
        <v>60538</v>
      </c>
      <c r="V842">
        <v>21955</v>
      </c>
      <c r="W842">
        <v>22216</v>
      </c>
    </row>
    <row r="843" spans="1:23">
      <c r="A843" t="s">
        <v>4</v>
      </c>
      <c r="B843">
        <v>983099807</v>
      </c>
      <c r="C843" t="s">
        <v>90</v>
      </c>
      <c r="D843">
        <v>318500</v>
      </c>
      <c r="E843" t="str">
        <f t="shared" si="13"/>
        <v>Sentralnett</v>
      </c>
      <c r="F843" t="s">
        <v>8</v>
      </c>
      <c r="G843">
        <v>0</v>
      </c>
      <c r="N843">
        <v>0</v>
      </c>
      <c r="V843">
        <v>0</v>
      </c>
      <c r="W843">
        <v>0</v>
      </c>
    </row>
    <row r="844" spans="1:23">
      <c r="A844" t="s">
        <v>4</v>
      </c>
      <c r="B844">
        <v>983099807</v>
      </c>
      <c r="C844" t="s">
        <v>90</v>
      </c>
      <c r="D844">
        <v>318510</v>
      </c>
      <c r="E844" t="str">
        <f t="shared" si="13"/>
        <v>Sentralnett</v>
      </c>
      <c r="F844" t="s">
        <v>9</v>
      </c>
      <c r="G844">
        <v>0</v>
      </c>
      <c r="N844">
        <v>0</v>
      </c>
      <c r="V844">
        <v>0</v>
      </c>
      <c r="W844">
        <v>0</v>
      </c>
    </row>
    <row r="845" spans="1:23">
      <c r="A845" t="s">
        <v>4</v>
      </c>
      <c r="B845">
        <v>983099807</v>
      </c>
      <c r="C845" t="s">
        <v>90</v>
      </c>
      <c r="D845">
        <v>318520</v>
      </c>
      <c r="E845" t="str">
        <f t="shared" si="13"/>
        <v>Sentralnett</v>
      </c>
      <c r="F845" t="s">
        <v>36</v>
      </c>
      <c r="G845">
        <v>0</v>
      </c>
      <c r="N845">
        <v>0</v>
      </c>
      <c r="V845">
        <v>0</v>
      </c>
      <c r="W845">
        <v>0</v>
      </c>
    </row>
    <row r="846" spans="1:23">
      <c r="A846" t="s">
        <v>4</v>
      </c>
      <c r="B846">
        <v>983099807</v>
      </c>
      <c r="C846" t="s">
        <v>90</v>
      </c>
      <c r="D846">
        <v>318530</v>
      </c>
      <c r="E846" t="str">
        <f t="shared" si="13"/>
        <v>Sentralnett</v>
      </c>
      <c r="F846" t="s">
        <v>6</v>
      </c>
      <c r="G846">
        <v>0</v>
      </c>
      <c r="N846">
        <v>0</v>
      </c>
      <c r="V846">
        <v>0</v>
      </c>
      <c r="W846">
        <v>0</v>
      </c>
    </row>
    <row r="847" spans="1:23">
      <c r="A847" t="s">
        <v>4</v>
      </c>
      <c r="B847">
        <v>983099807</v>
      </c>
      <c r="C847" t="s">
        <v>90</v>
      </c>
      <c r="D847">
        <v>318550</v>
      </c>
      <c r="E847" t="str">
        <f t="shared" si="13"/>
        <v>Sentralnett</v>
      </c>
      <c r="F847" t="s">
        <v>7</v>
      </c>
      <c r="G847">
        <v>0</v>
      </c>
      <c r="N847">
        <v>0</v>
      </c>
      <c r="V847">
        <v>0</v>
      </c>
      <c r="W847">
        <v>0</v>
      </c>
    </row>
    <row r="848" spans="1:23">
      <c r="A848" t="s">
        <v>4</v>
      </c>
      <c r="B848">
        <v>983099807</v>
      </c>
      <c r="C848" t="s">
        <v>90</v>
      </c>
      <c r="D848">
        <v>318560</v>
      </c>
      <c r="E848" t="str">
        <f t="shared" si="13"/>
        <v>Regionalnett</v>
      </c>
      <c r="F848" t="s">
        <v>8</v>
      </c>
      <c r="G848">
        <v>24483</v>
      </c>
      <c r="N848">
        <v>24483</v>
      </c>
      <c r="O848">
        <v>14903</v>
      </c>
      <c r="S848">
        <v>335</v>
      </c>
      <c r="U848">
        <v>15238</v>
      </c>
      <c r="V848">
        <v>9580</v>
      </c>
      <c r="W848">
        <v>9245</v>
      </c>
    </row>
    <row r="849" spans="1:23">
      <c r="A849" t="s">
        <v>4</v>
      </c>
      <c r="B849">
        <v>983099807</v>
      </c>
      <c r="C849" t="s">
        <v>90</v>
      </c>
      <c r="D849">
        <v>318570</v>
      </c>
      <c r="E849" t="str">
        <f t="shared" si="13"/>
        <v>Regionalnett</v>
      </c>
      <c r="F849" t="s">
        <v>9</v>
      </c>
      <c r="G849">
        <v>19027</v>
      </c>
      <c r="J849">
        <v>280</v>
      </c>
      <c r="K849">
        <v>2028</v>
      </c>
      <c r="N849">
        <v>21335</v>
      </c>
      <c r="O849">
        <v>9150</v>
      </c>
      <c r="S849">
        <v>278</v>
      </c>
      <c r="U849">
        <v>9428</v>
      </c>
      <c r="V849">
        <v>9877</v>
      </c>
      <c r="W849">
        <v>11907</v>
      </c>
    </row>
    <row r="850" spans="1:23">
      <c r="A850" t="s">
        <v>4</v>
      </c>
      <c r="B850">
        <v>983099807</v>
      </c>
      <c r="C850" t="s">
        <v>90</v>
      </c>
      <c r="D850">
        <v>318580</v>
      </c>
      <c r="E850" t="str">
        <f t="shared" si="13"/>
        <v>Regionalnett</v>
      </c>
      <c r="F850" t="s">
        <v>36</v>
      </c>
      <c r="G850">
        <v>11908</v>
      </c>
      <c r="J850">
        <v>0</v>
      </c>
      <c r="K850">
        <v>0</v>
      </c>
      <c r="N850">
        <v>11908</v>
      </c>
      <c r="O850">
        <v>5817</v>
      </c>
      <c r="S850">
        <v>190</v>
      </c>
      <c r="U850">
        <v>6007</v>
      </c>
      <c r="V850">
        <v>6091</v>
      </c>
      <c r="W850">
        <v>5901</v>
      </c>
    </row>
    <row r="851" spans="1:23">
      <c r="A851" t="s">
        <v>4</v>
      </c>
      <c r="B851">
        <v>983099807</v>
      </c>
      <c r="C851" t="s">
        <v>90</v>
      </c>
      <c r="D851">
        <v>318590</v>
      </c>
      <c r="E851" t="str">
        <f t="shared" si="13"/>
        <v>Regionalnett</v>
      </c>
      <c r="F851" t="s">
        <v>10</v>
      </c>
      <c r="G851">
        <v>68629</v>
      </c>
      <c r="J851">
        <v>233</v>
      </c>
      <c r="K851">
        <v>682</v>
      </c>
      <c r="N851">
        <v>69544</v>
      </c>
      <c r="O851">
        <v>29544</v>
      </c>
      <c r="S851">
        <v>1059</v>
      </c>
      <c r="U851">
        <v>30603</v>
      </c>
      <c r="V851">
        <v>39085</v>
      </c>
      <c r="W851">
        <v>38941</v>
      </c>
    </row>
    <row r="852" spans="1:23">
      <c r="A852" t="s">
        <v>4</v>
      </c>
      <c r="B852">
        <v>983099807</v>
      </c>
      <c r="C852" t="s">
        <v>90</v>
      </c>
      <c r="D852">
        <v>318600</v>
      </c>
      <c r="E852" t="str">
        <f t="shared" si="13"/>
        <v>Regionalnett</v>
      </c>
      <c r="F852" t="s">
        <v>11</v>
      </c>
      <c r="G852">
        <v>9482</v>
      </c>
      <c r="L852">
        <v>403</v>
      </c>
      <c r="N852">
        <v>9079</v>
      </c>
      <c r="O852">
        <v>6490</v>
      </c>
      <c r="R852">
        <v>0</v>
      </c>
      <c r="S852">
        <v>338</v>
      </c>
      <c r="U852">
        <v>6828</v>
      </c>
      <c r="V852">
        <v>2992</v>
      </c>
      <c r="W852">
        <v>2251</v>
      </c>
    </row>
    <row r="853" spans="1:23">
      <c r="A853" t="s">
        <v>4</v>
      </c>
      <c r="B853">
        <v>983099807</v>
      </c>
      <c r="C853" t="s">
        <v>90</v>
      </c>
      <c r="D853">
        <v>318630</v>
      </c>
      <c r="E853" t="str">
        <f t="shared" si="13"/>
        <v>Regionalnett</v>
      </c>
      <c r="F853" t="s">
        <v>13</v>
      </c>
      <c r="G853">
        <v>133529</v>
      </c>
      <c r="J853">
        <v>513</v>
      </c>
      <c r="K853">
        <v>2710</v>
      </c>
      <c r="L853">
        <v>403</v>
      </c>
      <c r="N853">
        <v>136349</v>
      </c>
      <c r="O853">
        <v>65904</v>
      </c>
      <c r="R853">
        <v>0</v>
      </c>
      <c r="S853">
        <v>2200</v>
      </c>
      <c r="U853">
        <v>68104</v>
      </c>
      <c r="V853">
        <v>67625</v>
      </c>
      <c r="W853">
        <v>68245</v>
      </c>
    </row>
    <row r="854" spans="1:23">
      <c r="A854" t="s">
        <v>4</v>
      </c>
      <c r="B854">
        <v>983099807</v>
      </c>
      <c r="C854" t="s">
        <v>90</v>
      </c>
      <c r="D854">
        <v>318640</v>
      </c>
      <c r="E854" t="str">
        <f t="shared" si="13"/>
        <v>Regionalnett</v>
      </c>
      <c r="F854" t="s">
        <v>14</v>
      </c>
      <c r="G854">
        <v>10585</v>
      </c>
      <c r="N854">
        <v>10585</v>
      </c>
      <c r="V854">
        <v>10585</v>
      </c>
      <c r="W854">
        <v>10585</v>
      </c>
    </row>
    <row r="855" spans="1:23">
      <c r="A855" t="s">
        <v>4</v>
      </c>
      <c r="B855">
        <v>983099807</v>
      </c>
      <c r="C855" t="s">
        <v>90</v>
      </c>
      <c r="D855">
        <v>318650</v>
      </c>
      <c r="E855" t="str">
        <f t="shared" si="13"/>
        <v>Distribusjonsnett</v>
      </c>
      <c r="F855" t="s">
        <v>15</v>
      </c>
      <c r="G855">
        <v>48337</v>
      </c>
      <c r="J855">
        <v>209</v>
      </c>
      <c r="K855">
        <v>35</v>
      </c>
      <c r="N855">
        <v>48581</v>
      </c>
      <c r="O855">
        <v>24106</v>
      </c>
      <c r="S855">
        <v>699</v>
      </c>
      <c r="U855">
        <v>24805</v>
      </c>
      <c r="V855">
        <v>24231</v>
      </c>
      <c r="W855">
        <v>23776</v>
      </c>
    </row>
    <row r="856" spans="1:23">
      <c r="A856" t="s">
        <v>4</v>
      </c>
      <c r="B856">
        <v>983099807</v>
      </c>
      <c r="C856" t="s">
        <v>90</v>
      </c>
      <c r="D856">
        <v>318660</v>
      </c>
      <c r="E856" t="str">
        <f t="shared" si="13"/>
        <v>Distribusjonsnett</v>
      </c>
      <c r="F856" t="s">
        <v>16</v>
      </c>
      <c r="G856">
        <v>55018</v>
      </c>
      <c r="J856">
        <v>486</v>
      </c>
      <c r="K856">
        <v>6887</v>
      </c>
      <c r="N856">
        <v>62391</v>
      </c>
      <c r="O856">
        <v>26879</v>
      </c>
      <c r="S856">
        <v>801</v>
      </c>
      <c r="U856">
        <v>27680</v>
      </c>
      <c r="V856">
        <v>28139</v>
      </c>
      <c r="W856">
        <v>34711</v>
      </c>
    </row>
    <row r="857" spans="1:23">
      <c r="A857" t="s">
        <v>4</v>
      </c>
      <c r="B857">
        <v>983099807</v>
      </c>
      <c r="C857" t="s">
        <v>90</v>
      </c>
      <c r="D857">
        <v>318670</v>
      </c>
      <c r="E857" t="str">
        <f t="shared" si="13"/>
        <v>Distribusjonsnett</v>
      </c>
      <c r="F857" t="s">
        <v>17</v>
      </c>
      <c r="G857">
        <v>3065</v>
      </c>
      <c r="N857">
        <v>3065</v>
      </c>
      <c r="O857">
        <v>508</v>
      </c>
      <c r="S857">
        <v>58</v>
      </c>
      <c r="U857">
        <v>566</v>
      </c>
      <c r="V857">
        <v>2557</v>
      </c>
      <c r="W857">
        <v>2499</v>
      </c>
    </row>
    <row r="858" spans="1:23">
      <c r="A858" t="s">
        <v>4</v>
      </c>
      <c r="B858">
        <v>983099807</v>
      </c>
      <c r="C858" t="s">
        <v>90</v>
      </c>
      <c r="D858">
        <v>318680</v>
      </c>
      <c r="E858" t="str">
        <f t="shared" si="13"/>
        <v>Distribusjonsnett</v>
      </c>
      <c r="F858" t="s">
        <v>18</v>
      </c>
      <c r="G858">
        <v>70119</v>
      </c>
      <c r="J858">
        <v>559</v>
      </c>
      <c r="K858">
        <v>3749</v>
      </c>
      <c r="N858">
        <v>74427</v>
      </c>
      <c r="O858">
        <v>30218</v>
      </c>
      <c r="S858">
        <v>1116</v>
      </c>
      <c r="U858">
        <v>31334</v>
      </c>
      <c r="V858">
        <v>39901</v>
      </c>
      <c r="W858">
        <v>43093</v>
      </c>
    </row>
    <row r="859" spans="1:23">
      <c r="A859" t="s">
        <v>4</v>
      </c>
      <c r="B859">
        <v>983099807</v>
      </c>
      <c r="C859" t="s">
        <v>90</v>
      </c>
      <c r="D859">
        <v>318690</v>
      </c>
      <c r="E859" t="str">
        <f t="shared" si="13"/>
        <v>Distribusjonsnett</v>
      </c>
      <c r="F859" t="s">
        <v>19</v>
      </c>
      <c r="G859">
        <v>18053</v>
      </c>
      <c r="J859">
        <v>104</v>
      </c>
      <c r="K859">
        <v>894</v>
      </c>
      <c r="N859">
        <v>19051</v>
      </c>
      <c r="O859">
        <v>9405</v>
      </c>
      <c r="S859">
        <v>275</v>
      </c>
      <c r="U859">
        <v>9680</v>
      </c>
      <c r="V859">
        <v>8648</v>
      </c>
      <c r="W859">
        <v>9371</v>
      </c>
    </row>
    <row r="860" spans="1:23">
      <c r="A860" t="s">
        <v>4</v>
      </c>
      <c r="B860">
        <v>983099807</v>
      </c>
      <c r="C860" t="s">
        <v>90</v>
      </c>
      <c r="D860">
        <v>318700</v>
      </c>
      <c r="E860" t="str">
        <f t="shared" si="13"/>
        <v>Distribusjonsnett</v>
      </c>
      <c r="F860" t="s">
        <v>20</v>
      </c>
      <c r="G860">
        <v>56319</v>
      </c>
      <c r="J860">
        <v>1664</v>
      </c>
      <c r="K860">
        <v>4709</v>
      </c>
      <c r="N860">
        <v>62692</v>
      </c>
      <c r="O860">
        <v>27299</v>
      </c>
      <c r="S860">
        <v>886</v>
      </c>
      <c r="U860">
        <v>28185</v>
      </c>
      <c r="V860">
        <v>29020</v>
      </c>
      <c r="W860">
        <v>34507</v>
      </c>
    </row>
    <row r="861" spans="1:23">
      <c r="A861" t="s">
        <v>4</v>
      </c>
      <c r="B861">
        <v>983099807</v>
      </c>
      <c r="C861" t="s">
        <v>90</v>
      </c>
      <c r="D861">
        <v>318710</v>
      </c>
      <c r="E861" t="str">
        <f t="shared" si="13"/>
        <v>Distribusjonsnett</v>
      </c>
      <c r="F861" t="s">
        <v>21</v>
      </c>
      <c r="G861">
        <v>0</v>
      </c>
      <c r="N861">
        <v>0</v>
      </c>
      <c r="V861">
        <v>0</v>
      </c>
      <c r="W861">
        <v>0</v>
      </c>
    </row>
    <row r="862" spans="1:23">
      <c r="A862" t="s">
        <v>4</v>
      </c>
      <c r="B862">
        <v>983099807</v>
      </c>
      <c r="C862" t="s">
        <v>90</v>
      </c>
      <c r="D862">
        <v>318720</v>
      </c>
      <c r="E862" t="str">
        <f t="shared" si="13"/>
        <v>Distribusjonsnett</v>
      </c>
      <c r="F862" t="s">
        <v>11</v>
      </c>
      <c r="G862">
        <v>16960</v>
      </c>
      <c r="J862">
        <v>6</v>
      </c>
      <c r="K862">
        <v>199</v>
      </c>
      <c r="L862">
        <v>1005</v>
      </c>
      <c r="N862">
        <v>16160</v>
      </c>
      <c r="O862">
        <v>5211</v>
      </c>
      <c r="S862">
        <v>375</v>
      </c>
      <c r="U862">
        <v>5586</v>
      </c>
      <c r="V862">
        <v>11749</v>
      </c>
      <c r="W862">
        <v>10574</v>
      </c>
    </row>
    <row r="863" spans="1:23">
      <c r="A863" t="s">
        <v>4</v>
      </c>
      <c r="B863">
        <v>983099807</v>
      </c>
      <c r="C863" t="s">
        <v>90</v>
      </c>
      <c r="D863">
        <v>318730</v>
      </c>
      <c r="E863" t="str">
        <f t="shared" si="13"/>
        <v>Distribusjonsnett</v>
      </c>
      <c r="F863" t="s">
        <v>12</v>
      </c>
      <c r="G863">
        <v>23235</v>
      </c>
      <c r="J863">
        <v>29531</v>
      </c>
      <c r="N863">
        <v>52766</v>
      </c>
      <c r="O863">
        <v>19431</v>
      </c>
      <c r="S863">
        <v>3848</v>
      </c>
      <c r="U863">
        <v>23279</v>
      </c>
      <c r="V863">
        <v>3804</v>
      </c>
      <c r="W863">
        <v>29487</v>
      </c>
    </row>
    <row r="864" spans="1:23">
      <c r="A864" t="s">
        <v>4</v>
      </c>
      <c r="B864">
        <v>983099807</v>
      </c>
      <c r="C864" t="s">
        <v>90</v>
      </c>
      <c r="D864">
        <v>318750</v>
      </c>
      <c r="E864" t="str">
        <f t="shared" si="13"/>
        <v>Distribusjonsnett</v>
      </c>
      <c r="F864" t="s">
        <v>22</v>
      </c>
      <c r="G864">
        <v>291106</v>
      </c>
      <c r="J864">
        <v>32559</v>
      </c>
      <c r="K864">
        <v>16473</v>
      </c>
      <c r="L864">
        <v>1005</v>
      </c>
      <c r="N864">
        <v>339133</v>
      </c>
      <c r="O864">
        <v>143057</v>
      </c>
      <c r="S864">
        <v>8058</v>
      </c>
      <c r="U864">
        <v>151115</v>
      </c>
      <c r="V864">
        <v>148049</v>
      </c>
      <c r="W864">
        <v>188018</v>
      </c>
    </row>
    <row r="865" spans="1:23">
      <c r="A865" t="s">
        <v>4</v>
      </c>
      <c r="B865">
        <v>983099807</v>
      </c>
      <c r="C865" t="s">
        <v>90</v>
      </c>
      <c r="D865">
        <v>318770</v>
      </c>
      <c r="E865" t="str">
        <f t="shared" si="13"/>
        <v>Sum Nettvirksomhet</v>
      </c>
      <c r="F865" t="s">
        <v>23</v>
      </c>
      <c r="G865">
        <v>424635</v>
      </c>
      <c r="J865">
        <v>33072</v>
      </c>
      <c r="K865">
        <v>19183</v>
      </c>
      <c r="L865">
        <v>1408</v>
      </c>
      <c r="N865">
        <v>475482</v>
      </c>
      <c r="O865">
        <v>208961</v>
      </c>
      <c r="R865">
        <v>0</v>
      </c>
      <c r="S865">
        <v>10258</v>
      </c>
      <c r="U865">
        <v>219219</v>
      </c>
      <c r="V865">
        <v>215674</v>
      </c>
      <c r="W865">
        <v>256263</v>
      </c>
    </row>
    <row r="866" spans="1:23">
      <c r="A866" t="s">
        <v>4</v>
      </c>
      <c r="B866">
        <v>983099807</v>
      </c>
      <c r="C866" t="s">
        <v>90</v>
      </c>
      <c r="D866">
        <v>318780</v>
      </c>
      <c r="E866" t="str">
        <f t="shared" si="13"/>
        <v>Sum Nettvirksomhet</v>
      </c>
      <c r="F866" t="s">
        <v>14</v>
      </c>
      <c r="G866">
        <v>10585</v>
      </c>
      <c r="N866">
        <v>10585</v>
      </c>
      <c r="V866">
        <v>10585</v>
      </c>
      <c r="W866">
        <v>10585</v>
      </c>
    </row>
    <row r="867" spans="1:23">
      <c r="A867" t="s">
        <v>4</v>
      </c>
      <c r="B867">
        <v>956740134</v>
      </c>
      <c r="C867" t="s">
        <v>91</v>
      </c>
      <c r="D867">
        <v>318560</v>
      </c>
      <c r="E867" t="str">
        <f t="shared" si="13"/>
        <v>Regionalnett</v>
      </c>
      <c r="F867" t="s">
        <v>8</v>
      </c>
      <c r="G867">
        <v>28117</v>
      </c>
      <c r="N867">
        <v>28117</v>
      </c>
      <c r="O867">
        <v>19552</v>
      </c>
      <c r="S867">
        <v>797</v>
      </c>
      <c r="U867">
        <v>20349</v>
      </c>
      <c r="V867">
        <v>8565</v>
      </c>
      <c r="W867">
        <v>7768</v>
      </c>
    </row>
    <row r="868" spans="1:23">
      <c r="A868" t="s">
        <v>4</v>
      </c>
      <c r="B868">
        <v>956740134</v>
      </c>
      <c r="C868" t="s">
        <v>91</v>
      </c>
      <c r="D868">
        <v>318590</v>
      </c>
      <c r="E868" t="str">
        <f t="shared" si="13"/>
        <v>Regionalnett</v>
      </c>
      <c r="F868" t="s">
        <v>10</v>
      </c>
      <c r="G868">
        <v>19687</v>
      </c>
      <c r="N868">
        <v>19687</v>
      </c>
      <c r="O868">
        <v>9652</v>
      </c>
      <c r="S868">
        <v>549</v>
      </c>
      <c r="U868">
        <v>10201</v>
      </c>
      <c r="V868">
        <v>10035</v>
      </c>
      <c r="W868">
        <v>9486</v>
      </c>
    </row>
    <row r="869" spans="1:23">
      <c r="A869" t="s">
        <v>4</v>
      </c>
      <c r="B869">
        <v>956740134</v>
      </c>
      <c r="C869" t="s">
        <v>91</v>
      </c>
      <c r="D869">
        <v>318620</v>
      </c>
      <c r="E869" t="str">
        <f t="shared" si="13"/>
        <v>Regionalnett</v>
      </c>
      <c r="F869" t="s">
        <v>31</v>
      </c>
      <c r="O869">
        <v>0</v>
      </c>
      <c r="U869">
        <v>0</v>
      </c>
      <c r="V869">
        <v>0</v>
      </c>
      <c r="W869">
        <v>0</v>
      </c>
    </row>
    <row r="870" spans="1:23">
      <c r="A870" t="s">
        <v>4</v>
      </c>
      <c r="B870">
        <v>956740134</v>
      </c>
      <c r="C870" t="s">
        <v>91</v>
      </c>
      <c r="D870">
        <v>318630</v>
      </c>
      <c r="E870" t="str">
        <f t="shared" si="13"/>
        <v>Regionalnett</v>
      </c>
      <c r="F870" t="s">
        <v>13</v>
      </c>
      <c r="G870">
        <v>47804</v>
      </c>
      <c r="N870">
        <v>47804</v>
      </c>
      <c r="O870">
        <v>29204</v>
      </c>
      <c r="S870">
        <v>1346</v>
      </c>
      <c r="U870">
        <v>30550</v>
      </c>
      <c r="V870">
        <v>18600</v>
      </c>
      <c r="W870">
        <v>17254</v>
      </c>
    </row>
    <row r="871" spans="1:23">
      <c r="A871" t="s">
        <v>4</v>
      </c>
      <c r="B871">
        <v>956740134</v>
      </c>
      <c r="C871" t="s">
        <v>91</v>
      </c>
      <c r="D871">
        <v>318650</v>
      </c>
      <c r="E871" t="str">
        <f t="shared" si="13"/>
        <v>Distribusjonsnett</v>
      </c>
      <c r="F871" t="s">
        <v>15</v>
      </c>
      <c r="G871">
        <v>11660</v>
      </c>
      <c r="K871">
        <v>423</v>
      </c>
      <c r="N871">
        <v>12083</v>
      </c>
      <c r="O871">
        <v>6280</v>
      </c>
      <c r="S871">
        <v>351</v>
      </c>
      <c r="U871">
        <v>6631</v>
      </c>
      <c r="V871">
        <v>5380</v>
      </c>
      <c r="W871">
        <v>5452</v>
      </c>
    </row>
    <row r="872" spans="1:23">
      <c r="A872" t="s">
        <v>4</v>
      </c>
      <c r="B872">
        <v>956740134</v>
      </c>
      <c r="C872" t="s">
        <v>91</v>
      </c>
      <c r="D872">
        <v>318660</v>
      </c>
      <c r="E872" t="str">
        <f t="shared" ref="E872:E935" si="14">IF(D872&lt;318560,"Sentralnett",IF(D872&lt;318650,"Regionalnett",IF(D872&lt;318770,"Distribusjonsnett",IF(D872&gt;=318770,"Sum Nettvirksomhet",0))))</f>
        <v>Distribusjonsnett</v>
      </c>
      <c r="F872" t="s">
        <v>16</v>
      </c>
      <c r="G872">
        <v>1242</v>
      </c>
      <c r="H872">
        <v>704</v>
      </c>
      <c r="K872">
        <v>0</v>
      </c>
      <c r="N872">
        <v>1946</v>
      </c>
      <c r="O872">
        <v>282</v>
      </c>
      <c r="P872">
        <v>704</v>
      </c>
      <c r="S872">
        <v>56</v>
      </c>
      <c r="U872">
        <v>1042</v>
      </c>
      <c r="V872">
        <v>960</v>
      </c>
      <c r="W872">
        <v>904</v>
      </c>
    </row>
    <row r="873" spans="1:23">
      <c r="A873" t="s">
        <v>4</v>
      </c>
      <c r="B873">
        <v>956740134</v>
      </c>
      <c r="C873" t="s">
        <v>91</v>
      </c>
      <c r="D873">
        <v>318680</v>
      </c>
      <c r="E873" t="str">
        <f t="shared" si="14"/>
        <v>Distribusjonsnett</v>
      </c>
      <c r="F873" t="s">
        <v>18</v>
      </c>
      <c r="G873">
        <v>12598</v>
      </c>
      <c r="I873">
        <v>-116</v>
      </c>
      <c r="J873">
        <v>0</v>
      </c>
      <c r="N873">
        <v>12482</v>
      </c>
      <c r="O873">
        <v>6373</v>
      </c>
      <c r="Q873">
        <v>-20</v>
      </c>
      <c r="S873">
        <v>485</v>
      </c>
      <c r="U873">
        <v>6838</v>
      </c>
      <c r="V873">
        <v>6225</v>
      </c>
      <c r="W873">
        <v>5644</v>
      </c>
    </row>
    <row r="874" spans="1:23">
      <c r="A874" t="s">
        <v>4</v>
      </c>
      <c r="B874">
        <v>956740134</v>
      </c>
      <c r="C874" t="s">
        <v>91</v>
      </c>
      <c r="D874">
        <v>318690</v>
      </c>
      <c r="E874" t="str">
        <f t="shared" si="14"/>
        <v>Distribusjonsnett</v>
      </c>
      <c r="F874" t="s">
        <v>19</v>
      </c>
      <c r="G874">
        <v>3148</v>
      </c>
      <c r="K874">
        <v>613</v>
      </c>
      <c r="N874">
        <v>3761</v>
      </c>
      <c r="O874">
        <v>2181</v>
      </c>
      <c r="S874">
        <v>99</v>
      </c>
      <c r="U874">
        <v>2280</v>
      </c>
      <c r="V874">
        <v>967</v>
      </c>
      <c r="W874">
        <v>1481</v>
      </c>
    </row>
    <row r="875" spans="1:23">
      <c r="A875" t="s">
        <v>4</v>
      </c>
      <c r="B875">
        <v>956740134</v>
      </c>
      <c r="C875" t="s">
        <v>91</v>
      </c>
      <c r="D875">
        <v>318700</v>
      </c>
      <c r="E875" t="str">
        <f t="shared" si="14"/>
        <v>Distribusjonsnett</v>
      </c>
      <c r="F875" t="s">
        <v>20</v>
      </c>
      <c r="G875">
        <v>2491</v>
      </c>
      <c r="K875">
        <v>50</v>
      </c>
      <c r="N875">
        <v>2541</v>
      </c>
      <c r="O875">
        <v>1323</v>
      </c>
      <c r="S875">
        <v>83</v>
      </c>
      <c r="U875">
        <v>1406</v>
      </c>
      <c r="V875">
        <v>1168</v>
      </c>
      <c r="W875">
        <v>1135</v>
      </c>
    </row>
    <row r="876" spans="1:23">
      <c r="A876" t="s">
        <v>4</v>
      </c>
      <c r="B876">
        <v>956740134</v>
      </c>
      <c r="C876" t="s">
        <v>91</v>
      </c>
      <c r="D876">
        <v>318730</v>
      </c>
      <c r="E876" t="str">
        <f t="shared" si="14"/>
        <v>Distribusjonsnett</v>
      </c>
      <c r="F876" t="s">
        <v>12</v>
      </c>
      <c r="G876">
        <v>7088</v>
      </c>
      <c r="J876">
        <v>2890</v>
      </c>
      <c r="K876">
        <v>65</v>
      </c>
      <c r="N876">
        <v>10043</v>
      </c>
      <c r="O876">
        <v>5741</v>
      </c>
      <c r="S876">
        <v>105</v>
      </c>
      <c r="U876">
        <v>5846</v>
      </c>
      <c r="V876">
        <v>1347</v>
      </c>
      <c r="W876">
        <v>4197</v>
      </c>
    </row>
    <row r="877" spans="1:23">
      <c r="A877" t="s">
        <v>4</v>
      </c>
      <c r="B877">
        <v>956740134</v>
      </c>
      <c r="C877" t="s">
        <v>91</v>
      </c>
      <c r="D877">
        <v>318750</v>
      </c>
      <c r="E877" t="str">
        <f t="shared" si="14"/>
        <v>Distribusjonsnett</v>
      </c>
      <c r="F877" t="s">
        <v>22</v>
      </c>
      <c r="G877">
        <v>38227</v>
      </c>
      <c r="H877">
        <v>704</v>
      </c>
      <c r="I877">
        <v>-116</v>
      </c>
      <c r="J877">
        <v>2890</v>
      </c>
      <c r="K877">
        <v>1151</v>
      </c>
      <c r="N877">
        <v>42856</v>
      </c>
      <c r="O877">
        <v>22180</v>
      </c>
      <c r="P877">
        <v>704</v>
      </c>
      <c r="Q877">
        <v>-20</v>
      </c>
      <c r="S877">
        <v>1179</v>
      </c>
      <c r="U877">
        <v>24043</v>
      </c>
      <c r="V877">
        <v>16047</v>
      </c>
      <c r="W877">
        <v>18813</v>
      </c>
    </row>
    <row r="878" spans="1:23">
      <c r="A878" t="s">
        <v>4</v>
      </c>
      <c r="B878">
        <v>956740134</v>
      </c>
      <c r="C878" t="s">
        <v>91</v>
      </c>
      <c r="D878">
        <v>318770</v>
      </c>
      <c r="E878" t="str">
        <f t="shared" si="14"/>
        <v>Sum Nettvirksomhet</v>
      </c>
      <c r="F878" t="s">
        <v>23</v>
      </c>
      <c r="G878">
        <v>86031</v>
      </c>
      <c r="H878">
        <v>704</v>
      </c>
      <c r="I878">
        <v>-116</v>
      </c>
      <c r="J878">
        <v>2890</v>
      </c>
      <c r="K878">
        <v>1151</v>
      </c>
      <c r="N878">
        <v>90660</v>
      </c>
      <c r="O878">
        <v>51384</v>
      </c>
      <c r="P878">
        <v>704</v>
      </c>
      <c r="Q878">
        <v>-20</v>
      </c>
      <c r="S878">
        <v>2525</v>
      </c>
      <c r="U878">
        <v>54593</v>
      </c>
      <c r="V878">
        <v>34647</v>
      </c>
      <c r="W878">
        <v>36067</v>
      </c>
    </row>
    <row r="879" spans="1:23">
      <c r="A879" t="s">
        <v>4</v>
      </c>
      <c r="B879">
        <v>990892679</v>
      </c>
      <c r="C879" t="s">
        <v>92</v>
      </c>
      <c r="D879">
        <v>318560</v>
      </c>
      <c r="E879" t="str">
        <f t="shared" si="14"/>
        <v>Regionalnett</v>
      </c>
      <c r="F879" t="s">
        <v>8</v>
      </c>
      <c r="G879">
        <v>246307</v>
      </c>
      <c r="J879">
        <v>7013</v>
      </c>
      <c r="K879">
        <v>7058</v>
      </c>
      <c r="L879">
        <v>2871</v>
      </c>
      <c r="N879">
        <v>257507</v>
      </c>
      <c r="O879">
        <v>105634</v>
      </c>
      <c r="R879">
        <v>2871</v>
      </c>
      <c r="S879">
        <v>3611</v>
      </c>
      <c r="U879">
        <v>106374</v>
      </c>
      <c r="V879">
        <v>140673</v>
      </c>
      <c r="W879">
        <v>151133</v>
      </c>
    </row>
    <row r="880" spans="1:23">
      <c r="A880" t="s">
        <v>4</v>
      </c>
      <c r="B880">
        <v>990892679</v>
      </c>
      <c r="C880" t="s">
        <v>92</v>
      </c>
      <c r="D880">
        <v>318570</v>
      </c>
      <c r="E880" t="str">
        <f t="shared" si="14"/>
        <v>Regionalnett</v>
      </c>
      <c r="F880" t="s">
        <v>9</v>
      </c>
      <c r="G880">
        <v>49428</v>
      </c>
      <c r="J880">
        <v>40152</v>
      </c>
      <c r="K880">
        <v>354</v>
      </c>
      <c r="L880">
        <v>3673</v>
      </c>
      <c r="N880">
        <v>86261</v>
      </c>
      <c r="O880">
        <v>13050</v>
      </c>
      <c r="R880">
        <v>3673</v>
      </c>
      <c r="S880">
        <v>1392</v>
      </c>
      <c r="U880">
        <v>10769</v>
      </c>
      <c r="V880">
        <v>36378</v>
      </c>
      <c r="W880">
        <v>75492</v>
      </c>
    </row>
    <row r="881" spans="1:23">
      <c r="A881" t="s">
        <v>4</v>
      </c>
      <c r="B881">
        <v>990892679</v>
      </c>
      <c r="C881" t="s">
        <v>92</v>
      </c>
      <c r="D881">
        <v>318580</v>
      </c>
      <c r="E881" t="str">
        <f t="shared" si="14"/>
        <v>Regionalnett</v>
      </c>
      <c r="F881" t="s">
        <v>36</v>
      </c>
      <c r="J881">
        <v>1482</v>
      </c>
      <c r="N881">
        <v>1482</v>
      </c>
      <c r="S881">
        <v>0</v>
      </c>
      <c r="U881">
        <v>0</v>
      </c>
      <c r="W881">
        <v>1482</v>
      </c>
    </row>
    <row r="882" spans="1:23">
      <c r="A882" t="s">
        <v>4</v>
      </c>
      <c r="B882">
        <v>990892679</v>
      </c>
      <c r="C882" t="s">
        <v>92</v>
      </c>
      <c r="D882">
        <v>318590</v>
      </c>
      <c r="E882" t="str">
        <f t="shared" si="14"/>
        <v>Regionalnett</v>
      </c>
      <c r="F882" t="s">
        <v>10</v>
      </c>
      <c r="G882">
        <v>303796</v>
      </c>
      <c r="J882">
        <v>43507</v>
      </c>
      <c r="K882">
        <v>18885</v>
      </c>
      <c r="L882">
        <v>5137</v>
      </c>
      <c r="N882">
        <v>361051</v>
      </c>
      <c r="O882">
        <v>203218</v>
      </c>
      <c r="R882">
        <v>5137</v>
      </c>
      <c r="S882">
        <v>6054</v>
      </c>
      <c r="U882">
        <v>204135</v>
      </c>
      <c r="V882">
        <v>100578</v>
      </c>
      <c r="W882">
        <v>156916</v>
      </c>
    </row>
    <row r="883" spans="1:23">
      <c r="A883" t="s">
        <v>4</v>
      </c>
      <c r="B883">
        <v>990892679</v>
      </c>
      <c r="C883" t="s">
        <v>92</v>
      </c>
      <c r="D883">
        <v>318600</v>
      </c>
      <c r="E883" t="str">
        <f t="shared" si="14"/>
        <v>Regionalnett</v>
      </c>
      <c r="F883" t="s">
        <v>11</v>
      </c>
      <c r="G883">
        <v>19682</v>
      </c>
      <c r="N883">
        <v>19682</v>
      </c>
      <c r="O883">
        <v>16119</v>
      </c>
      <c r="S883">
        <v>502</v>
      </c>
      <c r="U883">
        <v>16621</v>
      </c>
      <c r="V883">
        <v>3563</v>
      </c>
      <c r="W883">
        <v>3061</v>
      </c>
    </row>
    <row r="884" spans="1:23">
      <c r="A884" t="s">
        <v>4</v>
      </c>
      <c r="B884">
        <v>990892679</v>
      </c>
      <c r="C884" t="s">
        <v>92</v>
      </c>
      <c r="D884">
        <v>318610</v>
      </c>
      <c r="E884" t="str">
        <f t="shared" si="14"/>
        <v>Regionalnett</v>
      </c>
      <c r="F884" t="s">
        <v>12</v>
      </c>
      <c r="G884">
        <v>2117</v>
      </c>
      <c r="J884">
        <v>24</v>
      </c>
      <c r="K884">
        <v>0</v>
      </c>
      <c r="N884">
        <v>2141</v>
      </c>
      <c r="O884">
        <v>1724</v>
      </c>
      <c r="S884">
        <v>265</v>
      </c>
      <c r="U884">
        <v>1989</v>
      </c>
      <c r="V884">
        <v>393</v>
      </c>
      <c r="W884">
        <v>152</v>
      </c>
    </row>
    <row r="885" spans="1:23">
      <c r="A885" t="s">
        <v>4</v>
      </c>
      <c r="B885">
        <v>990892679</v>
      </c>
      <c r="C885" t="s">
        <v>92</v>
      </c>
      <c r="D885">
        <v>318630</v>
      </c>
      <c r="E885" t="str">
        <f t="shared" si="14"/>
        <v>Regionalnett</v>
      </c>
      <c r="F885" t="s">
        <v>13</v>
      </c>
      <c r="G885">
        <v>621330</v>
      </c>
      <c r="J885">
        <v>92178</v>
      </c>
      <c r="K885">
        <v>26297</v>
      </c>
      <c r="L885">
        <v>11681</v>
      </c>
      <c r="N885">
        <v>728124</v>
      </c>
      <c r="O885">
        <v>339745</v>
      </c>
      <c r="R885">
        <v>11681</v>
      </c>
      <c r="S885">
        <v>11824</v>
      </c>
      <c r="U885">
        <v>339888</v>
      </c>
      <c r="V885">
        <v>281585</v>
      </c>
      <c r="W885">
        <v>388236</v>
      </c>
    </row>
    <row r="886" spans="1:23">
      <c r="A886" t="s">
        <v>4</v>
      </c>
      <c r="B886">
        <v>990892679</v>
      </c>
      <c r="C886" t="s">
        <v>92</v>
      </c>
      <c r="D886">
        <v>318650</v>
      </c>
      <c r="E886" t="str">
        <f t="shared" si="14"/>
        <v>Distribusjonsnett</v>
      </c>
      <c r="F886" t="s">
        <v>15</v>
      </c>
      <c r="G886">
        <v>231681</v>
      </c>
      <c r="J886">
        <v>1051</v>
      </c>
      <c r="K886">
        <v>10617</v>
      </c>
      <c r="L886">
        <v>2777</v>
      </c>
      <c r="N886">
        <v>240572</v>
      </c>
      <c r="O886">
        <v>116951</v>
      </c>
      <c r="R886">
        <v>2777</v>
      </c>
      <c r="S886">
        <v>5109</v>
      </c>
      <c r="U886">
        <v>119283</v>
      </c>
      <c r="V886">
        <v>114730</v>
      </c>
      <c r="W886">
        <v>121289</v>
      </c>
    </row>
    <row r="887" spans="1:23">
      <c r="A887" t="s">
        <v>4</v>
      </c>
      <c r="B887">
        <v>990892679</v>
      </c>
      <c r="C887" t="s">
        <v>92</v>
      </c>
      <c r="D887">
        <v>318660</v>
      </c>
      <c r="E887" t="str">
        <f t="shared" si="14"/>
        <v>Distribusjonsnett</v>
      </c>
      <c r="F887" t="s">
        <v>16</v>
      </c>
      <c r="G887">
        <v>243161</v>
      </c>
      <c r="I887">
        <v>150</v>
      </c>
      <c r="J887">
        <v>11866</v>
      </c>
      <c r="K887">
        <v>8834</v>
      </c>
      <c r="L887">
        <v>3673</v>
      </c>
      <c r="N887">
        <v>260338</v>
      </c>
      <c r="O887">
        <v>105757</v>
      </c>
      <c r="Q887">
        <v>3</v>
      </c>
      <c r="R887">
        <v>3673</v>
      </c>
      <c r="S887">
        <v>4646</v>
      </c>
      <c r="U887">
        <v>106733</v>
      </c>
      <c r="V887">
        <v>137404</v>
      </c>
      <c r="W887">
        <v>153605</v>
      </c>
    </row>
    <row r="888" spans="1:23">
      <c r="A888" t="s">
        <v>4</v>
      </c>
      <c r="B888">
        <v>990892679</v>
      </c>
      <c r="C888" t="s">
        <v>92</v>
      </c>
      <c r="D888">
        <v>318670</v>
      </c>
      <c r="E888" t="str">
        <f t="shared" si="14"/>
        <v>Distribusjonsnett</v>
      </c>
      <c r="F888" t="s">
        <v>17</v>
      </c>
      <c r="G888">
        <v>53985</v>
      </c>
      <c r="J888">
        <v>3916</v>
      </c>
      <c r="K888">
        <v>5441</v>
      </c>
      <c r="L888">
        <v>1591</v>
      </c>
      <c r="N888">
        <v>61751</v>
      </c>
      <c r="O888">
        <v>14024</v>
      </c>
      <c r="R888">
        <v>1591</v>
      </c>
      <c r="S888">
        <v>1307</v>
      </c>
      <c r="U888">
        <v>13740</v>
      </c>
      <c r="V888">
        <v>39961</v>
      </c>
      <c r="W888">
        <v>48011</v>
      </c>
    </row>
    <row r="889" spans="1:23">
      <c r="A889" t="s">
        <v>4</v>
      </c>
      <c r="B889">
        <v>990892679</v>
      </c>
      <c r="C889" t="s">
        <v>92</v>
      </c>
      <c r="D889">
        <v>318680</v>
      </c>
      <c r="E889" t="str">
        <f t="shared" si="14"/>
        <v>Distribusjonsnett</v>
      </c>
      <c r="F889" t="s">
        <v>18</v>
      </c>
      <c r="G889">
        <v>293159</v>
      </c>
      <c r="I889">
        <v>158</v>
      </c>
      <c r="J889">
        <v>13706</v>
      </c>
      <c r="K889">
        <v>4028</v>
      </c>
      <c r="L889">
        <v>398</v>
      </c>
      <c r="N889">
        <v>310653</v>
      </c>
      <c r="O889">
        <v>118680</v>
      </c>
      <c r="Q889">
        <v>3</v>
      </c>
      <c r="R889">
        <v>398</v>
      </c>
      <c r="S889">
        <v>7228</v>
      </c>
      <c r="U889">
        <v>125513</v>
      </c>
      <c r="V889">
        <v>174479</v>
      </c>
      <c r="W889">
        <v>185140</v>
      </c>
    </row>
    <row r="890" spans="1:23">
      <c r="A890" t="s">
        <v>4</v>
      </c>
      <c r="B890">
        <v>990892679</v>
      </c>
      <c r="C890" t="s">
        <v>92</v>
      </c>
      <c r="D890">
        <v>318690</v>
      </c>
      <c r="E890" t="str">
        <f t="shared" si="14"/>
        <v>Distribusjonsnett</v>
      </c>
      <c r="F890" t="s">
        <v>19</v>
      </c>
      <c r="G890">
        <v>114328</v>
      </c>
      <c r="I890">
        <v>142</v>
      </c>
      <c r="J890">
        <v>3179</v>
      </c>
      <c r="K890">
        <v>3806</v>
      </c>
      <c r="L890">
        <v>3190</v>
      </c>
      <c r="N890">
        <v>118265</v>
      </c>
      <c r="O890">
        <v>43883</v>
      </c>
      <c r="Q890">
        <v>3</v>
      </c>
      <c r="R890">
        <v>3190</v>
      </c>
      <c r="S890">
        <v>2952</v>
      </c>
      <c r="U890">
        <v>43648</v>
      </c>
      <c r="V890">
        <v>70445</v>
      </c>
      <c r="W890">
        <v>74617</v>
      </c>
    </row>
    <row r="891" spans="1:23">
      <c r="A891" t="s">
        <v>4</v>
      </c>
      <c r="B891">
        <v>990892679</v>
      </c>
      <c r="C891" t="s">
        <v>92</v>
      </c>
      <c r="D891">
        <v>318700</v>
      </c>
      <c r="E891" t="str">
        <f t="shared" si="14"/>
        <v>Distribusjonsnett</v>
      </c>
      <c r="F891" t="s">
        <v>20</v>
      </c>
      <c r="G891">
        <v>267258</v>
      </c>
      <c r="I891">
        <v>1503</v>
      </c>
      <c r="J891">
        <v>9505</v>
      </c>
      <c r="K891">
        <v>14077</v>
      </c>
      <c r="L891">
        <v>1893</v>
      </c>
      <c r="N891">
        <v>290450</v>
      </c>
      <c r="O891">
        <v>108585</v>
      </c>
      <c r="Q891">
        <v>33</v>
      </c>
      <c r="R891">
        <v>1893</v>
      </c>
      <c r="S891">
        <v>5583</v>
      </c>
      <c r="U891">
        <v>112308</v>
      </c>
      <c r="V891">
        <v>158673</v>
      </c>
      <c r="W891">
        <v>178142</v>
      </c>
    </row>
    <row r="892" spans="1:23">
      <c r="A892" t="s">
        <v>4</v>
      </c>
      <c r="B892">
        <v>990892679</v>
      </c>
      <c r="C892" t="s">
        <v>92</v>
      </c>
      <c r="D892">
        <v>318710</v>
      </c>
      <c r="E892" t="str">
        <f t="shared" si="14"/>
        <v>Distribusjonsnett</v>
      </c>
      <c r="F892" t="s">
        <v>21</v>
      </c>
      <c r="K892">
        <v>18</v>
      </c>
      <c r="N892">
        <v>18</v>
      </c>
      <c r="S892">
        <v>0</v>
      </c>
      <c r="U892">
        <v>0</v>
      </c>
      <c r="W892">
        <v>18</v>
      </c>
    </row>
    <row r="893" spans="1:23">
      <c r="A893" t="s">
        <v>4</v>
      </c>
      <c r="B893">
        <v>990892679</v>
      </c>
      <c r="C893" t="s">
        <v>92</v>
      </c>
      <c r="D893">
        <v>318720</v>
      </c>
      <c r="E893" t="str">
        <f t="shared" si="14"/>
        <v>Distribusjonsnett</v>
      </c>
      <c r="F893" t="s">
        <v>11</v>
      </c>
      <c r="G893">
        <v>502</v>
      </c>
      <c r="K893">
        <v>178</v>
      </c>
      <c r="N893">
        <v>680</v>
      </c>
      <c r="O893">
        <v>84</v>
      </c>
      <c r="S893">
        <v>37</v>
      </c>
      <c r="U893">
        <v>121</v>
      </c>
      <c r="V893">
        <v>418</v>
      </c>
      <c r="W893">
        <v>559</v>
      </c>
    </row>
    <row r="894" spans="1:23">
      <c r="A894" t="s">
        <v>4</v>
      </c>
      <c r="B894">
        <v>990892679</v>
      </c>
      <c r="C894" t="s">
        <v>92</v>
      </c>
      <c r="D894">
        <v>318730</v>
      </c>
      <c r="E894" t="str">
        <f t="shared" si="14"/>
        <v>Distribusjonsnett</v>
      </c>
      <c r="F894" t="s">
        <v>12</v>
      </c>
      <c r="G894">
        <v>90591</v>
      </c>
      <c r="J894">
        <v>30141</v>
      </c>
      <c r="K894">
        <v>1192</v>
      </c>
      <c r="L894">
        <v>2505</v>
      </c>
      <c r="N894">
        <v>119419</v>
      </c>
      <c r="O894">
        <v>62662</v>
      </c>
      <c r="R894">
        <v>2505</v>
      </c>
      <c r="S894">
        <v>9593</v>
      </c>
      <c r="U894">
        <v>69750</v>
      </c>
      <c r="V894">
        <v>27929</v>
      </c>
      <c r="W894">
        <v>49669</v>
      </c>
    </row>
    <row r="895" spans="1:23">
      <c r="A895" t="s">
        <v>4</v>
      </c>
      <c r="B895">
        <v>990892679</v>
      </c>
      <c r="C895" t="s">
        <v>92</v>
      </c>
      <c r="D895">
        <v>318740</v>
      </c>
      <c r="E895" t="str">
        <f t="shared" si="14"/>
        <v>Distribusjonsnett</v>
      </c>
      <c r="F895" t="s">
        <v>31</v>
      </c>
      <c r="G895">
        <v>0</v>
      </c>
      <c r="N895">
        <v>0</v>
      </c>
      <c r="O895">
        <v>0</v>
      </c>
      <c r="U895">
        <v>0</v>
      </c>
      <c r="V895">
        <v>0</v>
      </c>
      <c r="W895">
        <v>0</v>
      </c>
    </row>
    <row r="896" spans="1:23">
      <c r="A896" t="s">
        <v>4</v>
      </c>
      <c r="B896">
        <v>990892679</v>
      </c>
      <c r="C896" t="s">
        <v>92</v>
      </c>
      <c r="D896">
        <v>318750</v>
      </c>
      <c r="E896" t="str">
        <f t="shared" si="14"/>
        <v>Distribusjonsnett</v>
      </c>
      <c r="F896" t="s">
        <v>22</v>
      </c>
      <c r="G896">
        <v>1294665</v>
      </c>
      <c r="I896">
        <v>1953</v>
      </c>
      <c r="J896">
        <v>73364</v>
      </c>
      <c r="K896">
        <v>48191</v>
      </c>
      <c r="L896">
        <v>16027</v>
      </c>
      <c r="N896">
        <v>1402146</v>
      </c>
      <c r="O896">
        <v>570626</v>
      </c>
      <c r="Q896">
        <v>42</v>
      </c>
      <c r="R896">
        <v>16027</v>
      </c>
      <c r="S896">
        <v>36455</v>
      </c>
      <c r="U896">
        <v>591096</v>
      </c>
      <c r="V896">
        <v>724039</v>
      </c>
      <c r="W896">
        <v>811050</v>
      </c>
    </row>
    <row r="897" spans="1:23">
      <c r="A897" t="s">
        <v>4</v>
      </c>
      <c r="B897">
        <v>990892679</v>
      </c>
      <c r="C897" t="s">
        <v>92</v>
      </c>
      <c r="D897">
        <v>318770</v>
      </c>
      <c r="E897" t="str">
        <f t="shared" si="14"/>
        <v>Sum Nettvirksomhet</v>
      </c>
      <c r="F897" t="s">
        <v>23</v>
      </c>
      <c r="G897">
        <v>1915995</v>
      </c>
      <c r="I897">
        <v>1953</v>
      </c>
      <c r="J897">
        <v>165542</v>
      </c>
      <c r="K897">
        <v>74488</v>
      </c>
      <c r="L897">
        <v>27708</v>
      </c>
      <c r="N897">
        <v>2130270</v>
      </c>
      <c r="O897">
        <v>910371</v>
      </c>
      <c r="Q897">
        <v>42</v>
      </c>
      <c r="R897">
        <v>27708</v>
      </c>
      <c r="S897">
        <v>48279</v>
      </c>
      <c r="U897">
        <v>930984</v>
      </c>
      <c r="V897">
        <v>1005624</v>
      </c>
      <c r="W897">
        <v>1199286</v>
      </c>
    </row>
    <row r="898" spans="1:23">
      <c r="A898" t="s">
        <v>4</v>
      </c>
      <c r="B898">
        <v>960684737</v>
      </c>
      <c r="C898" t="s">
        <v>93</v>
      </c>
      <c r="D898">
        <v>318510</v>
      </c>
      <c r="E898" t="str">
        <f t="shared" si="14"/>
        <v>Sentralnett</v>
      </c>
      <c r="F898" t="s">
        <v>9</v>
      </c>
      <c r="G898">
        <v>0</v>
      </c>
      <c r="N898">
        <v>0</v>
      </c>
      <c r="V898">
        <v>0</v>
      </c>
      <c r="W898">
        <v>0</v>
      </c>
    </row>
    <row r="899" spans="1:23">
      <c r="A899" t="s">
        <v>4</v>
      </c>
      <c r="B899">
        <v>960684737</v>
      </c>
      <c r="C899" t="s">
        <v>93</v>
      </c>
      <c r="D899">
        <v>318520</v>
      </c>
      <c r="E899" t="str">
        <f t="shared" si="14"/>
        <v>Sentralnett</v>
      </c>
      <c r="F899" t="s">
        <v>36</v>
      </c>
      <c r="G899">
        <v>0</v>
      </c>
      <c r="N899">
        <v>0</v>
      </c>
      <c r="V899">
        <v>0</v>
      </c>
      <c r="W899">
        <v>0</v>
      </c>
    </row>
    <row r="900" spans="1:23">
      <c r="A900" t="s">
        <v>4</v>
      </c>
      <c r="B900">
        <v>960684737</v>
      </c>
      <c r="C900" t="s">
        <v>93</v>
      </c>
      <c r="D900">
        <v>318530</v>
      </c>
      <c r="E900" t="str">
        <f t="shared" si="14"/>
        <v>Sentralnett</v>
      </c>
      <c r="F900" t="s">
        <v>6</v>
      </c>
      <c r="G900">
        <v>0</v>
      </c>
      <c r="N900">
        <v>0</v>
      </c>
      <c r="V900">
        <v>0</v>
      </c>
      <c r="W900">
        <v>0</v>
      </c>
    </row>
    <row r="901" spans="1:23">
      <c r="A901" t="s">
        <v>4</v>
      </c>
      <c r="B901">
        <v>960684737</v>
      </c>
      <c r="C901" t="s">
        <v>93</v>
      </c>
      <c r="D901">
        <v>318550</v>
      </c>
      <c r="E901" t="str">
        <f t="shared" si="14"/>
        <v>Sentralnett</v>
      </c>
      <c r="F901" t="s">
        <v>7</v>
      </c>
      <c r="G901">
        <v>0</v>
      </c>
      <c r="N901">
        <v>0</v>
      </c>
      <c r="V901">
        <v>0</v>
      </c>
      <c r="W901">
        <v>0</v>
      </c>
    </row>
    <row r="902" spans="1:23">
      <c r="A902" t="s">
        <v>4</v>
      </c>
      <c r="B902">
        <v>960684737</v>
      </c>
      <c r="C902" t="s">
        <v>93</v>
      </c>
      <c r="D902">
        <v>318560</v>
      </c>
      <c r="E902" t="str">
        <f t="shared" si="14"/>
        <v>Regionalnett</v>
      </c>
      <c r="F902" t="s">
        <v>8</v>
      </c>
      <c r="G902">
        <v>121926</v>
      </c>
      <c r="J902">
        <v>745</v>
      </c>
      <c r="L902">
        <v>62</v>
      </c>
      <c r="N902">
        <v>122609</v>
      </c>
      <c r="O902">
        <v>74607</v>
      </c>
      <c r="R902">
        <v>57</v>
      </c>
      <c r="S902">
        <v>2638</v>
      </c>
      <c r="U902">
        <v>77188</v>
      </c>
      <c r="V902">
        <v>47319</v>
      </c>
      <c r="W902">
        <v>45421</v>
      </c>
    </row>
    <row r="903" spans="1:23">
      <c r="A903" t="s">
        <v>4</v>
      </c>
      <c r="B903">
        <v>960684737</v>
      </c>
      <c r="C903" t="s">
        <v>93</v>
      </c>
      <c r="D903">
        <v>318570</v>
      </c>
      <c r="E903" t="str">
        <f t="shared" si="14"/>
        <v>Regionalnett</v>
      </c>
      <c r="F903" t="s">
        <v>9</v>
      </c>
      <c r="G903">
        <v>60825</v>
      </c>
      <c r="J903">
        <v>125</v>
      </c>
      <c r="N903">
        <v>60950</v>
      </c>
      <c r="O903">
        <v>5122</v>
      </c>
      <c r="S903">
        <v>1744</v>
      </c>
      <c r="U903">
        <v>6866</v>
      </c>
      <c r="V903">
        <v>55703</v>
      </c>
      <c r="W903">
        <v>54084</v>
      </c>
    </row>
    <row r="904" spans="1:23">
      <c r="A904" t="s">
        <v>4</v>
      </c>
      <c r="B904">
        <v>960684737</v>
      </c>
      <c r="C904" t="s">
        <v>93</v>
      </c>
      <c r="D904">
        <v>318580</v>
      </c>
      <c r="E904" t="str">
        <f t="shared" si="14"/>
        <v>Regionalnett</v>
      </c>
      <c r="F904" t="s">
        <v>36</v>
      </c>
      <c r="G904">
        <v>26328</v>
      </c>
      <c r="N904">
        <v>26328</v>
      </c>
      <c r="O904">
        <v>18166</v>
      </c>
      <c r="S904">
        <v>358</v>
      </c>
      <c r="U904">
        <v>18524</v>
      </c>
      <c r="V904">
        <v>8162</v>
      </c>
      <c r="W904">
        <v>7804</v>
      </c>
    </row>
    <row r="905" spans="1:23">
      <c r="A905" t="s">
        <v>4</v>
      </c>
      <c r="B905">
        <v>960684737</v>
      </c>
      <c r="C905" t="s">
        <v>93</v>
      </c>
      <c r="D905">
        <v>318590</v>
      </c>
      <c r="E905" t="str">
        <f t="shared" si="14"/>
        <v>Regionalnett</v>
      </c>
      <c r="F905" t="s">
        <v>10</v>
      </c>
      <c r="G905">
        <v>311886</v>
      </c>
      <c r="J905">
        <v>899</v>
      </c>
      <c r="K905">
        <v>2280</v>
      </c>
      <c r="L905">
        <v>147</v>
      </c>
      <c r="N905">
        <v>314918</v>
      </c>
      <c r="O905">
        <v>98754</v>
      </c>
      <c r="R905">
        <v>147</v>
      </c>
      <c r="S905">
        <v>8251</v>
      </c>
      <c r="U905">
        <v>106858</v>
      </c>
      <c r="V905">
        <v>213132</v>
      </c>
      <c r="W905">
        <v>208060</v>
      </c>
    </row>
    <row r="906" spans="1:23">
      <c r="A906" t="s">
        <v>4</v>
      </c>
      <c r="B906">
        <v>960684737</v>
      </c>
      <c r="C906" t="s">
        <v>93</v>
      </c>
      <c r="D906">
        <v>318630</v>
      </c>
      <c r="E906" t="str">
        <f t="shared" si="14"/>
        <v>Regionalnett</v>
      </c>
      <c r="F906" t="s">
        <v>13</v>
      </c>
      <c r="G906">
        <v>520965</v>
      </c>
      <c r="J906">
        <v>1769</v>
      </c>
      <c r="K906">
        <v>2280</v>
      </c>
      <c r="L906">
        <v>209</v>
      </c>
      <c r="N906">
        <v>524805</v>
      </c>
      <c r="O906">
        <v>196649</v>
      </c>
      <c r="R906">
        <v>204</v>
      </c>
      <c r="S906">
        <v>12991</v>
      </c>
      <c r="U906">
        <v>209436</v>
      </c>
      <c r="V906">
        <v>324316</v>
      </c>
      <c r="W906">
        <v>315369</v>
      </c>
    </row>
    <row r="907" spans="1:23">
      <c r="A907" t="s">
        <v>4</v>
      </c>
      <c r="B907">
        <v>960684737</v>
      </c>
      <c r="C907" t="s">
        <v>93</v>
      </c>
      <c r="D907">
        <v>318640</v>
      </c>
      <c r="E907" t="str">
        <f t="shared" si="14"/>
        <v>Regionalnett</v>
      </c>
      <c r="F907" t="s">
        <v>14</v>
      </c>
      <c r="G907">
        <v>51987</v>
      </c>
      <c r="J907">
        <v>1486</v>
      </c>
      <c r="L907">
        <v>62</v>
      </c>
      <c r="N907">
        <v>53411</v>
      </c>
      <c r="O907">
        <v>23054</v>
      </c>
      <c r="R907">
        <v>57</v>
      </c>
      <c r="S907">
        <v>1510</v>
      </c>
      <c r="U907">
        <v>24507</v>
      </c>
      <c r="V907">
        <v>28933</v>
      </c>
      <c r="W907">
        <v>28904</v>
      </c>
    </row>
    <row r="908" spans="1:23">
      <c r="A908" t="s">
        <v>4</v>
      </c>
      <c r="B908">
        <v>960684737</v>
      </c>
      <c r="C908" t="s">
        <v>93</v>
      </c>
      <c r="D908">
        <v>318650</v>
      </c>
      <c r="E908" t="str">
        <f t="shared" si="14"/>
        <v>Distribusjonsnett</v>
      </c>
      <c r="F908" t="s">
        <v>15</v>
      </c>
      <c r="G908">
        <v>146646</v>
      </c>
      <c r="J908">
        <v>2969</v>
      </c>
      <c r="N908">
        <v>149615</v>
      </c>
      <c r="O908">
        <v>98160</v>
      </c>
      <c r="S908">
        <v>4793</v>
      </c>
      <c r="U908">
        <v>102953</v>
      </c>
      <c r="V908">
        <v>48486</v>
      </c>
      <c r="W908">
        <v>46662</v>
      </c>
    </row>
    <row r="909" spans="1:23">
      <c r="A909" t="s">
        <v>4</v>
      </c>
      <c r="B909">
        <v>960684737</v>
      </c>
      <c r="C909" t="s">
        <v>93</v>
      </c>
      <c r="D909">
        <v>318660</v>
      </c>
      <c r="E909" t="str">
        <f t="shared" si="14"/>
        <v>Distribusjonsnett</v>
      </c>
      <c r="F909" t="s">
        <v>16</v>
      </c>
      <c r="G909">
        <v>185918</v>
      </c>
      <c r="J909">
        <v>3696</v>
      </c>
      <c r="K909">
        <v>0</v>
      </c>
      <c r="N909">
        <v>189614</v>
      </c>
      <c r="O909">
        <v>46978</v>
      </c>
      <c r="S909">
        <v>3624</v>
      </c>
      <c r="U909">
        <v>50602</v>
      </c>
      <c r="V909">
        <v>138940</v>
      </c>
      <c r="W909">
        <v>139012</v>
      </c>
    </row>
    <row r="910" spans="1:23">
      <c r="A910" t="s">
        <v>4</v>
      </c>
      <c r="B910">
        <v>960684737</v>
      </c>
      <c r="C910" t="s">
        <v>93</v>
      </c>
      <c r="D910">
        <v>318670</v>
      </c>
      <c r="E910" t="str">
        <f t="shared" si="14"/>
        <v>Distribusjonsnett</v>
      </c>
      <c r="F910" t="s">
        <v>17</v>
      </c>
      <c r="G910">
        <v>19627</v>
      </c>
      <c r="J910">
        <v>2988</v>
      </c>
      <c r="N910">
        <v>22615</v>
      </c>
      <c r="O910">
        <v>16506</v>
      </c>
      <c r="S910">
        <v>488</v>
      </c>
      <c r="U910">
        <v>16994</v>
      </c>
      <c r="V910">
        <v>3121</v>
      </c>
      <c r="W910">
        <v>5621</v>
      </c>
    </row>
    <row r="911" spans="1:23">
      <c r="A911" t="s">
        <v>4</v>
      </c>
      <c r="B911">
        <v>960684737</v>
      </c>
      <c r="C911" t="s">
        <v>93</v>
      </c>
      <c r="D911">
        <v>318680</v>
      </c>
      <c r="E911" t="str">
        <f t="shared" si="14"/>
        <v>Distribusjonsnett</v>
      </c>
      <c r="F911" t="s">
        <v>18</v>
      </c>
      <c r="G911">
        <v>164492</v>
      </c>
      <c r="J911">
        <v>8735</v>
      </c>
      <c r="K911">
        <v>265</v>
      </c>
      <c r="L911">
        <v>143</v>
      </c>
      <c r="N911">
        <v>173349</v>
      </c>
      <c r="O911">
        <v>82184</v>
      </c>
      <c r="S911">
        <v>5189</v>
      </c>
      <c r="U911">
        <v>87373</v>
      </c>
      <c r="V911">
        <v>82308</v>
      </c>
      <c r="W911">
        <v>85976</v>
      </c>
    </row>
    <row r="912" spans="1:23">
      <c r="A912" t="s">
        <v>4</v>
      </c>
      <c r="B912">
        <v>960684737</v>
      </c>
      <c r="C912" t="s">
        <v>93</v>
      </c>
      <c r="D912">
        <v>318690</v>
      </c>
      <c r="E912" t="str">
        <f t="shared" si="14"/>
        <v>Distribusjonsnett</v>
      </c>
      <c r="F912" t="s">
        <v>19</v>
      </c>
      <c r="G912">
        <v>91792</v>
      </c>
      <c r="J912">
        <v>414</v>
      </c>
      <c r="L912">
        <v>0</v>
      </c>
      <c r="N912">
        <v>92206</v>
      </c>
      <c r="O912">
        <v>79489</v>
      </c>
      <c r="R912">
        <v>102</v>
      </c>
      <c r="S912">
        <v>3659</v>
      </c>
      <c r="U912">
        <v>83046</v>
      </c>
      <c r="V912">
        <v>12303</v>
      </c>
      <c r="W912">
        <v>9160</v>
      </c>
    </row>
    <row r="913" spans="1:23">
      <c r="A913" t="s">
        <v>4</v>
      </c>
      <c r="B913">
        <v>960684737</v>
      </c>
      <c r="C913" t="s">
        <v>93</v>
      </c>
      <c r="D913">
        <v>318700</v>
      </c>
      <c r="E913" t="str">
        <f t="shared" si="14"/>
        <v>Distribusjonsnett</v>
      </c>
      <c r="F913" t="s">
        <v>20</v>
      </c>
      <c r="G913">
        <v>155573</v>
      </c>
      <c r="J913">
        <v>4704</v>
      </c>
      <c r="K913">
        <v>0</v>
      </c>
      <c r="N913">
        <v>160277</v>
      </c>
      <c r="O913">
        <v>54516</v>
      </c>
      <c r="S913">
        <v>2741</v>
      </c>
      <c r="U913">
        <v>57257</v>
      </c>
      <c r="V913">
        <v>101057</v>
      </c>
      <c r="W913">
        <v>103020</v>
      </c>
    </row>
    <row r="914" spans="1:23">
      <c r="A914" t="s">
        <v>4</v>
      </c>
      <c r="B914">
        <v>960684737</v>
      </c>
      <c r="C914" t="s">
        <v>93</v>
      </c>
      <c r="D914">
        <v>318710</v>
      </c>
      <c r="E914" t="str">
        <f t="shared" si="14"/>
        <v>Distribusjonsnett</v>
      </c>
      <c r="F914" t="s">
        <v>21</v>
      </c>
      <c r="G914">
        <v>637</v>
      </c>
      <c r="N914">
        <v>637</v>
      </c>
      <c r="O914">
        <v>508</v>
      </c>
      <c r="S914">
        <v>5</v>
      </c>
      <c r="U914">
        <v>513</v>
      </c>
      <c r="V914">
        <v>129</v>
      </c>
      <c r="W914">
        <v>124</v>
      </c>
    </row>
    <row r="915" spans="1:23">
      <c r="A915" t="s">
        <v>4</v>
      </c>
      <c r="B915">
        <v>960684737</v>
      </c>
      <c r="C915" t="s">
        <v>93</v>
      </c>
      <c r="D915">
        <v>318730</v>
      </c>
      <c r="E915" t="str">
        <f t="shared" si="14"/>
        <v>Distribusjonsnett</v>
      </c>
      <c r="F915" t="s">
        <v>12</v>
      </c>
      <c r="G915">
        <v>33600</v>
      </c>
      <c r="J915">
        <v>51333</v>
      </c>
      <c r="L915">
        <v>14570</v>
      </c>
      <c r="N915">
        <v>70363</v>
      </c>
      <c r="O915">
        <v>31283</v>
      </c>
      <c r="R915">
        <v>14570</v>
      </c>
      <c r="S915">
        <v>602</v>
      </c>
      <c r="U915">
        <v>17315</v>
      </c>
      <c r="V915">
        <v>2317</v>
      </c>
      <c r="W915">
        <v>53048</v>
      </c>
    </row>
    <row r="916" spans="1:23">
      <c r="A916" t="s">
        <v>4</v>
      </c>
      <c r="B916">
        <v>960684737</v>
      </c>
      <c r="C916" t="s">
        <v>93</v>
      </c>
      <c r="D916">
        <v>318750</v>
      </c>
      <c r="E916" t="str">
        <f t="shared" si="14"/>
        <v>Distribusjonsnett</v>
      </c>
      <c r="F916" t="s">
        <v>22</v>
      </c>
      <c r="G916">
        <v>798285</v>
      </c>
      <c r="J916">
        <v>74839</v>
      </c>
      <c r="K916">
        <v>265</v>
      </c>
      <c r="L916">
        <v>14713</v>
      </c>
      <c r="N916">
        <v>858676</v>
      </c>
      <c r="O916">
        <v>409624</v>
      </c>
      <c r="R916">
        <v>14672</v>
      </c>
      <c r="S916">
        <v>21101</v>
      </c>
      <c r="U916">
        <v>416053</v>
      </c>
      <c r="V916">
        <v>388661</v>
      </c>
      <c r="W916">
        <v>442623</v>
      </c>
    </row>
    <row r="917" spans="1:23">
      <c r="A917" t="s">
        <v>4</v>
      </c>
      <c r="B917">
        <v>960684737</v>
      </c>
      <c r="C917" t="s">
        <v>93</v>
      </c>
      <c r="D917">
        <v>318770</v>
      </c>
      <c r="E917" t="str">
        <f t="shared" si="14"/>
        <v>Sum Nettvirksomhet</v>
      </c>
      <c r="F917" t="s">
        <v>23</v>
      </c>
      <c r="G917">
        <v>1319250</v>
      </c>
      <c r="J917">
        <v>76608</v>
      </c>
      <c r="K917">
        <v>2545</v>
      </c>
      <c r="L917">
        <v>14922</v>
      </c>
      <c r="N917">
        <v>1383481</v>
      </c>
      <c r="O917">
        <v>606273</v>
      </c>
      <c r="R917">
        <v>14876</v>
      </c>
      <c r="S917">
        <v>34092</v>
      </c>
      <c r="U917">
        <v>625489</v>
      </c>
      <c r="V917">
        <v>712977</v>
      </c>
      <c r="W917">
        <v>757992</v>
      </c>
    </row>
    <row r="918" spans="1:23">
      <c r="A918" t="s">
        <v>4</v>
      </c>
      <c r="B918">
        <v>960684737</v>
      </c>
      <c r="C918" t="s">
        <v>93</v>
      </c>
      <c r="D918">
        <v>318780</v>
      </c>
      <c r="E918" t="str">
        <f t="shared" si="14"/>
        <v>Sum Nettvirksomhet</v>
      </c>
      <c r="F918" t="s">
        <v>14</v>
      </c>
      <c r="G918">
        <v>51987</v>
      </c>
      <c r="J918">
        <v>1486</v>
      </c>
      <c r="L918">
        <v>62</v>
      </c>
      <c r="N918">
        <v>53411</v>
      </c>
      <c r="O918">
        <v>23054</v>
      </c>
      <c r="R918">
        <v>57</v>
      </c>
      <c r="S918">
        <v>1510</v>
      </c>
      <c r="U918">
        <v>24507</v>
      </c>
      <c r="V918">
        <v>28933</v>
      </c>
      <c r="W918">
        <v>28904</v>
      </c>
    </row>
    <row r="919" spans="1:23">
      <c r="A919" t="s">
        <v>4</v>
      </c>
      <c r="B919">
        <v>995114666</v>
      </c>
      <c r="C919" t="s">
        <v>94</v>
      </c>
      <c r="D919">
        <v>318560</v>
      </c>
      <c r="E919" t="str">
        <f t="shared" si="14"/>
        <v>Regionalnett</v>
      </c>
      <c r="F919" t="s">
        <v>8</v>
      </c>
      <c r="G919">
        <v>113915</v>
      </c>
      <c r="J919">
        <v>0</v>
      </c>
      <c r="K919">
        <v>1664</v>
      </c>
      <c r="N919">
        <v>115579</v>
      </c>
      <c r="O919">
        <v>65516</v>
      </c>
      <c r="S919">
        <v>2667</v>
      </c>
      <c r="U919">
        <v>68183</v>
      </c>
      <c r="V919">
        <v>48399</v>
      </c>
      <c r="W919">
        <v>47396</v>
      </c>
    </row>
    <row r="920" spans="1:23">
      <c r="A920" t="s">
        <v>4</v>
      </c>
      <c r="B920">
        <v>995114666</v>
      </c>
      <c r="C920" t="s">
        <v>94</v>
      </c>
      <c r="D920">
        <v>318580</v>
      </c>
      <c r="E920" t="str">
        <f t="shared" si="14"/>
        <v>Regionalnett</v>
      </c>
      <c r="F920" t="s">
        <v>36</v>
      </c>
      <c r="G920">
        <v>4153</v>
      </c>
      <c r="N920">
        <v>4153</v>
      </c>
      <c r="O920">
        <v>4059</v>
      </c>
      <c r="S920">
        <v>75</v>
      </c>
      <c r="U920">
        <v>4134</v>
      </c>
      <c r="V920">
        <v>94</v>
      </c>
      <c r="W920">
        <v>19</v>
      </c>
    </row>
    <row r="921" spans="1:23">
      <c r="A921" t="s">
        <v>4</v>
      </c>
      <c r="B921">
        <v>995114666</v>
      </c>
      <c r="C921" t="s">
        <v>94</v>
      </c>
      <c r="D921">
        <v>318590</v>
      </c>
      <c r="E921" t="str">
        <f t="shared" si="14"/>
        <v>Regionalnett</v>
      </c>
      <c r="F921" t="s">
        <v>10</v>
      </c>
      <c r="G921">
        <v>116554</v>
      </c>
      <c r="J921">
        <v>2572</v>
      </c>
      <c r="K921">
        <v>21082</v>
      </c>
      <c r="N921">
        <v>140208</v>
      </c>
      <c r="O921">
        <v>69279</v>
      </c>
      <c r="S921">
        <v>2850</v>
      </c>
      <c r="U921">
        <v>72129</v>
      </c>
      <c r="V921">
        <v>47275</v>
      </c>
      <c r="W921">
        <v>68079</v>
      </c>
    </row>
    <row r="922" spans="1:23">
      <c r="A922" t="s">
        <v>4</v>
      </c>
      <c r="B922">
        <v>995114666</v>
      </c>
      <c r="C922" t="s">
        <v>94</v>
      </c>
      <c r="D922">
        <v>318600</v>
      </c>
      <c r="E922" t="str">
        <f t="shared" si="14"/>
        <v>Regionalnett</v>
      </c>
      <c r="F922" t="s">
        <v>11</v>
      </c>
      <c r="G922">
        <v>0</v>
      </c>
      <c r="N922">
        <v>0</v>
      </c>
      <c r="O922">
        <v>0</v>
      </c>
      <c r="U922">
        <v>0</v>
      </c>
      <c r="V922">
        <v>0</v>
      </c>
      <c r="W922">
        <v>0</v>
      </c>
    </row>
    <row r="923" spans="1:23">
      <c r="A923" t="s">
        <v>4</v>
      </c>
      <c r="B923">
        <v>995114666</v>
      </c>
      <c r="C923" t="s">
        <v>94</v>
      </c>
      <c r="D923">
        <v>318610</v>
      </c>
      <c r="E923" t="str">
        <f t="shared" si="14"/>
        <v>Regionalnett</v>
      </c>
      <c r="F923" t="s">
        <v>12</v>
      </c>
      <c r="G923">
        <v>0</v>
      </c>
      <c r="N923">
        <v>0</v>
      </c>
      <c r="O923">
        <v>0</v>
      </c>
      <c r="U923">
        <v>0</v>
      </c>
      <c r="V923">
        <v>0</v>
      </c>
      <c r="W923">
        <v>0</v>
      </c>
    </row>
    <row r="924" spans="1:23">
      <c r="A924" t="s">
        <v>4</v>
      </c>
      <c r="B924">
        <v>995114666</v>
      </c>
      <c r="C924" t="s">
        <v>94</v>
      </c>
      <c r="D924">
        <v>318620</v>
      </c>
      <c r="E924" t="str">
        <f t="shared" si="14"/>
        <v>Regionalnett</v>
      </c>
      <c r="F924" t="s">
        <v>31</v>
      </c>
      <c r="G924">
        <v>0</v>
      </c>
      <c r="N924">
        <v>0</v>
      </c>
      <c r="V924">
        <v>0</v>
      </c>
      <c r="W924">
        <v>0</v>
      </c>
    </row>
    <row r="925" spans="1:23">
      <c r="A925" t="s">
        <v>4</v>
      </c>
      <c r="B925">
        <v>995114666</v>
      </c>
      <c r="C925" t="s">
        <v>94</v>
      </c>
      <c r="D925">
        <v>318630</v>
      </c>
      <c r="E925" t="str">
        <f t="shared" si="14"/>
        <v>Regionalnett</v>
      </c>
      <c r="F925" t="s">
        <v>13</v>
      </c>
      <c r="G925">
        <v>234622</v>
      </c>
      <c r="J925">
        <v>2572</v>
      </c>
      <c r="K925">
        <v>22746</v>
      </c>
      <c r="N925">
        <v>259940</v>
      </c>
      <c r="O925">
        <v>138854</v>
      </c>
      <c r="S925">
        <v>5592</v>
      </c>
      <c r="U925">
        <v>144446</v>
      </c>
      <c r="V925">
        <v>95768</v>
      </c>
      <c r="W925">
        <v>115494</v>
      </c>
    </row>
    <row r="926" spans="1:23">
      <c r="A926" t="s">
        <v>4</v>
      </c>
      <c r="B926">
        <v>995114666</v>
      </c>
      <c r="C926" t="s">
        <v>94</v>
      </c>
      <c r="D926">
        <v>318640</v>
      </c>
      <c r="E926" t="str">
        <f t="shared" si="14"/>
        <v>Regionalnett</v>
      </c>
      <c r="F926" t="s">
        <v>14</v>
      </c>
      <c r="G926">
        <v>3672</v>
      </c>
      <c r="N926">
        <v>3672</v>
      </c>
      <c r="O926">
        <v>3461</v>
      </c>
      <c r="S926">
        <v>105</v>
      </c>
      <c r="U926">
        <v>3566</v>
      </c>
      <c r="V926">
        <v>211</v>
      </c>
      <c r="W926">
        <v>106</v>
      </c>
    </row>
    <row r="927" spans="1:23">
      <c r="A927" t="s">
        <v>4</v>
      </c>
      <c r="B927">
        <v>995114666</v>
      </c>
      <c r="C927" t="s">
        <v>94</v>
      </c>
      <c r="D927">
        <v>318650</v>
      </c>
      <c r="E927" t="str">
        <f t="shared" si="14"/>
        <v>Distribusjonsnett</v>
      </c>
      <c r="F927" t="s">
        <v>15</v>
      </c>
      <c r="G927">
        <v>76848</v>
      </c>
      <c r="J927">
        <v>52</v>
      </c>
      <c r="K927">
        <v>523</v>
      </c>
      <c r="L927">
        <v>2247</v>
      </c>
      <c r="N927">
        <v>75176</v>
      </c>
      <c r="O927">
        <v>50661</v>
      </c>
      <c r="Q927">
        <v>0</v>
      </c>
      <c r="R927">
        <v>2247</v>
      </c>
      <c r="S927">
        <v>1319</v>
      </c>
      <c r="U927">
        <v>49733</v>
      </c>
      <c r="V927">
        <v>26187</v>
      </c>
      <c r="W927">
        <v>25443</v>
      </c>
    </row>
    <row r="928" spans="1:23">
      <c r="A928" t="s">
        <v>4</v>
      </c>
      <c r="B928">
        <v>995114666</v>
      </c>
      <c r="C928" t="s">
        <v>94</v>
      </c>
      <c r="D928">
        <v>318660</v>
      </c>
      <c r="E928" t="str">
        <f t="shared" si="14"/>
        <v>Distribusjonsnett</v>
      </c>
      <c r="F928" t="s">
        <v>16</v>
      </c>
      <c r="G928">
        <v>16003</v>
      </c>
      <c r="J928">
        <v>298</v>
      </c>
      <c r="L928">
        <v>32</v>
      </c>
      <c r="N928">
        <v>16269</v>
      </c>
      <c r="O928">
        <v>1887</v>
      </c>
      <c r="R928">
        <v>32</v>
      </c>
      <c r="S928">
        <v>452</v>
      </c>
      <c r="U928">
        <v>2307</v>
      </c>
      <c r="V928">
        <v>14116</v>
      </c>
      <c r="W928">
        <v>13962</v>
      </c>
    </row>
    <row r="929" spans="1:23">
      <c r="A929" t="s">
        <v>4</v>
      </c>
      <c r="B929">
        <v>995114666</v>
      </c>
      <c r="C929" t="s">
        <v>94</v>
      </c>
      <c r="D929">
        <v>318670</v>
      </c>
      <c r="E929" t="str">
        <f t="shared" si="14"/>
        <v>Distribusjonsnett</v>
      </c>
      <c r="F929" t="s">
        <v>17</v>
      </c>
      <c r="G929">
        <v>4882</v>
      </c>
      <c r="J929">
        <v>2461</v>
      </c>
      <c r="N929">
        <v>7343</v>
      </c>
      <c r="O929">
        <v>2329</v>
      </c>
      <c r="S929">
        <v>75</v>
      </c>
      <c r="U929">
        <v>2404</v>
      </c>
      <c r="V929">
        <v>2553</v>
      </c>
      <c r="W929">
        <v>4939</v>
      </c>
    </row>
    <row r="930" spans="1:23">
      <c r="A930" t="s">
        <v>4</v>
      </c>
      <c r="B930">
        <v>995114666</v>
      </c>
      <c r="C930" t="s">
        <v>94</v>
      </c>
      <c r="D930">
        <v>318680</v>
      </c>
      <c r="E930" t="str">
        <f t="shared" si="14"/>
        <v>Distribusjonsnett</v>
      </c>
      <c r="F930" t="s">
        <v>18</v>
      </c>
      <c r="G930">
        <v>39830</v>
      </c>
      <c r="H930">
        <v>0</v>
      </c>
      <c r="I930">
        <v>0</v>
      </c>
      <c r="J930">
        <v>1058</v>
      </c>
      <c r="K930">
        <v>9</v>
      </c>
      <c r="L930">
        <v>2645</v>
      </c>
      <c r="N930">
        <v>38252</v>
      </c>
      <c r="O930">
        <v>14000</v>
      </c>
      <c r="R930">
        <v>2645</v>
      </c>
      <c r="S930">
        <v>1199</v>
      </c>
      <c r="U930">
        <v>12554</v>
      </c>
      <c r="V930">
        <v>25830</v>
      </c>
      <c r="W930">
        <v>25698</v>
      </c>
    </row>
    <row r="931" spans="1:23">
      <c r="A931" t="s">
        <v>4</v>
      </c>
      <c r="B931">
        <v>995114666</v>
      </c>
      <c r="C931" t="s">
        <v>94</v>
      </c>
      <c r="D931">
        <v>318690</v>
      </c>
      <c r="E931" t="str">
        <f t="shared" si="14"/>
        <v>Distribusjonsnett</v>
      </c>
      <c r="F931" t="s">
        <v>19</v>
      </c>
      <c r="G931">
        <v>34250</v>
      </c>
      <c r="J931">
        <v>42</v>
      </c>
      <c r="L931">
        <v>109</v>
      </c>
      <c r="N931">
        <v>34183</v>
      </c>
      <c r="O931">
        <v>30970</v>
      </c>
      <c r="R931">
        <v>109</v>
      </c>
      <c r="S931">
        <v>469</v>
      </c>
      <c r="U931">
        <v>31330</v>
      </c>
      <c r="V931">
        <v>3280</v>
      </c>
      <c r="W931">
        <v>2853</v>
      </c>
    </row>
    <row r="932" spans="1:23">
      <c r="A932" t="s">
        <v>4</v>
      </c>
      <c r="B932">
        <v>995114666</v>
      </c>
      <c r="C932" t="s">
        <v>94</v>
      </c>
      <c r="D932">
        <v>318700</v>
      </c>
      <c r="E932" t="str">
        <f t="shared" si="14"/>
        <v>Distribusjonsnett</v>
      </c>
      <c r="F932" t="s">
        <v>20</v>
      </c>
      <c r="G932">
        <v>1142</v>
      </c>
      <c r="I932">
        <v>0</v>
      </c>
      <c r="J932">
        <v>258</v>
      </c>
      <c r="N932">
        <v>1400</v>
      </c>
      <c r="O932">
        <v>147</v>
      </c>
      <c r="S932">
        <v>35</v>
      </c>
      <c r="U932">
        <v>182</v>
      </c>
      <c r="V932">
        <v>995</v>
      </c>
      <c r="W932">
        <v>1218</v>
      </c>
    </row>
    <row r="933" spans="1:23">
      <c r="A933" t="s">
        <v>4</v>
      </c>
      <c r="B933">
        <v>995114666</v>
      </c>
      <c r="C933" t="s">
        <v>94</v>
      </c>
      <c r="D933">
        <v>318710</v>
      </c>
      <c r="E933" t="str">
        <f t="shared" si="14"/>
        <v>Distribusjonsnett</v>
      </c>
      <c r="F933" t="s">
        <v>21</v>
      </c>
      <c r="G933">
        <v>120</v>
      </c>
      <c r="N933">
        <v>120</v>
      </c>
      <c r="O933">
        <v>4</v>
      </c>
      <c r="P933">
        <v>4</v>
      </c>
      <c r="S933">
        <v>4</v>
      </c>
      <c r="U933">
        <v>12</v>
      </c>
      <c r="V933">
        <v>116</v>
      </c>
      <c r="W933">
        <v>108</v>
      </c>
    </row>
    <row r="934" spans="1:23">
      <c r="A934" t="s">
        <v>4</v>
      </c>
      <c r="B934">
        <v>995114666</v>
      </c>
      <c r="C934" t="s">
        <v>94</v>
      </c>
      <c r="D934">
        <v>318720</v>
      </c>
      <c r="E934" t="str">
        <f t="shared" si="14"/>
        <v>Distribusjonsnett</v>
      </c>
      <c r="F934" t="s">
        <v>11</v>
      </c>
      <c r="G934">
        <v>0</v>
      </c>
      <c r="N934">
        <v>0</v>
      </c>
      <c r="O934">
        <v>0</v>
      </c>
      <c r="U934">
        <v>0</v>
      </c>
      <c r="V934">
        <v>0</v>
      </c>
      <c r="W934">
        <v>0</v>
      </c>
    </row>
    <row r="935" spans="1:23">
      <c r="A935" t="s">
        <v>4</v>
      </c>
      <c r="B935">
        <v>995114666</v>
      </c>
      <c r="C935" t="s">
        <v>94</v>
      </c>
      <c r="D935">
        <v>318730</v>
      </c>
      <c r="E935" t="str">
        <f t="shared" si="14"/>
        <v>Distribusjonsnett</v>
      </c>
      <c r="F935" t="s">
        <v>12</v>
      </c>
      <c r="G935">
        <v>20723</v>
      </c>
      <c r="J935">
        <v>18343</v>
      </c>
      <c r="L935">
        <v>20723</v>
      </c>
      <c r="N935">
        <v>18343</v>
      </c>
      <c r="O935">
        <v>16370</v>
      </c>
      <c r="R935">
        <v>20723</v>
      </c>
      <c r="S935">
        <v>4353</v>
      </c>
      <c r="U935">
        <v>0</v>
      </c>
      <c r="V935">
        <v>4353</v>
      </c>
      <c r="W935">
        <v>18343</v>
      </c>
    </row>
    <row r="936" spans="1:23">
      <c r="A936" t="s">
        <v>4</v>
      </c>
      <c r="B936">
        <v>995114666</v>
      </c>
      <c r="C936" t="s">
        <v>94</v>
      </c>
      <c r="D936">
        <v>318740</v>
      </c>
      <c r="E936" t="str">
        <f t="shared" ref="E936:E999" si="15">IF(D936&lt;318560,"Sentralnett",IF(D936&lt;318650,"Regionalnett",IF(D936&lt;318770,"Distribusjonsnett",IF(D936&gt;=318770,"Sum Nettvirksomhet",0))))</f>
        <v>Distribusjonsnett</v>
      </c>
      <c r="F936" t="s">
        <v>31</v>
      </c>
      <c r="G936">
        <v>0</v>
      </c>
      <c r="N936">
        <v>0</v>
      </c>
      <c r="O936">
        <v>0</v>
      </c>
      <c r="U936">
        <v>0</v>
      </c>
      <c r="V936">
        <v>0</v>
      </c>
      <c r="W936">
        <v>0</v>
      </c>
    </row>
    <row r="937" spans="1:23">
      <c r="A937" t="s">
        <v>4</v>
      </c>
      <c r="B937">
        <v>995114666</v>
      </c>
      <c r="C937" t="s">
        <v>94</v>
      </c>
      <c r="D937">
        <v>318750</v>
      </c>
      <c r="E937" t="str">
        <f t="shared" si="15"/>
        <v>Distribusjonsnett</v>
      </c>
      <c r="F937" t="s">
        <v>22</v>
      </c>
      <c r="G937">
        <v>193798</v>
      </c>
      <c r="H937">
        <v>0</v>
      </c>
      <c r="I937">
        <v>0</v>
      </c>
      <c r="J937">
        <v>22512</v>
      </c>
      <c r="K937">
        <v>532</v>
      </c>
      <c r="L937">
        <v>25756</v>
      </c>
      <c r="N937">
        <v>191086</v>
      </c>
      <c r="O937">
        <v>116368</v>
      </c>
      <c r="P937">
        <v>4</v>
      </c>
      <c r="Q937">
        <v>0</v>
      </c>
      <c r="R937">
        <v>25756</v>
      </c>
      <c r="S937">
        <v>7906</v>
      </c>
      <c r="U937">
        <v>98522</v>
      </c>
      <c r="V937">
        <v>77430</v>
      </c>
      <c r="W937">
        <v>92564</v>
      </c>
    </row>
    <row r="938" spans="1:23">
      <c r="A938" t="s">
        <v>4</v>
      </c>
      <c r="B938">
        <v>995114666</v>
      </c>
      <c r="C938" t="s">
        <v>94</v>
      </c>
      <c r="D938">
        <v>318760</v>
      </c>
      <c r="E938" t="str">
        <f t="shared" si="15"/>
        <v>Distribusjonsnett</v>
      </c>
      <c r="F938" t="s">
        <v>14</v>
      </c>
      <c r="G938">
        <v>0</v>
      </c>
      <c r="N938">
        <v>0</v>
      </c>
      <c r="V938">
        <v>0</v>
      </c>
      <c r="W938">
        <v>0</v>
      </c>
    </row>
    <row r="939" spans="1:23">
      <c r="A939" t="s">
        <v>4</v>
      </c>
      <c r="B939">
        <v>995114666</v>
      </c>
      <c r="C939" t="s">
        <v>94</v>
      </c>
      <c r="D939">
        <v>318770</v>
      </c>
      <c r="E939" t="str">
        <f t="shared" si="15"/>
        <v>Sum Nettvirksomhet</v>
      </c>
      <c r="F939" t="s">
        <v>23</v>
      </c>
      <c r="G939">
        <v>428420</v>
      </c>
      <c r="H939">
        <v>0</v>
      </c>
      <c r="I939">
        <v>0</v>
      </c>
      <c r="J939">
        <v>25084</v>
      </c>
      <c r="K939">
        <v>23278</v>
      </c>
      <c r="L939">
        <v>25756</v>
      </c>
      <c r="N939">
        <v>451026</v>
      </c>
      <c r="O939">
        <v>255222</v>
      </c>
      <c r="P939">
        <v>4</v>
      </c>
      <c r="Q939">
        <v>0</v>
      </c>
      <c r="R939">
        <v>25756</v>
      </c>
      <c r="S939">
        <v>13498</v>
      </c>
      <c r="U939">
        <v>242968</v>
      </c>
      <c r="V939">
        <v>173198</v>
      </c>
      <c r="W939">
        <v>208058</v>
      </c>
    </row>
    <row r="940" spans="1:23">
      <c r="A940" t="s">
        <v>4</v>
      </c>
      <c r="B940">
        <v>995114666</v>
      </c>
      <c r="C940" t="s">
        <v>94</v>
      </c>
      <c r="D940">
        <v>318780</v>
      </c>
      <c r="E940" t="str">
        <f t="shared" si="15"/>
        <v>Sum Nettvirksomhet</v>
      </c>
      <c r="F940" t="s">
        <v>14</v>
      </c>
      <c r="G940">
        <v>3672</v>
      </c>
      <c r="N940">
        <v>3672</v>
      </c>
      <c r="O940">
        <v>3461</v>
      </c>
      <c r="S940">
        <v>105</v>
      </c>
      <c r="U940">
        <v>3566</v>
      </c>
      <c r="V940">
        <v>211</v>
      </c>
      <c r="W940">
        <v>106</v>
      </c>
    </row>
    <row r="941" spans="1:23">
      <c r="A941" t="s">
        <v>4</v>
      </c>
      <c r="B941">
        <v>980824586</v>
      </c>
      <c r="C941" t="s">
        <v>95</v>
      </c>
      <c r="D941">
        <v>318500</v>
      </c>
      <c r="E941" t="str">
        <f t="shared" si="15"/>
        <v>Sentralnett</v>
      </c>
      <c r="F941" t="s">
        <v>8</v>
      </c>
      <c r="G941">
        <v>0</v>
      </c>
      <c r="J941">
        <v>0</v>
      </c>
      <c r="K941">
        <v>0</v>
      </c>
      <c r="N941">
        <v>0</v>
      </c>
      <c r="O941">
        <v>0</v>
      </c>
      <c r="S941">
        <v>0</v>
      </c>
      <c r="U941">
        <v>0</v>
      </c>
      <c r="V941">
        <v>0</v>
      </c>
      <c r="W941">
        <v>0</v>
      </c>
    </row>
    <row r="942" spans="1:23">
      <c r="A942" t="s">
        <v>4</v>
      </c>
      <c r="B942">
        <v>980824586</v>
      </c>
      <c r="C942" t="s">
        <v>95</v>
      </c>
      <c r="D942">
        <v>318510</v>
      </c>
      <c r="E942" t="str">
        <f t="shared" si="15"/>
        <v>Sentralnett</v>
      </c>
      <c r="F942" t="s">
        <v>9</v>
      </c>
      <c r="G942">
        <v>0</v>
      </c>
      <c r="J942">
        <v>0</v>
      </c>
      <c r="K942">
        <v>0</v>
      </c>
      <c r="N942">
        <v>0</v>
      </c>
      <c r="O942">
        <v>0</v>
      </c>
      <c r="S942">
        <v>0</v>
      </c>
      <c r="U942">
        <v>0</v>
      </c>
      <c r="V942">
        <v>0</v>
      </c>
      <c r="W942">
        <v>0</v>
      </c>
    </row>
    <row r="943" spans="1:23">
      <c r="A943" t="s">
        <v>4</v>
      </c>
      <c r="B943">
        <v>980824586</v>
      </c>
      <c r="C943" t="s">
        <v>95</v>
      </c>
      <c r="D943">
        <v>318520</v>
      </c>
      <c r="E943" t="str">
        <f t="shared" si="15"/>
        <v>Sentralnett</v>
      </c>
      <c r="F943" t="s">
        <v>36</v>
      </c>
      <c r="G943">
        <v>0</v>
      </c>
      <c r="J943">
        <v>0</v>
      </c>
      <c r="K943">
        <v>0</v>
      </c>
      <c r="N943">
        <v>0</v>
      </c>
      <c r="O943">
        <v>0</v>
      </c>
      <c r="S943">
        <v>0</v>
      </c>
      <c r="U943">
        <v>0</v>
      </c>
      <c r="V943">
        <v>0</v>
      </c>
      <c r="W943">
        <v>0</v>
      </c>
    </row>
    <row r="944" spans="1:23">
      <c r="A944" t="s">
        <v>4</v>
      </c>
      <c r="B944">
        <v>980824586</v>
      </c>
      <c r="C944" t="s">
        <v>95</v>
      </c>
      <c r="D944">
        <v>318550</v>
      </c>
      <c r="E944" t="str">
        <f t="shared" si="15"/>
        <v>Sentralnett</v>
      </c>
      <c r="F944" t="s">
        <v>7</v>
      </c>
      <c r="G944">
        <v>0</v>
      </c>
      <c r="J944">
        <v>0</v>
      </c>
      <c r="K944">
        <v>0</v>
      </c>
      <c r="N944">
        <v>0</v>
      </c>
      <c r="O944">
        <v>0</v>
      </c>
      <c r="S944">
        <v>0</v>
      </c>
      <c r="U944">
        <v>0</v>
      </c>
      <c r="V944">
        <v>0</v>
      </c>
      <c r="W944">
        <v>0</v>
      </c>
    </row>
    <row r="945" spans="1:23">
      <c r="A945" t="s">
        <v>4</v>
      </c>
      <c r="B945">
        <v>980824586</v>
      </c>
      <c r="C945" t="s">
        <v>95</v>
      </c>
      <c r="D945">
        <v>318650</v>
      </c>
      <c r="E945" t="str">
        <f t="shared" si="15"/>
        <v>Distribusjonsnett</v>
      </c>
      <c r="F945" t="s">
        <v>15</v>
      </c>
      <c r="G945">
        <v>52182</v>
      </c>
      <c r="J945">
        <v>8</v>
      </c>
      <c r="K945">
        <v>296</v>
      </c>
      <c r="L945">
        <v>35</v>
      </c>
      <c r="N945">
        <v>52451</v>
      </c>
      <c r="O945">
        <v>36937</v>
      </c>
      <c r="R945">
        <v>35</v>
      </c>
      <c r="S945">
        <v>1245</v>
      </c>
      <c r="U945">
        <v>38147</v>
      </c>
      <c r="V945">
        <v>15245</v>
      </c>
      <c r="W945">
        <v>14304</v>
      </c>
    </row>
    <row r="946" spans="1:23">
      <c r="A946" t="s">
        <v>4</v>
      </c>
      <c r="B946">
        <v>980824586</v>
      </c>
      <c r="C946" t="s">
        <v>95</v>
      </c>
      <c r="D946">
        <v>318660</v>
      </c>
      <c r="E946" t="str">
        <f t="shared" si="15"/>
        <v>Distribusjonsnett</v>
      </c>
      <c r="F946" t="s">
        <v>16</v>
      </c>
      <c r="G946">
        <v>105060</v>
      </c>
      <c r="J946">
        <v>4785</v>
      </c>
      <c r="K946">
        <v>1178</v>
      </c>
      <c r="L946">
        <v>123</v>
      </c>
      <c r="N946">
        <v>110900</v>
      </c>
      <c r="O946">
        <v>60520</v>
      </c>
      <c r="R946">
        <v>123</v>
      </c>
      <c r="S946">
        <v>2552</v>
      </c>
      <c r="U946">
        <v>62949</v>
      </c>
      <c r="V946">
        <v>44540</v>
      </c>
      <c r="W946">
        <v>47951</v>
      </c>
    </row>
    <row r="947" spans="1:23">
      <c r="A947" t="s">
        <v>4</v>
      </c>
      <c r="B947">
        <v>980824586</v>
      </c>
      <c r="C947" t="s">
        <v>95</v>
      </c>
      <c r="D947">
        <v>318670</v>
      </c>
      <c r="E947" t="str">
        <f t="shared" si="15"/>
        <v>Distribusjonsnett</v>
      </c>
      <c r="F947" t="s">
        <v>17</v>
      </c>
      <c r="G947">
        <v>7001</v>
      </c>
      <c r="J947">
        <v>1362</v>
      </c>
      <c r="K947">
        <v>3127</v>
      </c>
      <c r="L947">
        <v>1395</v>
      </c>
      <c r="N947">
        <v>10095</v>
      </c>
      <c r="O947">
        <v>4309</v>
      </c>
      <c r="R947">
        <v>1235</v>
      </c>
      <c r="S947">
        <v>165</v>
      </c>
      <c r="U947">
        <v>3239</v>
      </c>
      <c r="V947">
        <v>2692</v>
      </c>
      <c r="W947">
        <v>6856</v>
      </c>
    </row>
    <row r="948" spans="1:23">
      <c r="A948" t="s">
        <v>4</v>
      </c>
      <c r="B948">
        <v>980824586</v>
      </c>
      <c r="C948" t="s">
        <v>95</v>
      </c>
      <c r="D948">
        <v>318680</v>
      </c>
      <c r="E948" t="str">
        <f t="shared" si="15"/>
        <v>Distribusjonsnett</v>
      </c>
      <c r="F948" t="s">
        <v>18</v>
      </c>
      <c r="G948">
        <v>138398</v>
      </c>
      <c r="J948">
        <v>3721</v>
      </c>
      <c r="K948">
        <v>2463</v>
      </c>
      <c r="L948">
        <v>291</v>
      </c>
      <c r="N948">
        <v>144291</v>
      </c>
      <c r="O948">
        <v>75531</v>
      </c>
      <c r="R948">
        <v>276</v>
      </c>
      <c r="S948">
        <v>3728</v>
      </c>
      <c r="U948">
        <v>78983</v>
      </c>
      <c r="V948">
        <v>62867</v>
      </c>
      <c r="W948">
        <v>65308</v>
      </c>
    </row>
    <row r="949" spans="1:23">
      <c r="A949" t="s">
        <v>4</v>
      </c>
      <c r="B949">
        <v>980824586</v>
      </c>
      <c r="C949" t="s">
        <v>95</v>
      </c>
      <c r="D949">
        <v>318690</v>
      </c>
      <c r="E949" t="str">
        <f t="shared" si="15"/>
        <v>Distribusjonsnett</v>
      </c>
      <c r="F949" t="s">
        <v>19</v>
      </c>
      <c r="G949">
        <v>46265</v>
      </c>
      <c r="J949">
        <v>1595</v>
      </c>
      <c r="K949">
        <v>1872</v>
      </c>
      <c r="L949">
        <v>133</v>
      </c>
      <c r="N949">
        <v>49599</v>
      </c>
      <c r="O949">
        <v>25008</v>
      </c>
      <c r="R949">
        <v>133</v>
      </c>
      <c r="S949">
        <v>1150</v>
      </c>
      <c r="U949">
        <v>26025</v>
      </c>
      <c r="V949">
        <v>21257</v>
      </c>
      <c r="W949">
        <v>23574</v>
      </c>
    </row>
    <row r="950" spans="1:23">
      <c r="A950" t="s">
        <v>4</v>
      </c>
      <c r="B950">
        <v>980824586</v>
      </c>
      <c r="C950" t="s">
        <v>95</v>
      </c>
      <c r="D950">
        <v>318700</v>
      </c>
      <c r="E950" t="str">
        <f t="shared" si="15"/>
        <v>Distribusjonsnett</v>
      </c>
      <c r="F950" t="s">
        <v>20</v>
      </c>
      <c r="G950">
        <v>104684</v>
      </c>
      <c r="J950">
        <v>5039</v>
      </c>
      <c r="K950">
        <v>3081</v>
      </c>
      <c r="L950">
        <v>348</v>
      </c>
      <c r="N950">
        <v>112456</v>
      </c>
      <c r="O950">
        <v>59645</v>
      </c>
      <c r="R950">
        <v>348</v>
      </c>
      <c r="S950">
        <v>2471</v>
      </c>
      <c r="U950">
        <v>61768</v>
      </c>
      <c r="V950">
        <v>45039</v>
      </c>
      <c r="W950">
        <v>50688</v>
      </c>
    </row>
    <row r="951" spans="1:23">
      <c r="A951" t="s">
        <v>4</v>
      </c>
      <c r="B951">
        <v>980824586</v>
      </c>
      <c r="C951" t="s">
        <v>95</v>
      </c>
      <c r="D951">
        <v>318720</v>
      </c>
      <c r="E951" t="str">
        <f t="shared" si="15"/>
        <v>Distribusjonsnett</v>
      </c>
      <c r="F951" t="s">
        <v>11</v>
      </c>
      <c r="G951">
        <v>8579</v>
      </c>
      <c r="J951">
        <v>1197</v>
      </c>
      <c r="N951">
        <v>9776</v>
      </c>
      <c r="O951">
        <v>6870</v>
      </c>
      <c r="S951">
        <v>353</v>
      </c>
      <c r="U951">
        <v>7223</v>
      </c>
      <c r="V951">
        <v>1709</v>
      </c>
      <c r="W951">
        <v>2553</v>
      </c>
    </row>
    <row r="952" spans="1:23">
      <c r="A952" t="s">
        <v>4</v>
      </c>
      <c r="B952">
        <v>980824586</v>
      </c>
      <c r="C952" t="s">
        <v>95</v>
      </c>
      <c r="D952">
        <v>318730</v>
      </c>
      <c r="E952" t="str">
        <f t="shared" si="15"/>
        <v>Distribusjonsnett</v>
      </c>
      <c r="F952" t="s">
        <v>12</v>
      </c>
      <c r="G952">
        <v>29776</v>
      </c>
      <c r="J952">
        <v>27753</v>
      </c>
      <c r="L952">
        <v>15099</v>
      </c>
      <c r="N952">
        <v>42430</v>
      </c>
      <c r="O952">
        <v>16004</v>
      </c>
      <c r="R952">
        <v>15099</v>
      </c>
      <c r="S952">
        <v>978</v>
      </c>
      <c r="U952">
        <v>1883</v>
      </c>
      <c r="V952">
        <v>13772</v>
      </c>
      <c r="W952">
        <v>40547</v>
      </c>
    </row>
    <row r="953" spans="1:23">
      <c r="A953" t="s">
        <v>4</v>
      </c>
      <c r="B953">
        <v>980824586</v>
      </c>
      <c r="C953" t="s">
        <v>95</v>
      </c>
      <c r="D953">
        <v>318750</v>
      </c>
      <c r="E953" t="str">
        <f t="shared" si="15"/>
        <v>Distribusjonsnett</v>
      </c>
      <c r="F953" t="s">
        <v>22</v>
      </c>
      <c r="G953">
        <v>491945</v>
      </c>
      <c r="J953">
        <v>45460</v>
      </c>
      <c r="K953">
        <v>12017</v>
      </c>
      <c r="L953">
        <v>17424</v>
      </c>
      <c r="N953">
        <v>531998</v>
      </c>
      <c r="O953">
        <v>284824</v>
      </c>
      <c r="R953">
        <v>17249</v>
      </c>
      <c r="S953">
        <v>12642</v>
      </c>
      <c r="U953">
        <v>280217</v>
      </c>
      <c r="V953">
        <v>207121</v>
      </c>
      <c r="W953">
        <v>251781</v>
      </c>
    </row>
    <row r="954" spans="1:23">
      <c r="A954" t="s">
        <v>4</v>
      </c>
      <c r="B954">
        <v>980824586</v>
      </c>
      <c r="C954" t="s">
        <v>95</v>
      </c>
      <c r="D954">
        <v>318770</v>
      </c>
      <c r="E954" t="str">
        <f t="shared" si="15"/>
        <v>Sum Nettvirksomhet</v>
      </c>
      <c r="F954" t="s">
        <v>23</v>
      </c>
      <c r="G954">
        <v>491945</v>
      </c>
      <c r="J954">
        <v>45460</v>
      </c>
      <c r="K954">
        <v>12017</v>
      </c>
      <c r="L954">
        <v>17424</v>
      </c>
      <c r="N954">
        <v>531998</v>
      </c>
      <c r="O954">
        <v>284824</v>
      </c>
      <c r="R954">
        <v>17249</v>
      </c>
      <c r="S954">
        <v>12642</v>
      </c>
      <c r="U954">
        <v>280217</v>
      </c>
      <c r="V954">
        <v>207121</v>
      </c>
      <c r="W954">
        <v>251781</v>
      </c>
    </row>
    <row r="955" spans="1:23">
      <c r="A955" t="s">
        <v>4</v>
      </c>
      <c r="B955">
        <v>948526786</v>
      </c>
      <c r="C955" t="s">
        <v>96</v>
      </c>
      <c r="D955">
        <v>318590</v>
      </c>
      <c r="E955" t="str">
        <f t="shared" si="15"/>
        <v>Regionalnett</v>
      </c>
      <c r="F955" t="s">
        <v>10</v>
      </c>
      <c r="G955">
        <v>1936</v>
      </c>
      <c r="N955">
        <v>1936</v>
      </c>
      <c r="O955">
        <v>1599</v>
      </c>
      <c r="S955">
        <v>79</v>
      </c>
      <c r="U955">
        <v>1678</v>
      </c>
      <c r="V955">
        <v>337</v>
      </c>
      <c r="W955">
        <v>258</v>
      </c>
    </row>
    <row r="956" spans="1:23">
      <c r="A956" t="s">
        <v>4</v>
      </c>
      <c r="B956">
        <v>948526786</v>
      </c>
      <c r="C956" t="s">
        <v>96</v>
      </c>
      <c r="D956">
        <v>318630</v>
      </c>
      <c r="E956" t="str">
        <f t="shared" si="15"/>
        <v>Regionalnett</v>
      </c>
      <c r="F956" t="s">
        <v>13</v>
      </c>
      <c r="G956">
        <v>1936</v>
      </c>
      <c r="N956">
        <v>1936</v>
      </c>
      <c r="O956">
        <v>1599</v>
      </c>
      <c r="S956">
        <v>79</v>
      </c>
      <c r="U956">
        <v>1678</v>
      </c>
      <c r="V956">
        <v>337</v>
      </c>
      <c r="W956">
        <v>258</v>
      </c>
    </row>
    <row r="957" spans="1:23">
      <c r="A957" t="s">
        <v>4</v>
      </c>
      <c r="B957">
        <v>948526786</v>
      </c>
      <c r="C957" t="s">
        <v>96</v>
      </c>
      <c r="D957">
        <v>318650</v>
      </c>
      <c r="E957" t="str">
        <f t="shared" si="15"/>
        <v>Distribusjonsnett</v>
      </c>
      <c r="F957" t="s">
        <v>15</v>
      </c>
      <c r="G957">
        <v>119078</v>
      </c>
      <c r="J957">
        <v>3601</v>
      </c>
      <c r="L957">
        <v>3100</v>
      </c>
      <c r="N957">
        <v>119579</v>
      </c>
      <c r="O957">
        <v>69867</v>
      </c>
      <c r="R957">
        <v>3100</v>
      </c>
      <c r="S957">
        <v>2970</v>
      </c>
      <c r="U957">
        <v>69737</v>
      </c>
      <c r="V957">
        <v>49211</v>
      </c>
      <c r="W957">
        <v>49842</v>
      </c>
    </row>
    <row r="958" spans="1:23">
      <c r="A958" t="s">
        <v>4</v>
      </c>
      <c r="B958">
        <v>948526786</v>
      </c>
      <c r="C958" t="s">
        <v>96</v>
      </c>
      <c r="D958">
        <v>318660</v>
      </c>
      <c r="E958" t="str">
        <f t="shared" si="15"/>
        <v>Distribusjonsnett</v>
      </c>
      <c r="F958" t="s">
        <v>16</v>
      </c>
      <c r="G958">
        <v>29732</v>
      </c>
      <c r="J958">
        <v>1370</v>
      </c>
      <c r="N958">
        <v>31102</v>
      </c>
      <c r="O958">
        <v>10257</v>
      </c>
      <c r="S958">
        <v>741</v>
      </c>
      <c r="U958">
        <v>10998</v>
      </c>
      <c r="V958">
        <v>19475</v>
      </c>
      <c r="W958">
        <v>20104</v>
      </c>
    </row>
    <row r="959" spans="1:23">
      <c r="A959" t="s">
        <v>4</v>
      </c>
      <c r="B959">
        <v>948526786</v>
      </c>
      <c r="C959" t="s">
        <v>96</v>
      </c>
      <c r="D959">
        <v>318680</v>
      </c>
      <c r="E959" t="str">
        <f t="shared" si="15"/>
        <v>Distribusjonsnett</v>
      </c>
      <c r="F959" t="s">
        <v>18</v>
      </c>
      <c r="G959">
        <v>111033</v>
      </c>
      <c r="J959">
        <v>3181</v>
      </c>
      <c r="L959">
        <v>1500</v>
      </c>
      <c r="N959">
        <v>112714</v>
      </c>
      <c r="O959">
        <v>62756</v>
      </c>
      <c r="R959">
        <v>1500</v>
      </c>
      <c r="S959">
        <v>3507</v>
      </c>
      <c r="U959">
        <v>64763</v>
      </c>
      <c r="V959">
        <v>48277</v>
      </c>
      <c r="W959">
        <v>47951</v>
      </c>
    </row>
    <row r="960" spans="1:23">
      <c r="A960" t="s">
        <v>4</v>
      </c>
      <c r="B960">
        <v>948526786</v>
      </c>
      <c r="C960" t="s">
        <v>96</v>
      </c>
      <c r="D960">
        <v>318690</v>
      </c>
      <c r="E960" t="str">
        <f t="shared" si="15"/>
        <v>Distribusjonsnett</v>
      </c>
      <c r="F960" t="s">
        <v>19</v>
      </c>
      <c r="G960">
        <v>60914</v>
      </c>
      <c r="J960">
        <v>1361</v>
      </c>
      <c r="L960">
        <v>2200</v>
      </c>
      <c r="N960">
        <v>60075</v>
      </c>
      <c r="O960">
        <v>37929</v>
      </c>
      <c r="R960">
        <v>2200</v>
      </c>
      <c r="S960">
        <v>1632</v>
      </c>
      <c r="U960">
        <v>37361</v>
      </c>
      <c r="V960">
        <v>22985</v>
      </c>
      <c r="W960">
        <v>22714</v>
      </c>
    </row>
    <row r="961" spans="1:23">
      <c r="A961" t="s">
        <v>4</v>
      </c>
      <c r="B961">
        <v>948526786</v>
      </c>
      <c r="C961" t="s">
        <v>96</v>
      </c>
      <c r="D961">
        <v>318700</v>
      </c>
      <c r="E961" t="str">
        <f t="shared" si="15"/>
        <v>Distribusjonsnett</v>
      </c>
      <c r="F961" t="s">
        <v>20</v>
      </c>
      <c r="G961">
        <v>51390</v>
      </c>
      <c r="J961">
        <v>4394</v>
      </c>
      <c r="N961">
        <v>55784</v>
      </c>
      <c r="O961">
        <v>23954</v>
      </c>
      <c r="S961">
        <v>1377</v>
      </c>
      <c r="U961">
        <v>25331</v>
      </c>
      <c r="V961">
        <v>27436</v>
      </c>
      <c r="W961">
        <v>30453</v>
      </c>
    </row>
    <row r="962" spans="1:23">
      <c r="A962" t="s">
        <v>4</v>
      </c>
      <c r="B962">
        <v>948526786</v>
      </c>
      <c r="C962" t="s">
        <v>96</v>
      </c>
      <c r="D962">
        <v>318730</v>
      </c>
      <c r="E962" t="str">
        <f t="shared" si="15"/>
        <v>Distribusjonsnett</v>
      </c>
      <c r="F962" t="s">
        <v>12</v>
      </c>
      <c r="G962">
        <v>25525</v>
      </c>
      <c r="J962">
        <v>2067</v>
      </c>
      <c r="L962">
        <v>942</v>
      </c>
      <c r="N962">
        <v>26650</v>
      </c>
      <c r="O962">
        <v>9617</v>
      </c>
      <c r="R962">
        <v>942</v>
      </c>
      <c r="S962">
        <v>2649</v>
      </c>
      <c r="U962">
        <v>11324</v>
      </c>
      <c r="V962">
        <v>15908</v>
      </c>
      <c r="W962">
        <v>15326</v>
      </c>
    </row>
    <row r="963" spans="1:23">
      <c r="A963" t="s">
        <v>4</v>
      </c>
      <c r="B963">
        <v>948526786</v>
      </c>
      <c r="C963" t="s">
        <v>96</v>
      </c>
      <c r="D963">
        <v>318750</v>
      </c>
      <c r="E963" t="str">
        <f t="shared" si="15"/>
        <v>Distribusjonsnett</v>
      </c>
      <c r="F963" t="s">
        <v>22</v>
      </c>
      <c r="G963">
        <v>397672</v>
      </c>
      <c r="J963">
        <v>15974</v>
      </c>
      <c r="L963">
        <v>7742</v>
      </c>
      <c r="N963">
        <v>405904</v>
      </c>
      <c r="O963">
        <v>214380</v>
      </c>
      <c r="R963">
        <v>7742</v>
      </c>
      <c r="S963">
        <v>12876</v>
      </c>
      <c r="U963">
        <v>219514</v>
      </c>
      <c r="V963">
        <v>183292</v>
      </c>
      <c r="W963">
        <v>186390</v>
      </c>
    </row>
    <row r="964" spans="1:23">
      <c r="A964" t="s">
        <v>4</v>
      </c>
      <c r="B964">
        <v>948526786</v>
      </c>
      <c r="C964" t="s">
        <v>96</v>
      </c>
      <c r="D964">
        <v>318770</v>
      </c>
      <c r="E964" t="str">
        <f t="shared" si="15"/>
        <v>Sum Nettvirksomhet</v>
      </c>
      <c r="F964" t="s">
        <v>23</v>
      </c>
      <c r="G964">
        <v>399608</v>
      </c>
      <c r="J964">
        <v>15974</v>
      </c>
      <c r="L964">
        <v>7742</v>
      </c>
      <c r="N964">
        <v>407840</v>
      </c>
      <c r="O964">
        <v>215979</v>
      </c>
      <c r="R964">
        <v>7742</v>
      </c>
      <c r="S964">
        <v>12955</v>
      </c>
      <c r="U964">
        <v>221192</v>
      </c>
      <c r="V964">
        <v>183629</v>
      </c>
      <c r="W964">
        <v>186648</v>
      </c>
    </row>
    <row r="965" spans="1:23">
      <c r="A965" t="s">
        <v>4</v>
      </c>
      <c r="B965">
        <v>984653360</v>
      </c>
      <c r="C965" t="s">
        <v>97</v>
      </c>
      <c r="D965">
        <v>318650</v>
      </c>
      <c r="E965" t="str">
        <f t="shared" si="15"/>
        <v>Distribusjonsnett</v>
      </c>
      <c r="F965" t="s">
        <v>15</v>
      </c>
      <c r="G965">
        <v>13638</v>
      </c>
      <c r="J965">
        <v>4</v>
      </c>
      <c r="N965">
        <v>13642</v>
      </c>
      <c r="O965">
        <v>9001</v>
      </c>
      <c r="S965">
        <v>327</v>
      </c>
      <c r="U965">
        <v>9328</v>
      </c>
      <c r="V965">
        <v>4637</v>
      </c>
      <c r="W965">
        <v>4314</v>
      </c>
    </row>
    <row r="966" spans="1:23">
      <c r="A966" t="s">
        <v>4</v>
      </c>
      <c r="B966">
        <v>984653360</v>
      </c>
      <c r="C966" t="s">
        <v>97</v>
      </c>
      <c r="D966">
        <v>318660</v>
      </c>
      <c r="E966" t="str">
        <f t="shared" si="15"/>
        <v>Distribusjonsnett</v>
      </c>
      <c r="F966" t="s">
        <v>16</v>
      </c>
      <c r="G966">
        <v>24469</v>
      </c>
      <c r="J966">
        <v>1807</v>
      </c>
      <c r="L966">
        <v>33</v>
      </c>
      <c r="N966">
        <v>26243</v>
      </c>
      <c r="O966">
        <v>7872</v>
      </c>
      <c r="R966">
        <v>33</v>
      </c>
      <c r="S966">
        <v>861</v>
      </c>
      <c r="T966">
        <v>14</v>
      </c>
      <c r="U966">
        <v>8714</v>
      </c>
      <c r="V966">
        <v>16597</v>
      </c>
      <c r="W966">
        <v>17529</v>
      </c>
    </row>
    <row r="967" spans="1:23">
      <c r="A967" t="s">
        <v>4</v>
      </c>
      <c r="B967">
        <v>984653360</v>
      </c>
      <c r="C967" t="s">
        <v>97</v>
      </c>
      <c r="D967">
        <v>318680</v>
      </c>
      <c r="E967" t="str">
        <f t="shared" si="15"/>
        <v>Distribusjonsnett</v>
      </c>
      <c r="F967" t="s">
        <v>18</v>
      </c>
      <c r="G967">
        <v>19940</v>
      </c>
      <c r="J967">
        <v>37</v>
      </c>
      <c r="L967">
        <v>4</v>
      </c>
      <c r="N967">
        <v>19973</v>
      </c>
      <c r="O967">
        <v>8723</v>
      </c>
      <c r="R967">
        <v>4</v>
      </c>
      <c r="S967">
        <v>571</v>
      </c>
      <c r="U967">
        <v>9290</v>
      </c>
      <c r="V967">
        <v>11217</v>
      </c>
      <c r="W967">
        <v>10683</v>
      </c>
    </row>
    <row r="968" spans="1:23">
      <c r="A968" t="s">
        <v>4</v>
      </c>
      <c r="B968">
        <v>984653360</v>
      </c>
      <c r="C968" t="s">
        <v>97</v>
      </c>
      <c r="D968">
        <v>318690</v>
      </c>
      <c r="E968" t="str">
        <f t="shared" si="15"/>
        <v>Distribusjonsnett</v>
      </c>
      <c r="F968" t="s">
        <v>19</v>
      </c>
      <c r="G968">
        <v>3571</v>
      </c>
      <c r="J968">
        <v>84</v>
      </c>
      <c r="N968">
        <v>3655</v>
      </c>
      <c r="O968">
        <v>1567</v>
      </c>
      <c r="S968">
        <v>78</v>
      </c>
      <c r="U968">
        <v>1645</v>
      </c>
      <c r="V968">
        <v>2004</v>
      </c>
      <c r="W968">
        <v>2010</v>
      </c>
    </row>
    <row r="969" spans="1:23">
      <c r="A969" t="s">
        <v>4</v>
      </c>
      <c r="B969">
        <v>984653360</v>
      </c>
      <c r="C969" t="s">
        <v>97</v>
      </c>
      <c r="D969">
        <v>318700</v>
      </c>
      <c r="E969" t="str">
        <f t="shared" si="15"/>
        <v>Distribusjonsnett</v>
      </c>
      <c r="F969" t="s">
        <v>20</v>
      </c>
      <c r="G969">
        <v>6849</v>
      </c>
      <c r="I969">
        <v>-338</v>
      </c>
      <c r="J969">
        <v>0</v>
      </c>
      <c r="N969">
        <v>6511</v>
      </c>
      <c r="O969">
        <v>2961</v>
      </c>
      <c r="S969">
        <v>183</v>
      </c>
      <c r="U969">
        <v>3144</v>
      </c>
      <c r="V969">
        <v>3888</v>
      </c>
      <c r="W969">
        <v>3367</v>
      </c>
    </row>
    <row r="970" spans="1:23">
      <c r="A970" t="s">
        <v>4</v>
      </c>
      <c r="B970">
        <v>984653360</v>
      </c>
      <c r="C970" t="s">
        <v>97</v>
      </c>
      <c r="D970">
        <v>318720</v>
      </c>
      <c r="E970" t="str">
        <f t="shared" si="15"/>
        <v>Distribusjonsnett</v>
      </c>
      <c r="F970" t="s">
        <v>11</v>
      </c>
      <c r="G970">
        <v>10</v>
      </c>
      <c r="N970">
        <v>10</v>
      </c>
      <c r="O970">
        <v>10</v>
      </c>
      <c r="U970">
        <v>10</v>
      </c>
      <c r="V970">
        <v>0</v>
      </c>
      <c r="W970">
        <v>0</v>
      </c>
    </row>
    <row r="971" spans="1:23">
      <c r="A971" t="s">
        <v>4</v>
      </c>
      <c r="B971">
        <v>984653360</v>
      </c>
      <c r="C971" t="s">
        <v>97</v>
      </c>
      <c r="D971">
        <v>318730</v>
      </c>
      <c r="E971" t="str">
        <f t="shared" si="15"/>
        <v>Distribusjonsnett</v>
      </c>
      <c r="F971" t="s">
        <v>12</v>
      </c>
      <c r="G971">
        <v>2709</v>
      </c>
      <c r="J971">
        <v>58</v>
      </c>
      <c r="K971">
        <v>3719</v>
      </c>
      <c r="L971">
        <v>298</v>
      </c>
      <c r="N971">
        <v>6188</v>
      </c>
      <c r="O971">
        <v>446</v>
      </c>
      <c r="R971">
        <v>298</v>
      </c>
      <c r="S971">
        <v>571</v>
      </c>
      <c r="U971">
        <v>719</v>
      </c>
      <c r="V971">
        <v>2263</v>
      </c>
      <c r="W971">
        <v>5469</v>
      </c>
    </row>
    <row r="972" spans="1:23">
      <c r="A972" t="s">
        <v>4</v>
      </c>
      <c r="B972">
        <v>984653360</v>
      </c>
      <c r="C972" t="s">
        <v>97</v>
      </c>
      <c r="D972">
        <v>318750</v>
      </c>
      <c r="E972" t="str">
        <f t="shared" si="15"/>
        <v>Distribusjonsnett</v>
      </c>
      <c r="F972" t="s">
        <v>22</v>
      </c>
      <c r="G972">
        <v>71186</v>
      </c>
      <c r="I972">
        <v>-338</v>
      </c>
      <c r="J972">
        <v>1990</v>
      </c>
      <c r="K972">
        <v>3719</v>
      </c>
      <c r="L972">
        <v>335</v>
      </c>
      <c r="N972">
        <v>76222</v>
      </c>
      <c r="O972">
        <v>30580</v>
      </c>
      <c r="R972">
        <v>335</v>
      </c>
      <c r="S972">
        <v>2591</v>
      </c>
      <c r="T972">
        <v>14</v>
      </c>
      <c r="U972">
        <v>32850</v>
      </c>
      <c r="V972">
        <v>40606</v>
      </c>
      <c r="W972">
        <v>43372</v>
      </c>
    </row>
    <row r="973" spans="1:23">
      <c r="A973" t="s">
        <v>4</v>
      </c>
      <c r="B973">
        <v>984653360</v>
      </c>
      <c r="C973" t="s">
        <v>97</v>
      </c>
      <c r="D973">
        <v>318770</v>
      </c>
      <c r="E973" t="str">
        <f t="shared" si="15"/>
        <v>Sum Nettvirksomhet</v>
      </c>
      <c r="F973" t="s">
        <v>23</v>
      </c>
      <c r="G973">
        <v>71186</v>
      </c>
      <c r="I973">
        <v>-338</v>
      </c>
      <c r="J973">
        <v>1990</v>
      </c>
      <c r="K973">
        <v>3719</v>
      </c>
      <c r="L973">
        <v>335</v>
      </c>
      <c r="N973">
        <v>76222</v>
      </c>
      <c r="O973">
        <v>30580</v>
      </c>
      <c r="R973">
        <v>335</v>
      </c>
      <c r="S973">
        <v>2591</v>
      </c>
      <c r="T973">
        <v>14</v>
      </c>
      <c r="U973">
        <v>32850</v>
      </c>
      <c r="V973">
        <v>40606</v>
      </c>
      <c r="W973">
        <v>43372</v>
      </c>
    </row>
    <row r="974" spans="1:23">
      <c r="A974" t="s">
        <v>4</v>
      </c>
      <c r="B974">
        <v>980234088</v>
      </c>
      <c r="C974" t="s">
        <v>98</v>
      </c>
      <c r="D974">
        <v>318560</v>
      </c>
      <c r="E974" t="str">
        <f t="shared" si="15"/>
        <v>Regionalnett</v>
      </c>
      <c r="F974" t="s">
        <v>8</v>
      </c>
      <c r="G974">
        <v>604</v>
      </c>
      <c r="N974">
        <v>604</v>
      </c>
      <c r="O974">
        <v>369</v>
      </c>
      <c r="S974">
        <v>17</v>
      </c>
      <c r="U974">
        <v>386</v>
      </c>
      <c r="V974">
        <v>235</v>
      </c>
      <c r="W974">
        <v>218</v>
      </c>
    </row>
    <row r="975" spans="1:23">
      <c r="A975" t="s">
        <v>4</v>
      </c>
      <c r="B975">
        <v>980234088</v>
      </c>
      <c r="C975" t="s">
        <v>98</v>
      </c>
      <c r="D975">
        <v>318570</v>
      </c>
      <c r="E975" t="str">
        <f t="shared" si="15"/>
        <v>Regionalnett</v>
      </c>
      <c r="F975" t="s">
        <v>9</v>
      </c>
      <c r="G975">
        <v>3780</v>
      </c>
      <c r="N975">
        <v>3780</v>
      </c>
      <c r="O975">
        <v>1699</v>
      </c>
      <c r="S975">
        <v>93</v>
      </c>
      <c r="U975">
        <v>1792</v>
      </c>
      <c r="V975">
        <v>2081</v>
      </c>
      <c r="W975">
        <v>1988</v>
      </c>
    </row>
    <row r="976" spans="1:23">
      <c r="A976" t="s">
        <v>4</v>
      </c>
      <c r="B976">
        <v>980234088</v>
      </c>
      <c r="C976" t="s">
        <v>98</v>
      </c>
      <c r="D976">
        <v>318590</v>
      </c>
      <c r="E976" t="str">
        <f t="shared" si="15"/>
        <v>Regionalnett</v>
      </c>
      <c r="F976" t="s">
        <v>10</v>
      </c>
      <c r="G976">
        <v>58784</v>
      </c>
      <c r="N976">
        <v>58784</v>
      </c>
      <c r="O976">
        <v>29947</v>
      </c>
      <c r="S976">
        <v>1612</v>
      </c>
      <c r="U976">
        <v>31559</v>
      </c>
      <c r="V976">
        <v>28837</v>
      </c>
      <c r="W976">
        <v>27225</v>
      </c>
    </row>
    <row r="977" spans="1:23">
      <c r="A977" t="s">
        <v>4</v>
      </c>
      <c r="B977">
        <v>980234088</v>
      </c>
      <c r="C977" t="s">
        <v>98</v>
      </c>
      <c r="D977">
        <v>318630</v>
      </c>
      <c r="E977" t="str">
        <f t="shared" si="15"/>
        <v>Regionalnett</v>
      </c>
      <c r="F977" t="s">
        <v>13</v>
      </c>
      <c r="G977">
        <v>63168</v>
      </c>
      <c r="N977">
        <v>63168</v>
      </c>
      <c r="O977">
        <v>32015</v>
      </c>
      <c r="S977">
        <v>1722</v>
      </c>
      <c r="U977">
        <v>33737</v>
      </c>
      <c r="V977">
        <v>31153</v>
      </c>
      <c r="W977">
        <v>29431</v>
      </c>
    </row>
    <row r="978" spans="1:23">
      <c r="A978" t="s">
        <v>4</v>
      </c>
      <c r="B978">
        <v>980234088</v>
      </c>
      <c r="C978" t="s">
        <v>98</v>
      </c>
      <c r="D978">
        <v>318650</v>
      </c>
      <c r="E978" t="str">
        <f t="shared" si="15"/>
        <v>Distribusjonsnett</v>
      </c>
      <c r="F978" t="s">
        <v>15</v>
      </c>
      <c r="G978">
        <v>258156</v>
      </c>
      <c r="J978">
        <v>1689</v>
      </c>
      <c r="K978">
        <v>4934</v>
      </c>
      <c r="N978">
        <v>264779</v>
      </c>
      <c r="O978">
        <v>151494</v>
      </c>
      <c r="S978">
        <v>7231</v>
      </c>
      <c r="U978">
        <v>158725</v>
      </c>
      <c r="V978">
        <v>106662</v>
      </c>
      <c r="W978">
        <v>106054</v>
      </c>
    </row>
    <row r="979" spans="1:23">
      <c r="A979" t="s">
        <v>4</v>
      </c>
      <c r="B979">
        <v>980234088</v>
      </c>
      <c r="C979" t="s">
        <v>98</v>
      </c>
      <c r="D979">
        <v>318660</v>
      </c>
      <c r="E979" t="str">
        <f t="shared" si="15"/>
        <v>Distribusjonsnett</v>
      </c>
      <c r="F979" t="s">
        <v>16</v>
      </c>
      <c r="G979">
        <v>432984</v>
      </c>
      <c r="J979">
        <v>6214</v>
      </c>
      <c r="K979">
        <v>16030</v>
      </c>
      <c r="N979">
        <v>455228</v>
      </c>
      <c r="O979">
        <v>220132</v>
      </c>
      <c r="S979">
        <v>10895</v>
      </c>
      <c r="U979">
        <v>231027</v>
      </c>
      <c r="V979">
        <v>212852</v>
      </c>
      <c r="W979">
        <v>224201</v>
      </c>
    </row>
    <row r="980" spans="1:23">
      <c r="A980" t="s">
        <v>4</v>
      </c>
      <c r="B980">
        <v>980234088</v>
      </c>
      <c r="C980" t="s">
        <v>98</v>
      </c>
      <c r="D980">
        <v>318670</v>
      </c>
      <c r="E980" t="str">
        <f t="shared" si="15"/>
        <v>Distribusjonsnett</v>
      </c>
      <c r="F980" t="s">
        <v>17</v>
      </c>
      <c r="G980">
        <v>13143</v>
      </c>
      <c r="J980">
        <v>808</v>
      </c>
      <c r="K980">
        <v>12</v>
      </c>
      <c r="N980">
        <v>13963</v>
      </c>
      <c r="O980">
        <v>3347</v>
      </c>
      <c r="S980">
        <v>289</v>
      </c>
      <c r="U980">
        <v>3636</v>
      </c>
      <c r="V980">
        <v>9796</v>
      </c>
      <c r="W980">
        <v>10327</v>
      </c>
    </row>
    <row r="981" spans="1:23">
      <c r="A981" t="s">
        <v>4</v>
      </c>
      <c r="B981">
        <v>980234088</v>
      </c>
      <c r="C981" t="s">
        <v>98</v>
      </c>
      <c r="D981">
        <v>318680</v>
      </c>
      <c r="E981" t="str">
        <f t="shared" si="15"/>
        <v>Distribusjonsnett</v>
      </c>
      <c r="F981" t="s">
        <v>18</v>
      </c>
      <c r="G981">
        <v>619863</v>
      </c>
      <c r="J981">
        <v>11567</v>
      </c>
      <c r="K981">
        <v>9778</v>
      </c>
      <c r="L981">
        <v>20</v>
      </c>
      <c r="M981">
        <v>0</v>
      </c>
      <c r="N981">
        <v>641188</v>
      </c>
      <c r="O981">
        <v>376880</v>
      </c>
      <c r="R981">
        <v>20</v>
      </c>
      <c r="S981">
        <v>15521</v>
      </c>
      <c r="U981">
        <v>392381</v>
      </c>
      <c r="V981">
        <v>242983</v>
      </c>
      <c r="W981">
        <v>248807</v>
      </c>
    </row>
    <row r="982" spans="1:23">
      <c r="A982" t="s">
        <v>4</v>
      </c>
      <c r="B982">
        <v>980234088</v>
      </c>
      <c r="C982" t="s">
        <v>98</v>
      </c>
      <c r="D982">
        <v>318690</v>
      </c>
      <c r="E982" t="str">
        <f t="shared" si="15"/>
        <v>Distribusjonsnett</v>
      </c>
      <c r="F982" t="s">
        <v>19</v>
      </c>
      <c r="G982">
        <v>256987</v>
      </c>
      <c r="J982">
        <v>6106</v>
      </c>
      <c r="K982">
        <v>10474</v>
      </c>
      <c r="L982">
        <v>15399</v>
      </c>
      <c r="M982">
        <v>0</v>
      </c>
      <c r="N982">
        <v>258168</v>
      </c>
      <c r="O982">
        <v>78801</v>
      </c>
      <c r="R982">
        <v>15399</v>
      </c>
      <c r="S982">
        <v>8593</v>
      </c>
      <c r="U982">
        <v>71995</v>
      </c>
      <c r="V982">
        <v>178186</v>
      </c>
      <c r="W982">
        <v>186173</v>
      </c>
    </row>
    <row r="983" spans="1:23">
      <c r="A983" t="s">
        <v>4</v>
      </c>
      <c r="B983">
        <v>980234088</v>
      </c>
      <c r="C983" t="s">
        <v>98</v>
      </c>
      <c r="D983">
        <v>318700</v>
      </c>
      <c r="E983" t="str">
        <f t="shared" si="15"/>
        <v>Distribusjonsnett</v>
      </c>
      <c r="F983" t="s">
        <v>20</v>
      </c>
      <c r="G983">
        <v>478211</v>
      </c>
      <c r="J983">
        <v>19832</v>
      </c>
      <c r="K983">
        <v>8837</v>
      </c>
      <c r="N983">
        <v>506880</v>
      </c>
      <c r="O983">
        <v>273844</v>
      </c>
      <c r="S983">
        <v>14900</v>
      </c>
      <c r="U983">
        <v>288744</v>
      </c>
      <c r="V983">
        <v>204367</v>
      </c>
      <c r="W983">
        <v>218136</v>
      </c>
    </row>
    <row r="984" spans="1:23">
      <c r="A984" t="s">
        <v>4</v>
      </c>
      <c r="B984">
        <v>980234088</v>
      </c>
      <c r="C984" t="s">
        <v>98</v>
      </c>
      <c r="D984">
        <v>318710</v>
      </c>
      <c r="E984" t="str">
        <f t="shared" si="15"/>
        <v>Distribusjonsnett</v>
      </c>
      <c r="F984" t="s">
        <v>21</v>
      </c>
      <c r="G984">
        <v>1164</v>
      </c>
      <c r="K984">
        <v>8</v>
      </c>
      <c r="N984">
        <v>1172</v>
      </c>
      <c r="O984">
        <v>242</v>
      </c>
      <c r="S984">
        <v>33</v>
      </c>
      <c r="U984">
        <v>275</v>
      </c>
      <c r="V984">
        <v>922</v>
      </c>
      <c r="W984">
        <v>897</v>
      </c>
    </row>
    <row r="985" spans="1:23">
      <c r="A985" t="s">
        <v>4</v>
      </c>
      <c r="B985">
        <v>980234088</v>
      </c>
      <c r="C985" t="s">
        <v>98</v>
      </c>
      <c r="D985">
        <v>318720</v>
      </c>
      <c r="E985" t="str">
        <f t="shared" si="15"/>
        <v>Distribusjonsnett</v>
      </c>
      <c r="F985" t="s">
        <v>11</v>
      </c>
      <c r="G985">
        <v>17919</v>
      </c>
      <c r="J985">
        <v>2623</v>
      </c>
      <c r="K985">
        <v>558</v>
      </c>
      <c r="N985">
        <v>21100</v>
      </c>
      <c r="O985">
        <v>6490</v>
      </c>
      <c r="S985">
        <v>2487</v>
      </c>
      <c r="U985">
        <v>8977</v>
      </c>
      <c r="V985">
        <v>11429</v>
      </c>
      <c r="W985">
        <v>12123</v>
      </c>
    </row>
    <row r="986" spans="1:23">
      <c r="A986" t="s">
        <v>4</v>
      </c>
      <c r="B986">
        <v>980234088</v>
      </c>
      <c r="C986" t="s">
        <v>98</v>
      </c>
      <c r="D986">
        <v>318730</v>
      </c>
      <c r="E986" t="str">
        <f t="shared" si="15"/>
        <v>Distribusjonsnett</v>
      </c>
      <c r="F986" t="s">
        <v>12</v>
      </c>
      <c r="G986">
        <v>112004</v>
      </c>
      <c r="J986">
        <v>95429</v>
      </c>
      <c r="K986">
        <v>3253</v>
      </c>
      <c r="L986">
        <v>60374</v>
      </c>
      <c r="N986">
        <v>150312</v>
      </c>
      <c r="O986">
        <v>25151</v>
      </c>
      <c r="R986">
        <v>60374</v>
      </c>
      <c r="S986">
        <v>9800</v>
      </c>
      <c r="U986">
        <v>-25423</v>
      </c>
      <c r="V986">
        <v>86853</v>
      </c>
      <c r="W986">
        <v>175735</v>
      </c>
    </row>
    <row r="987" spans="1:23">
      <c r="A987" t="s">
        <v>4</v>
      </c>
      <c r="B987">
        <v>980234088</v>
      </c>
      <c r="C987" t="s">
        <v>98</v>
      </c>
      <c r="D987">
        <v>318740</v>
      </c>
      <c r="E987" t="str">
        <f t="shared" si="15"/>
        <v>Distribusjonsnett</v>
      </c>
      <c r="F987" t="s">
        <v>31</v>
      </c>
      <c r="G987">
        <v>1625</v>
      </c>
      <c r="N987">
        <v>1625</v>
      </c>
      <c r="O987">
        <v>1537</v>
      </c>
      <c r="S987">
        <v>57</v>
      </c>
      <c r="U987">
        <v>1594</v>
      </c>
      <c r="V987">
        <v>88</v>
      </c>
      <c r="W987">
        <v>31</v>
      </c>
    </row>
    <row r="988" spans="1:23">
      <c r="A988" t="s">
        <v>4</v>
      </c>
      <c r="B988">
        <v>980234088</v>
      </c>
      <c r="C988" t="s">
        <v>98</v>
      </c>
      <c r="D988">
        <v>318750</v>
      </c>
      <c r="E988" t="str">
        <f t="shared" si="15"/>
        <v>Distribusjonsnett</v>
      </c>
      <c r="F988" t="s">
        <v>22</v>
      </c>
      <c r="G988">
        <v>2192056</v>
      </c>
      <c r="J988">
        <v>144268</v>
      </c>
      <c r="K988">
        <v>53884</v>
      </c>
      <c r="L988">
        <v>75793</v>
      </c>
      <c r="M988">
        <v>0</v>
      </c>
      <c r="N988">
        <v>2314415</v>
      </c>
      <c r="O988">
        <v>1137918</v>
      </c>
      <c r="R988">
        <v>75793</v>
      </c>
      <c r="S988">
        <v>69806</v>
      </c>
      <c r="U988">
        <v>1131931</v>
      </c>
      <c r="V988">
        <v>1054138</v>
      </c>
      <c r="W988">
        <v>1182484</v>
      </c>
    </row>
    <row r="989" spans="1:23">
      <c r="A989" t="s">
        <v>4</v>
      </c>
      <c r="B989">
        <v>980234088</v>
      </c>
      <c r="C989" t="s">
        <v>98</v>
      </c>
      <c r="D989">
        <v>318770</v>
      </c>
      <c r="E989" t="str">
        <f t="shared" si="15"/>
        <v>Sum Nettvirksomhet</v>
      </c>
      <c r="F989" t="s">
        <v>23</v>
      </c>
      <c r="G989">
        <v>2255224</v>
      </c>
      <c r="J989">
        <v>144268</v>
      </c>
      <c r="K989">
        <v>53884</v>
      </c>
      <c r="L989">
        <v>75793</v>
      </c>
      <c r="M989">
        <v>0</v>
      </c>
      <c r="N989">
        <v>2377583</v>
      </c>
      <c r="O989">
        <v>1169933</v>
      </c>
      <c r="R989">
        <v>75793</v>
      </c>
      <c r="S989">
        <v>71528</v>
      </c>
      <c r="U989">
        <v>1165668</v>
      </c>
      <c r="V989">
        <v>1085291</v>
      </c>
      <c r="W989">
        <v>1211915</v>
      </c>
    </row>
    <row r="990" spans="1:23">
      <c r="A990" t="s">
        <v>4</v>
      </c>
      <c r="B990">
        <v>966731508</v>
      </c>
      <c r="C990" t="s">
        <v>99</v>
      </c>
      <c r="D990">
        <v>318590</v>
      </c>
      <c r="E990" t="str">
        <f t="shared" si="15"/>
        <v>Regionalnett</v>
      </c>
      <c r="F990" t="s">
        <v>10</v>
      </c>
      <c r="G990">
        <v>18170</v>
      </c>
      <c r="J990">
        <v>600</v>
      </c>
      <c r="N990">
        <v>18770</v>
      </c>
      <c r="O990">
        <v>10951</v>
      </c>
      <c r="S990">
        <v>329</v>
      </c>
      <c r="U990">
        <v>11280</v>
      </c>
      <c r="V990">
        <v>7219</v>
      </c>
      <c r="W990">
        <v>7490</v>
      </c>
    </row>
    <row r="991" spans="1:23">
      <c r="A991" t="s">
        <v>4</v>
      </c>
      <c r="B991">
        <v>966731508</v>
      </c>
      <c r="C991" t="s">
        <v>99</v>
      </c>
      <c r="D991">
        <v>318630</v>
      </c>
      <c r="E991" t="str">
        <f t="shared" si="15"/>
        <v>Regionalnett</v>
      </c>
      <c r="F991" t="s">
        <v>13</v>
      </c>
      <c r="G991">
        <v>18170</v>
      </c>
      <c r="J991">
        <v>600</v>
      </c>
      <c r="N991">
        <v>18770</v>
      </c>
      <c r="O991">
        <v>10951</v>
      </c>
      <c r="S991">
        <v>329</v>
      </c>
      <c r="U991">
        <v>11280</v>
      </c>
      <c r="V991">
        <v>7219</v>
      </c>
      <c r="W991">
        <v>7490</v>
      </c>
    </row>
    <row r="992" spans="1:23">
      <c r="A992" t="s">
        <v>4</v>
      </c>
      <c r="B992">
        <v>966731508</v>
      </c>
      <c r="C992" t="s">
        <v>99</v>
      </c>
      <c r="D992">
        <v>318650</v>
      </c>
      <c r="E992" t="str">
        <f t="shared" si="15"/>
        <v>Distribusjonsnett</v>
      </c>
      <c r="F992" t="s">
        <v>15</v>
      </c>
      <c r="G992">
        <v>22623</v>
      </c>
      <c r="N992">
        <v>22623</v>
      </c>
      <c r="O992">
        <v>14074</v>
      </c>
      <c r="S992">
        <v>493</v>
      </c>
      <c r="U992">
        <v>14567</v>
      </c>
      <c r="V992">
        <v>8549</v>
      </c>
      <c r="W992">
        <v>8056</v>
      </c>
    </row>
    <row r="993" spans="1:23">
      <c r="A993" t="s">
        <v>4</v>
      </c>
      <c r="B993">
        <v>966731508</v>
      </c>
      <c r="C993" t="s">
        <v>99</v>
      </c>
      <c r="D993">
        <v>318660</v>
      </c>
      <c r="E993" t="str">
        <f t="shared" si="15"/>
        <v>Distribusjonsnett</v>
      </c>
      <c r="F993" t="s">
        <v>16</v>
      </c>
      <c r="G993">
        <v>95129</v>
      </c>
      <c r="J993">
        <v>7769</v>
      </c>
      <c r="N993">
        <v>102898</v>
      </c>
      <c r="O993">
        <v>50463</v>
      </c>
      <c r="S993">
        <v>2580</v>
      </c>
      <c r="U993">
        <v>53043</v>
      </c>
      <c r="V993">
        <v>44666</v>
      </c>
      <c r="W993">
        <v>49855</v>
      </c>
    </row>
    <row r="994" spans="1:23">
      <c r="A994" t="s">
        <v>4</v>
      </c>
      <c r="B994">
        <v>966731508</v>
      </c>
      <c r="C994" t="s">
        <v>99</v>
      </c>
      <c r="D994">
        <v>318680</v>
      </c>
      <c r="E994" t="str">
        <f t="shared" si="15"/>
        <v>Distribusjonsnett</v>
      </c>
      <c r="F994" t="s">
        <v>18</v>
      </c>
      <c r="G994">
        <v>58728</v>
      </c>
      <c r="J994">
        <v>1003</v>
      </c>
      <c r="N994">
        <v>59731</v>
      </c>
      <c r="O994">
        <v>34628</v>
      </c>
      <c r="S994">
        <v>1753</v>
      </c>
      <c r="U994">
        <v>36381</v>
      </c>
      <c r="V994">
        <v>24100</v>
      </c>
      <c r="W994">
        <v>23350</v>
      </c>
    </row>
    <row r="995" spans="1:23">
      <c r="A995" t="s">
        <v>4</v>
      </c>
      <c r="B995">
        <v>966731508</v>
      </c>
      <c r="C995" t="s">
        <v>99</v>
      </c>
      <c r="D995">
        <v>318690</v>
      </c>
      <c r="E995" t="str">
        <f t="shared" si="15"/>
        <v>Distribusjonsnett</v>
      </c>
      <c r="F995" t="s">
        <v>19</v>
      </c>
      <c r="G995">
        <v>10301</v>
      </c>
      <c r="J995">
        <v>86</v>
      </c>
      <c r="N995">
        <v>10387</v>
      </c>
      <c r="O995">
        <v>8199</v>
      </c>
      <c r="S995">
        <v>224</v>
      </c>
      <c r="U995">
        <v>8423</v>
      </c>
      <c r="V995">
        <v>2102</v>
      </c>
      <c r="W995">
        <v>1964</v>
      </c>
    </row>
    <row r="996" spans="1:23">
      <c r="A996" t="s">
        <v>4</v>
      </c>
      <c r="B996">
        <v>966731508</v>
      </c>
      <c r="C996" t="s">
        <v>99</v>
      </c>
      <c r="D996">
        <v>318700</v>
      </c>
      <c r="E996" t="str">
        <f t="shared" si="15"/>
        <v>Distribusjonsnett</v>
      </c>
      <c r="F996" t="s">
        <v>20</v>
      </c>
      <c r="G996">
        <v>50114</v>
      </c>
      <c r="J996">
        <v>1885</v>
      </c>
      <c r="N996">
        <v>51999</v>
      </c>
      <c r="O996">
        <v>18236</v>
      </c>
      <c r="S996">
        <v>1563</v>
      </c>
      <c r="U996">
        <v>19799</v>
      </c>
      <c r="V996">
        <v>31878</v>
      </c>
      <c r="W996">
        <v>32200</v>
      </c>
    </row>
    <row r="997" spans="1:23">
      <c r="A997" t="s">
        <v>4</v>
      </c>
      <c r="B997">
        <v>966731508</v>
      </c>
      <c r="C997" t="s">
        <v>99</v>
      </c>
      <c r="D997">
        <v>318730</v>
      </c>
      <c r="E997" t="str">
        <f t="shared" si="15"/>
        <v>Distribusjonsnett</v>
      </c>
      <c r="F997" t="s">
        <v>12</v>
      </c>
      <c r="G997">
        <v>6072</v>
      </c>
      <c r="J997">
        <v>17030</v>
      </c>
      <c r="L997">
        <v>597</v>
      </c>
      <c r="N997">
        <v>22505</v>
      </c>
      <c r="O997">
        <v>414</v>
      </c>
      <c r="R997">
        <v>597</v>
      </c>
      <c r="S997">
        <v>1388</v>
      </c>
      <c r="U997">
        <v>1205</v>
      </c>
      <c r="V997">
        <v>5658</v>
      </c>
      <c r="W997">
        <v>21300</v>
      </c>
    </row>
    <row r="998" spans="1:23">
      <c r="A998" t="s">
        <v>4</v>
      </c>
      <c r="B998">
        <v>966731508</v>
      </c>
      <c r="C998" t="s">
        <v>99</v>
      </c>
      <c r="D998">
        <v>318750</v>
      </c>
      <c r="E998" t="str">
        <f t="shared" si="15"/>
        <v>Distribusjonsnett</v>
      </c>
      <c r="F998" t="s">
        <v>22</v>
      </c>
      <c r="G998">
        <v>242967</v>
      </c>
      <c r="J998">
        <v>27773</v>
      </c>
      <c r="L998">
        <v>597</v>
      </c>
      <c r="N998">
        <v>270143</v>
      </c>
      <c r="O998">
        <v>126014</v>
      </c>
      <c r="R998">
        <v>597</v>
      </c>
      <c r="S998">
        <v>8001</v>
      </c>
      <c r="U998">
        <v>133418</v>
      </c>
      <c r="V998">
        <v>116953</v>
      </c>
      <c r="W998">
        <v>136725</v>
      </c>
    </row>
    <row r="999" spans="1:23">
      <c r="A999" t="s">
        <v>4</v>
      </c>
      <c r="B999">
        <v>966731508</v>
      </c>
      <c r="C999" t="s">
        <v>99</v>
      </c>
      <c r="D999">
        <v>318770</v>
      </c>
      <c r="E999" t="str">
        <f t="shared" si="15"/>
        <v>Sum Nettvirksomhet</v>
      </c>
      <c r="F999" t="s">
        <v>23</v>
      </c>
      <c r="G999">
        <v>261137</v>
      </c>
      <c r="J999">
        <v>28373</v>
      </c>
      <c r="L999">
        <v>597</v>
      </c>
      <c r="N999">
        <v>288913</v>
      </c>
      <c r="O999">
        <v>136965</v>
      </c>
      <c r="R999">
        <v>597</v>
      </c>
      <c r="S999">
        <v>8330</v>
      </c>
      <c r="U999">
        <v>144698</v>
      </c>
      <c r="V999">
        <v>124172</v>
      </c>
      <c r="W999">
        <v>144215</v>
      </c>
    </row>
    <row r="1000" spans="1:23">
      <c r="A1000" t="s">
        <v>4</v>
      </c>
      <c r="B1000">
        <v>988807648</v>
      </c>
      <c r="C1000" t="s">
        <v>100</v>
      </c>
      <c r="D1000">
        <v>318560</v>
      </c>
      <c r="E1000" t="str">
        <f t="shared" ref="E1000:E1063" si="16">IF(D1000&lt;318560,"Sentralnett",IF(D1000&lt;318650,"Regionalnett",IF(D1000&lt;318770,"Distribusjonsnett",IF(D1000&gt;=318770,"Sum Nettvirksomhet",0))))</f>
        <v>Regionalnett</v>
      </c>
      <c r="F1000" t="s">
        <v>8</v>
      </c>
      <c r="G1000">
        <v>376368</v>
      </c>
      <c r="H1000">
        <v>0</v>
      </c>
      <c r="J1000">
        <v>1619</v>
      </c>
      <c r="K1000">
        <v>15716</v>
      </c>
      <c r="L1000">
        <v>50</v>
      </c>
      <c r="N1000">
        <v>393653</v>
      </c>
      <c r="O1000">
        <v>181203</v>
      </c>
      <c r="R1000">
        <v>50</v>
      </c>
      <c r="S1000">
        <v>8194</v>
      </c>
      <c r="U1000">
        <v>189347</v>
      </c>
      <c r="V1000">
        <v>195165</v>
      </c>
      <c r="W1000">
        <v>204306</v>
      </c>
    </row>
    <row r="1001" spans="1:23">
      <c r="A1001" t="s">
        <v>4</v>
      </c>
      <c r="B1001">
        <v>988807648</v>
      </c>
      <c r="C1001" t="s">
        <v>100</v>
      </c>
      <c r="D1001">
        <v>318570</v>
      </c>
      <c r="E1001" t="str">
        <f t="shared" si="16"/>
        <v>Regionalnett</v>
      </c>
      <c r="F1001" t="s">
        <v>9</v>
      </c>
      <c r="G1001">
        <v>42247</v>
      </c>
      <c r="J1001">
        <v>246</v>
      </c>
      <c r="K1001">
        <v>901</v>
      </c>
      <c r="N1001">
        <v>43394</v>
      </c>
      <c r="O1001">
        <v>12553</v>
      </c>
      <c r="S1001">
        <v>1117</v>
      </c>
      <c r="U1001">
        <v>13670</v>
      </c>
      <c r="V1001">
        <v>29694</v>
      </c>
      <c r="W1001">
        <v>29724</v>
      </c>
    </row>
    <row r="1002" spans="1:23">
      <c r="A1002" t="s">
        <v>4</v>
      </c>
      <c r="B1002">
        <v>988807648</v>
      </c>
      <c r="C1002" t="s">
        <v>100</v>
      </c>
      <c r="D1002">
        <v>318580</v>
      </c>
      <c r="E1002" t="str">
        <f t="shared" si="16"/>
        <v>Regionalnett</v>
      </c>
      <c r="F1002" t="s">
        <v>36</v>
      </c>
      <c r="G1002">
        <v>25430</v>
      </c>
      <c r="H1002">
        <v>-89</v>
      </c>
      <c r="J1002">
        <v>3864</v>
      </c>
      <c r="N1002">
        <v>29205</v>
      </c>
      <c r="O1002">
        <v>9487</v>
      </c>
      <c r="P1002">
        <v>-3</v>
      </c>
      <c r="S1002">
        <v>678</v>
      </c>
      <c r="U1002">
        <v>10162</v>
      </c>
      <c r="V1002">
        <v>15943</v>
      </c>
      <c r="W1002">
        <v>19043</v>
      </c>
    </row>
    <row r="1003" spans="1:23">
      <c r="A1003" t="s">
        <v>4</v>
      </c>
      <c r="B1003">
        <v>988807648</v>
      </c>
      <c r="C1003" t="s">
        <v>100</v>
      </c>
      <c r="D1003">
        <v>318590</v>
      </c>
      <c r="E1003" t="str">
        <f t="shared" si="16"/>
        <v>Regionalnett</v>
      </c>
      <c r="F1003" t="s">
        <v>10</v>
      </c>
      <c r="G1003">
        <v>635915</v>
      </c>
      <c r="H1003">
        <v>89</v>
      </c>
      <c r="J1003">
        <v>487</v>
      </c>
      <c r="K1003">
        <v>368</v>
      </c>
      <c r="N1003">
        <v>636859</v>
      </c>
      <c r="O1003">
        <v>335615</v>
      </c>
      <c r="P1003">
        <v>3</v>
      </c>
      <c r="S1003">
        <v>13582</v>
      </c>
      <c r="U1003">
        <v>349200</v>
      </c>
      <c r="V1003">
        <v>300300</v>
      </c>
      <c r="W1003">
        <v>287659</v>
      </c>
    </row>
    <row r="1004" spans="1:23">
      <c r="A1004" t="s">
        <v>4</v>
      </c>
      <c r="B1004">
        <v>988807648</v>
      </c>
      <c r="C1004" t="s">
        <v>100</v>
      </c>
      <c r="D1004">
        <v>318610</v>
      </c>
      <c r="E1004" t="str">
        <f t="shared" si="16"/>
        <v>Regionalnett</v>
      </c>
      <c r="F1004" t="s">
        <v>12</v>
      </c>
      <c r="G1004">
        <v>6662</v>
      </c>
      <c r="J1004">
        <v>156</v>
      </c>
      <c r="N1004">
        <v>6818</v>
      </c>
      <c r="O1004">
        <v>5149</v>
      </c>
      <c r="S1004">
        <v>41</v>
      </c>
      <c r="U1004">
        <v>5190</v>
      </c>
      <c r="V1004">
        <v>1513</v>
      </c>
      <c r="W1004">
        <v>1628</v>
      </c>
    </row>
    <row r="1005" spans="1:23">
      <c r="A1005" t="s">
        <v>4</v>
      </c>
      <c r="B1005">
        <v>988807648</v>
      </c>
      <c r="C1005" t="s">
        <v>100</v>
      </c>
      <c r="D1005">
        <v>318630</v>
      </c>
      <c r="E1005" t="str">
        <f t="shared" si="16"/>
        <v>Regionalnett</v>
      </c>
      <c r="F1005" t="s">
        <v>13</v>
      </c>
      <c r="G1005">
        <v>1086622</v>
      </c>
      <c r="H1005">
        <v>0</v>
      </c>
      <c r="J1005">
        <v>6372</v>
      </c>
      <c r="K1005">
        <v>16985</v>
      </c>
      <c r="L1005">
        <v>50</v>
      </c>
      <c r="N1005">
        <v>1109929</v>
      </c>
      <c r="O1005">
        <v>544007</v>
      </c>
      <c r="P1005">
        <v>0</v>
      </c>
      <c r="R1005">
        <v>50</v>
      </c>
      <c r="S1005">
        <v>23612</v>
      </c>
      <c r="U1005">
        <v>567569</v>
      </c>
      <c r="V1005">
        <v>542615</v>
      </c>
      <c r="W1005">
        <v>542360</v>
      </c>
    </row>
    <row r="1006" spans="1:23">
      <c r="A1006" t="s">
        <v>4</v>
      </c>
      <c r="B1006">
        <v>988807648</v>
      </c>
      <c r="C1006" t="s">
        <v>100</v>
      </c>
      <c r="D1006">
        <v>318640</v>
      </c>
      <c r="E1006" t="str">
        <f t="shared" si="16"/>
        <v>Regionalnett</v>
      </c>
      <c r="F1006" t="s">
        <v>14</v>
      </c>
      <c r="G1006">
        <v>21536</v>
      </c>
      <c r="K1006">
        <v>797</v>
      </c>
      <c r="N1006">
        <v>22333</v>
      </c>
      <c r="O1006">
        <v>13300</v>
      </c>
      <c r="S1006">
        <v>514</v>
      </c>
      <c r="U1006">
        <v>13814</v>
      </c>
      <c r="V1006">
        <v>8236</v>
      </c>
      <c r="W1006">
        <v>8519</v>
      </c>
    </row>
    <row r="1007" spans="1:23">
      <c r="A1007" t="s">
        <v>4</v>
      </c>
      <c r="B1007">
        <v>988807648</v>
      </c>
      <c r="C1007" t="s">
        <v>100</v>
      </c>
      <c r="D1007">
        <v>318650</v>
      </c>
      <c r="E1007" t="str">
        <f t="shared" si="16"/>
        <v>Distribusjonsnett</v>
      </c>
      <c r="F1007" t="s">
        <v>15</v>
      </c>
      <c r="G1007">
        <v>782381</v>
      </c>
      <c r="J1007">
        <v>2536</v>
      </c>
      <c r="K1007">
        <v>8023</v>
      </c>
      <c r="L1007">
        <v>440</v>
      </c>
      <c r="N1007">
        <v>792500</v>
      </c>
      <c r="O1007">
        <v>380145</v>
      </c>
      <c r="R1007">
        <v>440</v>
      </c>
      <c r="S1007">
        <v>17254</v>
      </c>
      <c r="U1007">
        <v>396959</v>
      </c>
      <c r="V1007">
        <v>402236</v>
      </c>
      <c r="W1007">
        <v>395541</v>
      </c>
    </row>
    <row r="1008" spans="1:23">
      <c r="A1008" t="s">
        <v>4</v>
      </c>
      <c r="B1008">
        <v>988807648</v>
      </c>
      <c r="C1008" t="s">
        <v>100</v>
      </c>
      <c r="D1008">
        <v>318660</v>
      </c>
      <c r="E1008" t="str">
        <f t="shared" si="16"/>
        <v>Distribusjonsnett</v>
      </c>
      <c r="F1008" t="s">
        <v>16</v>
      </c>
      <c r="G1008">
        <v>322791</v>
      </c>
      <c r="J1008">
        <v>2754</v>
      </c>
      <c r="K1008">
        <v>31520</v>
      </c>
      <c r="N1008">
        <v>357065</v>
      </c>
      <c r="O1008">
        <v>109735</v>
      </c>
      <c r="S1008">
        <v>8811</v>
      </c>
      <c r="U1008">
        <v>118546</v>
      </c>
      <c r="V1008">
        <v>213056</v>
      </c>
      <c r="W1008">
        <v>238519</v>
      </c>
    </row>
    <row r="1009" spans="1:23">
      <c r="A1009" t="s">
        <v>4</v>
      </c>
      <c r="B1009">
        <v>988807648</v>
      </c>
      <c r="C1009" t="s">
        <v>100</v>
      </c>
      <c r="D1009">
        <v>318670</v>
      </c>
      <c r="E1009" t="str">
        <f t="shared" si="16"/>
        <v>Distribusjonsnett</v>
      </c>
      <c r="F1009" t="s">
        <v>17</v>
      </c>
      <c r="G1009">
        <v>29988</v>
      </c>
      <c r="K1009">
        <v>16</v>
      </c>
      <c r="N1009">
        <v>30004</v>
      </c>
      <c r="O1009">
        <v>11340</v>
      </c>
      <c r="S1009">
        <v>787</v>
      </c>
      <c r="U1009">
        <v>12127</v>
      </c>
      <c r="V1009">
        <v>18648</v>
      </c>
      <c r="W1009">
        <v>17877</v>
      </c>
    </row>
    <row r="1010" spans="1:23">
      <c r="A1010" t="s">
        <v>4</v>
      </c>
      <c r="B1010">
        <v>988807648</v>
      </c>
      <c r="C1010" t="s">
        <v>100</v>
      </c>
      <c r="D1010">
        <v>318680</v>
      </c>
      <c r="E1010" t="str">
        <f t="shared" si="16"/>
        <v>Distribusjonsnett</v>
      </c>
      <c r="F1010" t="s">
        <v>18</v>
      </c>
      <c r="G1010">
        <v>828648</v>
      </c>
      <c r="J1010">
        <v>10289</v>
      </c>
      <c r="K1010">
        <v>27689</v>
      </c>
      <c r="L1010">
        <v>40</v>
      </c>
      <c r="N1010">
        <v>866586</v>
      </c>
      <c r="O1010">
        <v>485096</v>
      </c>
      <c r="R1010">
        <v>40</v>
      </c>
      <c r="S1010">
        <v>16028</v>
      </c>
      <c r="U1010">
        <v>501084</v>
      </c>
      <c r="V1010">
        <v>343552</v>
      </c>
      <c r="W1010">
        <v>365502</v>
      </c>
    </row>
    <row r="1011" spans="1:23">
      <c r="A1011" t="s">
        <v>4</v>
      </c>
      <c r="B1011">
        <v>988807648</v>
      </c>
      <c r="C1011" t="s">
        <v>100</v>
      </c>
      <c r="D1011">
        <v>318690</v>
      </c>
      <c r="E1011" t="str">
        <f t="shared" si="16"/>
        <v>Distribusjonsnett</v>
      </c>
      <c r="F1011" t="s">
        <v>19</v>
      </c>
      <c r="G1011">
        <v>341514</v>
      </c>
      <c r="J1011">
        <v>14945</v>
      </c>
      <c r="K1011">
        <v>1144</v>
      </c>
      <c r="L1011">
        <v>10</v>
      </c>
      <c r="N1011">
        <v>357593</v>
      </c>
      <c r="O1011">
        <v>196677</v>
      </c>
      <c r="R1011">
        <v>10</v>
      </c>
      <c r="S1011">
        <v>8682</v>
      </c>
      <c r="U1011">
        <v>205349</v>
      </c>
      <c r="V1011">
        <v>144837</v>
      </c>
      <c r="W1011">
        <v>152244</v>
      </c>
    </row>
    <row r="1012" spans="1:23">
      <c r="A1012" t="s">
        <v>4</v>
      </c>
      <c r="B1012">
        <v>988807648</v>
      </c>
      <c r="C1012" t="s">
        <v>100</v>
      </c>
      <c r="D1012">
        <v>318700</v>
      </c>
      <c r="E1012" t="str">
        <f t="shared" si="16"/>
        <v>Distribusjonsnett</v>
      </c>
      <c r="F1012" t="s">
        <v>20</v>
      </c>
      <c r="G1012">
        <v>573587</v>
      </c>
      <c r="J1012">
        <v>11925</v>
      </c>
      <c r="K1012">
        <v>23804</v>
      </c>
      <c r="N1012">
        <v>609316</v>
      </c>
      <c r="O1012">
        <v>307213</v>
      </c>
      <c r="S1012">
        <v>15071</v>
      </c>
      <c r="U1012">
        <v>322284</v>
      </c>
      <c r="V1012">
        <v>266374</v>
      </c>
      <c r="W1012">
        <v>287032</v>
      </c>
    </row>
    <row r="1013" spans="1:23">
      <c r="A1013" t="s">
        <v>4</v>
      </c>
      <c r="B1013">
        <v>988807648</v>
      </c>
      <c r="C1013" t="s">
        <v>100</v>
      </c>
      <c r="D1013">
        <v>318710</v>
      </c>
      <c r="E1013" t="str">
        <f t="shared" si="16"/>
        <v>Distribusjonsnett</v>
      </c>
      <c r="F1013" t="s">
        <v>21</v>
      </c>
      <c r="G1013">
        <v>322</v>
      </c>
      <c r="K1013">
        <v>112</v>
      </c>
      <c r="N1013">
        <v>434</v>
      </c>
      <c r="O1013">
        <v>7</v>
      </c>
      <c r="S1013">
        <v>13</v>
      </c>
      <c r="U1013">
        <v>20</v>
      </c>
      <c r="V1013">
        <v>315</v>
      </c>
      <c r="W1013">
        <v>414</v>
      </c>
    </row>
    <row r="1014" spans="1:23">
      <c r="A1014" t="s">
        <v>4</v>
      </c>
      <c r="B1014">
        <v>988807648</v>
      </c>
      <c r="C1014" t="s">
        <v>100</v>
      </c>
      <c r="D1014">
        <v>318730</v>
      </c>
      <c r="E1014" t="str">
        <f t="shared" si="16"/>
        <v>Distribusjonsnett</v>
      </c>
      <c r="F1014" t="s">
        <v>12</v>
      </c>
      <c r="G1014">
        <v>189084</v>
      </c>
      <c r="J1014">
        <v>94109</v>
      </c>
      <c r="N1014">
        <v>283193</v>
      </c>
      <c r="O1014">
        <v>124192</v>
      </c>
      <c r="S1014">
        <v>13427</v>
      </c>
      <c r="U1014">
        <v>137619</v>
      </c>
      <c r="V1014">
        <v>64892</v>
      </c>
      <c r="W1014">
        <v>145574</v>
      </c>
    </row>
    <row r="1015" spans="1:23">
      <c r="A1015" t="s">
        <v>4</v>
      </c>
      <c r="B1015">
        <v>988807648</v>
      </c>
      <c r="C1015" t="s">
        <v>100</v>
      </c>
      <c r="D1015">
        <v>318750</v>
      </c>
      <c r="E1015" t="str">
        <f t="shared" si="16"/>
        <v>Distribusjonsnett</v>
      </c>
      <c r="F1015" t="s">
        <v>22</v>
      </c>
      <c r="G1015">
        <v>3068315</v>
      </c>
      <c r="J1015">
        <v>136558</v>
      </c>
      <c r="K1015">
        <v>92308</v>
      </c>
      <c r="L1015">
        <v>490</v>
      </c>
      <c r="N1015">
        <v>3296691</v>
      </c>
      <c r="O1015">
        <v>1614405</v>
      </c>
      <c r="R1015">
        <v>490</v>
      </c>
      <c r="S1015">
        <v>80073</v>
      </c>
      <c r="U1015">
        <v>1693988</v>
      </c>
      <c r="V1015">
        <v>1453910</v>
      </c>
      <c r="W1015">
        <v>1602703</v>
      </c>
    </row>
    <row r="1016" spans="1:23">
      <c r="A1016" t="s">
        <v>4</v>
      </c>
      <c r="B1016">
        <v>988807648</v>
      </c>
      <c r="C1016" t="s">
        <v>100</v>
      </c>
      <c r="D1016">
        <v>318770</v>
      </c>
      <c r="E1016" t="str">
        <f t="shared" si="16"/>
        <v>Sum Nettvirksomhet</v>
      </c>
      <c r="F1016" t="s">
        <v>23</v>
      </c>
      <c r="G1016">
        <v>4154937</v>
      </c>
      <c r="H1016">
        <v>0</v>
      </c>
      <c r="J1016">
        <v>142930</v>
      </c>
      <c r="K1016">
        <v>109293</v>
      </c>
      <c r="L1016">
        <v>540</v>
      </c>
      <c r="N1016">
        <v>4406620</v>
      </c>
      <c r="O1016">
        <v>2158412</v>
      </c>
      <c r="P1016">
        <v>0</v>
      </c>
      <c r="R1016">
        <v>540</v>
      </c>
      <c r="S1016">
        <v>103685</v>
      </c>
      <c r="U1016">
        <v>2261557</v>
      </c>
      <c r="V1016">
        <v>1996525</v>
      </c>
      <c r="W1016">
        <v>2145063</v>
      </c>
    </row>
    <row r="1017" spans="1:23">
      <c r="A1017" t="s">
        <v>4</v>
      </c>
      <c r="B1017">
        <v>988807648</v>
      </c>
      <c r="C1017" t="s">
        <v>100</v>
      </c>
      <c r="D1017">
        <v>318780</v>
      </c>
      <c r="E1017" t="str">
        <f t="shared" si="16"/>
        <v>Sum Nettvirksomhet</v>
      </c>
      <c r="F1017" t="s">
        <v>14</v>
      </c>
      <c r="G1017">
        <v>21536</v>
      </c>
      <c r="K1017">
        <v>797</v>
      </c>
      <c r="N1017">
        <v>22333</v>
      </c>
      <c r="O1017">
        <v>13300</v>
      </c>
      <c r="S1017">
        <v>514</v>
      </c>
      <c r="U1017">
        <v>13814</v>
      </c>
      <c r="V1017">
        <v>8236</v>
      </c>
      <c r="W1017">
        <v>8519</v>
      </c>
    </row>
    <row r="1018" spans="1:23">
      <c r="A1018" t="s">
        <v>4</v>
      </c>
      <c r="B1018">
        <v>976723805</v>
      </c>
      <c r="C1018" t="s">
        <v>101</v>
      </c>
      <c r="D1018">
        <v>318530</v>
      </c>
      <c r="E1018" t="str">
        <f t="shared" si="16"/>
        <v>Sentralnett</v>
      </c>
      <c r="F1018" t="s">
        <v>6</v>
      </c>
      <c r="G1018">
        <v>35432</v>
      </c>
      <c r="H1018">
        <v>-35432</v>
      </c>
      <c r="N1018">
        <v>0</v>
      </c>
      <c r="O1018">
        <v>1724</v>
      </c>
      <c r="P1018">
        <v>-1724</v>
      </c>
      <c r="U1018">
        <v>0</v>
      </c>
      <c r="V1018">
        <v>33708</v>
      </c>
      <c r="W1018">
        <v>0</v>
      </c>
    </row>
    <row r="1019" spans="1:23">
      <c r="A1019" t="s">
        <v>4</v>
      </c>
      <c r="B1019">
        <v>976723805</v>
      </c>
      <c r="C1019" t="s">
        <v>101</v>
      </c>
      <c r="D1019">
        <v>318550</v>
      </c>
      <c r="E1019" t="str">
        <f t="shared" si="16"/>
        <v>Sentralnett</v>
      </c>
      <c r="F1019" t="s">
        <v>7</v>
      </c>
      <c r="G1019">
        <v>35432</v>
      </c>
      <c r="H1019">
        <v>-35432</v>
      </c>
      <c r="N1019">
        <v>0</v>
      </c>
      <c r="O1019">
        <v>1724</v>
      </c>
      <c r="P1019">
        <v>-1724</v>
      </c>
      <c r="U1019">
        <v>0</v>
      </c>
      <c r="V1019">
        <v>33708</v>
      </c>
      <c r="W1019">
        <v>0</v>
      </c>
    </row>
    <row r="1020" spans="1:23">
      <c r="A1020" t="s">
        <v>4</v>
      </c>
      <c r="B1020">
        <v>976723805</v>
      </c>
      <c r="C1020" t="s">
        <v>101</v>
      </c>
      <c r="D1020">
        <v>318560</v>
      </c>
      <c r="E1020" t="str">
        <f t="shared" si="16"/>
        <v>Regionalnett</v>
      </c>
      <c r="F1020" t="s">
        <v>8</v>
      </c>
      <c r="G1020">
        <v>4822</v>
      </c>
      <c r="J1020">
        <v>4</v>
      </c>
      <c r="N1020">
        <v>4826</v>
      </c>
      <c r="O1020">
        <v>938</v>
      </c>
      <c r="S1020">
        <v>127</v>
      </c>
      <c r="U1020">
        <v>1065</v>
      </c>
      <c r="V1020">
        <v>3884</v>
      </c>
      <c r="W1020">
        <v>3761</v>
      </c>
    </row>
    <row r="1021" spans="1:23">
      <c r="A1021" t="s">
        <v>4</v>
      </c>
      <c r="B1021">
        <v>976723805</v>
      </c>
      <c r="C1021" t="s">
        <v>101</v>
      </c>
      <c r="D1021">
        <v>318570</v>
      </c>
      <c r="E1021" t="str">
        <f t="shared" si="16"/>
        <v>Regionalnett</v>
      </c>
      <c r="F1021" t="s">
        <v>9</v>
      </c>
      <c r="G1021">
        <v>4580</v>
      </c>
      <c r="J1021">
        <v>13</v>
      </c>
      <c r="N1021">
        <v>4593</v>
      </c>
      <c r="O1021">
        <v>639</v>
      </c>
      <c r="S1021">
        <v>131</v>
      </c>
      <c r="U1021">
        <v>770</v>
      </c>
      <c r="V1021">
        <v>3941</v>
      </c>
      <c r="W1021">
        <v>3823</v>
      </c>
    </row>
    <row r="1022" spans="1:23">
      <c r="A1022" t="s">
        <v>4</v>
      </c>
      <c r="B1022">
        <v>976723805</v>
      </c>
      <c r="C1022" t="s">
        <v>101</v>
      </c>
      <c r="D1022">
        <v>318580</v>
      </c>
      <c r="E1022" t="str">
        <f t="shared" si="16"/>
        <v>Regionalnett</v>
      </c>
      <c r="F1022" t="s">
        <v>36</v>
      </c>
      <c r="G1022">
        <v>13092</v>
      </c>
      <c r="J1022">
        <v>1588</v>
      </c>
      <c r="N1022">
        <v>14680</v>
      </c>
      <c r="O1022">
        <v>2055</v>
      </c>
      <c r="S1022">
        <v>377</v>
      </c>
      <c r="U1022">
        <v>2432</v>
      </c>
      <c r="V1022">
        <v>11037</v>
      </c>
      <c r="W1022">
        <v>12248</v>
      </c>
    </row>
    <row r="1023" spans="1:23">
      <c r="A1023" t="s">
        <v>4</v>
      </c>
      <c r="B1023">
        <v>976723805</v>
      </c>
      <c r="C1023" t="s">
        <v>101</v>
      </c>
      <c r="D1023">
        <v>318590</v>
      </c>
      <c r="E1023" t="str">
        <f t="shared" si="16"/>
        <v>Regionalnett</v>
      </c>
      <c r="F1023" t="s">
        <v>10</v>
      </c>
      <c r="G1023">
        <v>53713</v>
      </c>
      <c r="J1023">
        <v>1139</v>
      </c>
      <c r="N1023">
        <v>54852</v>
      </c>
      <c r="O1023">
        <v>8611</v>
      </c>
      <c r="S1023">
        <v>1445</v>
      </c>
      <c r="U1023">
        <v>10056</v>
      </c>
      <c r="V1023">
        <v>45102</v>
      </c>
      <c r="W1023">
        <v>44796</v>
      </c>
    </row>
    <row r="1024" spans="1:23">
      <c r="A1024" t="s">
        <v>4</v>
      </c>
      <c r="B1024">
        <v>976723805</v>
      </c>
      <c r="C1024" t="s">
        <v>101</v>
      </c>
      <c r="D1024">
        <v>318630</v>
      </c>
      <c r="E1024" t="str">
        <f t="shared" si="16"/>
        <v>Regionalnett</v>
      </c>
      <c r="F1024" t="s">
        <v>13</v>
      </c>
      <c r="G1024">
        <v>76207</v>
      </c>
      <c r="J1024">
        <v>2744</v>
      </c>
      <c r="N1024">
        <v>78951</v>
      </c>
      <c r="O1024">
        <v>12243</v>
      </c>
      <c r="S1024">
        <v>2080</v>
      </c>
      <c r="U1024">
        <v>14323</v>
      </c>
      <c r="V1024">
        <v>63964</v>
      </c>
      <c r="W1024">
        <v>64628</v>
      </c>
    </row>
    <row r="1025" spans="1:23">
      <c r="A1025" t="s">
        <v>4</v>
      </c>
      <c r="B1025">
        <v>976723805</v>
      </c>
      <c r="C1025" t="s">
        <v>101</v>
      </c>
      <c r="D1025">
        <v>318650</v>
      </c>
      <c r="E1025" t="str">
        <f t="shared" si="16"/>
        <v>Distribusjonsnett</v>
      </c>
      <c r="F1025" t="s">
        <v>15</v>
      </c>
      <c r="G1025">
        <v>33977</v>
      </c>
      <c r="I1025">
        <v>81</v>
      </c>
      <c r="J1025">
        <v>453</v>
      </c>
      <c r="N1025">
        <v>34511</v>
      </c>
      <c r="O1025">
        <v>12829</v>
      </c>
      <c r="S1025">
        <v>833</v>
      </c>
      <c r="U1025">
        <v>13662</v>
      </c>
      <c r="V1025">
        <v>21148</v>
      </c>
      <c r="W1025">
        <v>20849</v>
      </c>
    </row>
    <row r="1026" spans="1:23">
      <c r="A1026" t="s">
        <v>4</v>
      </c>
      <c r="B1026">
        <v>976723805</v>
      </c>
      <c r="C1026" t="s">
        <v>101</v>
      </c>
      <c r="D1026">
        <v>318660</v>
      </c>
      <c r="E1026" t="str">
        <f t="shared" si="16"/>
        <v>Distribusjonsnett</v>
      </c>
      <c r="F1026" t="s">
        <v>16</v>
      </c>
      <c r="G1026">
        <v>74217</v>
      </c>
      <c r="I1026">
        <v>-100</v>
      </c>
      <c r="J1026">
        <v>3506</v>
      </c>
      <c r="N1026">
        <v>77623</v>
      </c>
      <c r="O1026">
        <v>26411</v>
      </c>
      <c r="S1026">
        <v>1695</v>
      </c>
      <c r="U1026">
        <v>28106</v>
      </c>
      <c r="V1026">
        <v>47806</v>
      </c>
      <c r="W1026">
        <v>49517</v>
      </c>
    </row>
    <row r="1027" spans="1:23">
      <c r="A1027" t="s">
        <v>4</v>
      </c>
      <c r="B1027">
        <v>976723805</v>
      </c>
      <c r="C1027" t="s">
        <v>101</v>
      </c>
      <c r="D1027">
        <v>318670</v>
      </c>
      <c r="E1027" t="str">
        <f t="shared" si="16"/>
        <v>Distribusjonsnett</v>
      </c>
      <c r="F1027" t="s">
        <v>17</v>
      </c>
      <c r="G1027">
        <v>3197</v>
      </c>
      <c r="I1027">
        <v>-2</v>
      </c>
      <c r="J1027">
        <v>0</v>
      </c>
      <c r="N1027">
        <v>3195</v>
      </c>
      <c r="O1027">
        <v>106</v>
      </c>
      <c r="S1027">
        <v>107</v>
      </c>
      <c r="U1027">
        <v>213</v>
      </c>
      <c r="V1027">
        <v>3091</v>
      </c>
      <c r="W1027">
        <v>2982</v>
      </c>
    </row>
    <row r="1028" spans="1:23">
      <c r="A1028" t="s">
        <v>4</v>
      </c>
      <c r="B1028">
        <v>976723805</v>
      </c>
      <c r="C1028" t="s">
        <v>101</v>
      </c>
      <c r="D1028">
        <v>318680</v>
      </c>
      <c r="E1028" t="str">
        <f t="shared" si="16"/>
        <v>Distribusjonsnett</v>
      </c>
      <c r="F1028" t="s">
        <v>18</v>
      </c>
      <c r="G1028">
        <v>61513</v>
      </c>
      <c r="J1028">
        <v>2827</v>
      </c>
      <c r="N1028">
        <v>64340</v>
      </c>
      <c r="O1028">
        <v>31333</v>
      </c>
      <c r="S1028">
        <v>1816</v>
      </c>
      <c r="U1028">
        <v>33149</v>
      </c>
      <c r="V1028">
        <v>30180</v>
      </c>
      <c r="W1028">
        <v>31191</v>
      </c>
    </row>
    <row r="1029" spans="1:23">
      <c r="A1029" t="s">
        <v>4</v>
      </c>
      <c r="B1029">
        <v>976723805</v>
      </c>
      <c r="C1029" t="s">
        <v>101</v>
      </c>
      <c r="D1029">
        <v>318690</v>
      </c>
      <c r="E1029" t="str">
        <f t="shared" si="16"/>
        <v>Distribusjonsnett</v>
      </c>
      <c r="F1029" t="s">
        <v>19</v>
      </c>
      <c r="G1029">
        <v>14087</v>
      </c>
      <c r="I1029">
        <v>19</v>
      </c>
      <c r="J1029">
        <v>349</v>
      </c>
      <c r="N1029">
        <v>14455</v>
      </c>
      <c r="O1029">
        <v>9698</v>
      </c>
      <c r="S1029">
        <v>192</v>
      </c>
      <c r="U1029">
        <v>9890</v>
      </c>
      <c r="V1029">
        <v>4389</v>
      </c>
      <c r="W1029">
        <v>4565</v>
      </c>
    </row>
    <row r="1030" spans="1:23">
      <c r="A1030" t="s">
        <v>4</v>
      </c>
      <c r="B1030">
        <v>976723805</v>
      </c>
      <c r="C1030" t="s">
        <v>101</v>
      </c>
      <c r="D1030">
        <v>318700</v>
      </c>
      <c r="E1030" t="str">
        <f t="shared" si="16"/>
        <v>Distribusjonsnett</v>
      </c>
      <c r="F1030" t="s">
        <v>20</v>
      </c>
      <c r="G1030">
        <v>36614</v>
      </c>
      <c r="I1030">
        <v>12</v>
      </c>
      <c r="J1030">
        <v>443</v>
      </c>
      <c r="N1030">
        <v>37069</v>
      </c>
      <c r="O1030">
        <v>17606</v>
      </c>
      <c r="S1030">
        <v>701</v>
      </c>
      <c r="U1030">
        <v>18307</v>
      </c>
      <c r="V1030">
        <v>19008</v>
      </c>
      <c r="W1030">
        <v>18762</v>
      </c>
    </row>
    <row r="1031" spans="1:23">
      <c r="A1031" t="s">
        <v>4</v>
      </c>
      <c r="B1031">
        <v>976723805</v>
      </c>
      <c r="C1031" t="s">
        <v>101</v>
      </c>
      <c r="D1031">
        <v>318710</v>
      </c>
      <c r="E1031" t="str">
        <f t="shared" si="16"/>
        <v>Distribusjonsnett</v>
      </c>
      <c r="F1031" t="s">
        <v>21</v>
      </c>
      <c r="G1031">
        <v>15</v>
      </c>
      <c r="J1031">
        <v>0</v>
      </c>
      <c r="N1031">
        <v>15</v>
      </c>
      <c r="S1031">
        <v>1</v>
      </c>
      <c r="U1031">
        <v>1</v>
      </c>
      <c r="V1031">
        <v>15</v>
      </c>
      <c r="W1031">
        <v>14</v>
      </c>
    </row>
    <row r="1032" spans="1:23">
      <c r="A1032" t="s">
        <v>4</v>
      </c>
      <c r="B1032">
        <v>976723805</v>
      </c>
      <c r="C1032" t="s">
        <v>101</v>
      </c>
      <c r="D1032">
        <v>318730</v>
      </c>
      <c r="E1032" t="str">
        <f t="shared" si="16"/>
        <v>Distribusjonsnett</v>
      </c>
      <c r="F1032" t="s">
        <v>12</v>
      </c>
      <c r="G1032">
        <v>9512</v>
      </c>
      <c r="J1032">
        <v>11744</v>
      </c>
      <c r="N1032">
        <v>21256</v>
      </c>
      <c r="O1032">
        <v>2875</v>
      </c>
      <c r="S1032">
        <v>1094</v>
      </c>
      <c r="U1032">
        <v>3969</v>
      </c>
      <c r="V1032">
        <v>6637</v>
      </c>
      <c r="W1032">
        <v>17287</v>
      </c>
    </row>
    <row r="1033" spans="1:23">
      <c r="A1033" t="s">
        <v>4</v>
      </c>
      <c r="B1033">
        <v>976723805</v>
      </c>
      <c r="C1033" t="s">
        <v>101</v>
      </c>
      <c r="D1033">
        <v>318750</v>
      </c>
      <c r="E1033" t="str">
        <f t="shared" si="16"/>
        <v>Distribusjonsnett</v>
      </c>
      <c r="F1033" t="s">
        <v>22</v>
      </c>
      <c r="G1033">
        <v>233132</v>
      </c>
      <c r="I1033">
        <v>10</v>
      </c>
      <c r="J1033">
        <v>19322</v>
      </c>
      <c r="N1033">
        <v>252464</v>
      </c>
      <c r="O1033">
        <v>100858</v>
      </c>
      <c r="S1033">
        <v>6439</v>
      </c>
      <c r="U1033">
        <v>107297</v>
      </c>
      <c r="V1033">
        <v>132274</v>
      </c>
      <c r="W1033">
        <v>145167</v>
      </c>
    </row>
    <row r="1034" spans="1:23">
      <c r="A1034" t="s">
        <v>4</v>
      </c>
      <c r="B1034">
        <v>976723805</v>
      </c>
      <c r="C1034" t="s">
        <v>101</v>
      </c>
      <c r="D1034">
        <v>318770</v>
      </c>
      <c r="E1034" t="str">
        <f t="shared" si="16"/>
        <v>Sum Nettvirksomhet</v>
      </c>
      <c r="F1034" t="s">
        <v>23</v>
      </c>
      <c r="G1034">
        <v>344771</v>
      </c>
      <c r="H1034">
        <v>-35432</v>
      </c>
      <c r="I1034">
        <v>10</v>
      </c>
      <c r="J1034">
        <v>22066</v>
      </c>
      <c r="N1034">
        <v>331415</v>
      </c>
      <c r="O1034">
        <v>114825</v>
      </c>
      <c r="P1034">
        <v>-1724</v>
      </c>
      <c r="S1034">
        <v>8519</v>
      </c>
      <c r="U1034">
        <v>121620</v>
      </c>
      <c r="V1034">
        <v>229946</v>
      </c>
      <c r="W1034">
        <v>209795</v>
      </c>
    </row>
    <row r="1035" spans="1:23">
      <c r="A1035" t="s">
        <v>4</v>
      </c>
      <c r="B1035">
        <v>915019196</v>
      </c>
      <c r="C1035" t="s">
        <v>102</v>
      </c>
      <c r="D1035">
        <v>318650</v>
      </c>
      <c r="E1035" t="str">
        <f t="shared" si="16"/>
        <v>Distribusjonsnett</v>
      </c>
      <c r="F1035" t="s">
        <v>15</v>
      </c>
      <c r="G1035">
        <v>33838</v>
      </c>
      <c r="J1035">
        <v>6</v>
      </c>
      <c r="K1035">
        <v>192</v>
      </c>
      <c r="L1035">
        <v>424</v>
      </c>
      <c r="N1035">
        <v>33612</v>
      </c>
      <c r="O1035">
        <v>22467</v>
      </c>
      <c r="R1035">
        <v>421</v>
      </c>
      <c r="S1035">
        <v>844</v>
      </c>
      <c r="U1035">
        <v>22890</v>
      </c>
      <c r="V1035">
        <v>11371</v>
      </c>
      <c r="W1035">
        <v>10722</v>
      </c>
    </row>
    <row r="1036" spans="1:23">
      <c r="A1036" t="s">
        <v>4</v>
      </c>
      <c r="B1036">
        <v>915019196</v>
      </c>
      <c r="C1036" t="s">
        <v>102</v>
      </c>
      <c r="D1036">
        <v>318660</v>
      </c>
      <c r="E1036" t="str">
        <f t="shared" si="16"/>
        <v>Distribusjonsnett</v>
      </c>
      <c r="F1036" t="s">
        <v>16</v>
      </c>
      <c r="G1036">
        <v>41883</v>
      </c>
      <c r="I1036">
        <v>0</v>
      </c>
      <c r="J1036">
        <v>12</v>
      </c>
      <c r="K1036">
        <v>4351</v>
      </c>
      <c r="L1036">
        <v>18</v>
      </c>
      <c r="N1036">
        <v>46228</v>
      </c>
      <c r="O1036">
        <v>14410</v>
      </c>
      <c r="R1036">
        <v>12</v>
      </c>
      <c r="S1036">
        <v>1268</v>
      </c>
      <c r="U1036">
        <v>15666</v>
      </c>
      <c r="V1036">
        <v>27473</v>
      </c>
      <c r="W1036">
        <v>30562</v>
      </c>
    </row>
    <row r="1037" spans="1:23">
      <c r="A1037" t="s">
        <v>4</v>
      </c>
      <c r="B1037">
        <v>915019196</v>
      </c>
      <c r="C1037" t="s">
        <v>102</v>
      </c>
      <c r="D1037">
        <v>318670</v>
      </c>
      <c r="E1037" t="str">
        <f t="shared" si="16"/>
        <v>Distribusjonsnett</v>
      </c>
      <c r="F1037" t="s">
        <v>17</v>
      </c>
      <c r="O1037">
        <v>0</v>
      </c>
      <c r="U1037">
        <v>0</v>
      </c>
      <c r="V1037">
        <v>0</v>
      </c>
      <c r="W1037">
        <v>0</v>
      </c>
    </row>
    <row r="1038" spans="1:23">
      <c r="A1038" t="s">
        <v>4</v>
      </c>
      <c r="B1038">
        <v>915019196</v>
      </c>
      <c r="C1038" t="s">
        <v>102</v>
      </c>
      <c r="D1038">
        <v>318680</v>
      </c>
      <c r="E1038" t="str">
        <f t="shared" si="16"/>
        <v>Distribusjonsnett</v>
      </c>
      <c r="F1038" t="s">
        <v>18</v>
      </c>
      <c r="G1038">
        <v>52405</v>
      </c>
      <c r="J1038">
        <v>26</v>
      </c>
      <c r="K1038">
        <v>2141</v>
      </c>
      <c r="L1038">
        <v>423</v>
      </c>
      <c r="N1038">
        <v>54149</v>
      </c>
      <c r="O1038">
        <v>31992</v>
      </c>
      <c r="R1038">
        <v>423</v>
      </c>
      <c r="S1038">
        <v>1408</v>
      </c>
      <c r="U1038">
        <v>32977</v>
      </c>
      <c r="V1038">
        <v>20413</v>
      </c>
      <c r="W1038">
        <v>21172</v>
      </c>
    </row>
    <row r="1039" spans="1:23">
      <c r="A1039" t="s">
        <v>4</v>
      </c>
      <c r="B1039">
        <v>915019196</v>
      </c>
      <c r="C1039" t="s">
        <v>102</v>
      </c>
      <c r="D1039">
        <v>318690</v>
      </c>
      <c r="E1039" t="str">
        <f t="shared" si="16"/>
        <v>Distribusjonsnett</v>
      </c>
      <c r="F1039" t="s">
        <v>19</v>
      </c>
      <c r="G1039">
        <v>16714</v>
      </c>
      <c r="J1039">
        <v>1</v>
      </c>
      <c r="K1039">
        <v>0</v>
      </c>
      <c r="L1039">
        <v>2</v>
      </c>
      <c r="N1039">
        <v>16713</v>
      </c>
      <c r="O1039">
        <v>14061</v>
      </c>
      <c r="R1039">
        <v>2</v>
      </c>
      <c r="S1039">
        <v>462</v>
      </c>
      <c r="U1039">
        <v>14521</v>
      </c>
      <c r="V1039">
        <v>2653</v>
      </c>
      <c r="W1039">
        <v>2192</v>
      </c>
    </row>
    <row r="1040" spans="1:23">
      <c r="A1040" t="s">
        <v>4</v>
      </c>
      <c r="B1040">
        <v>915019196</v>
      </c>
      <c r="C1040" t="s">
        <v>102</v>
      </c>
      <c r="D1040">
        <v>318700</v>
      </c>
      <c r="E1040" t="str">
        <f t="shared" si="16"/>
        <v>Distribusjonsnett</v>
      </c>
      <c r="F1040" t="s">
        <v>20</v>
      </c>
      <c r="G1040">
        <v>44128</v>
      </c>
      <c r="J1040">
        <v>121</v>
      </c>
      <c r="K1040">
        <v>3723</v>
      </c>
      <c r="L1040">
        <v>199</v>
      </c>
      <c r="N1040">
        <v>47773</v>
      </c>
      <c r="O1040">
        <v>21246</v>
      </c>
      <c r="R1040">
        <v>166</v>
      </c>
      <c r="S1040">
        <v>1202</v>
      </c>
      <c r="U1040">
        <v>22282</v>
      </c>
      <c r="V1040">
        <v>22882</v>
      </c>
      <c r="W1040">
        <v>25491</v>
      </c>
    </row>
    <row r="1041" spans="1:23">
      <c r="A1041" t="s">
        <v>4</v>
      </c>
      <c r="B1041">
        <v>915019196</v>
      </c>
      <c r="C1041" t="s">
        <v>102</v>
      </c>
      <c r="D1041">
        <v>318730</v>
      </c>
      <c r="E1041" t="str">
        <f t="shared" si="16"/>
        <v>Distribusjonsnett</v>
      </c>
      <c r="F1041" t="s">
        <v>12</v>
      </c>
      <c r="G1041">
        <v>11244</v>
      </c>
      <c r="J1041">
        <v>2532</v>
      </c>
      <c r="L1041">
        <v>132</v>
      </c>
      <c r="N1041">
        <v>13644</v>
      </c>
      <c r="O1041">
        <v>2560</v>
      </c>
      <c r="R1041">
        <v>97</v>
      </c>
      <c r="S1041">
        <v>910</v>
      </c>
      <c r="U1041">
        <v>3373</v>
      </c>
      <c r="V1041">
        <v>8684</v>
      </c>
      <c r="W1041">
        <v>10271</v>
      </c>
    </row>
    <row r="1042" spans="1:23">
      <c r="A1042" t="s">
        <v>4</v>
      </c>
      <c r="B1042">
        <v>915019196</v>
      </c>
      <c r="C1042" t="s">
        <v>102</v>
      </c>
      <c r="D1042">
        <v>318750</v>
      </c>
      <c r="E1042" t="str">
        <f t="shared" si="16"/>
        <v>Distribusjonsnett</v>
      </c>
      <c r="F1042" t="s">
        <v>22</v>
      </c>
      <c r="G1042">
        <v>200212</v>
      </c>
      <c r="I1042">
        <v>0</v>
      </c>
      <c r="J1042">
        <v>2698</v>
      </c>
      <c r="K1042">
        <v>10407</v>
      </c>
      <c r="L1042">
        <v>1198</v>
      </c>
      <c r="N1042">
        <v>212119</v>
      </c>
      <c r="O1042">
        <v>106736</v>
      </c>
      <c r="R1042">
        <v>1121</v>
      </c>
      <c r="S1042">
        <v>6094</v>
      </c>
      <c r="U1042">
        <v>111709</v>
      </c>
      <c r="V1042">
        <v>93476</v>
      </c>
      <c r="W1042">
        <v>100410</v>
      </c>
    </row>
    <row r="1043" spans="1:23">
      <c r="A1043" t="s">
        <v>4</v>
      </c>
      <c r="B1043">
        <v>915019196</v>
      </c>
      <c r="C1043" t="s">
        <v>102</v>
      </c>
      <c r="D1043">
        <v>318770</v>
      </c>
      <c r="E1043" t="str">
        <f t="shared" si="16"/>
        <v>Sum Nettvirksomhet</v>
      </c>
      <c r="F1043" t="s">
        <v>23</v>
      </c>
      <c r="G1043">
        <v>200212</v>
      </c>
      <c r="I1043">
        <v>0</v>
      </c>
      <c r="J1043">
        <v>2698</v>
      </c>
      <c r="K1043">
        <v>10407</v>
      </c>
      <c r="L1043">
        <v>1198</v>
      </c>
      <c r="N1043">
        <v>212119</v>
      </c>
      <c r="O1043">
        <v>106736</v>
      </c>
      <c r="R1043">
        <v>1121</v>
      </c>
      <c r="S1043">
        <v>6094</v>
      </c>
      <c r="U1043">
        <v>111709</v>
      </c>
      <c r="V1043">
        <v>93476</v>
      </c>
      <c r="W1043">
        <v>100410</v>
      </c>
    </row>
    <row r="1044" spans="1:23">
      <c r="A1044" t="s">
        <v>4</v>
      </c>
      <c r="B1044">
        <v>817019242</v>
      </c>
      <c r="C1044" t="s">
        <v>103</v>
      </c>
      <c r="D1044">
        <v>318650</v>
      </c>
      <c r="E1044" t="str">
        <f t="shared" si="16"/>
        <v>Distribusjonsnett</v>
      </c>
      <c r="F1044" t="s">
        <v>15</v>
      </c>
      <c r="G1044">
        <v>33313</v>
      </c>
      <c r="J1044">
        <v>89</v>
      </c>
      <c r="K1044">
        <v>880</v>
      </c>
      <c r="N1044">
        <v>34282</v>
      </c>
      <c r="O1044">
        <v>17901</v>
      </c>
      <c r="S1044">
        <v>504</v>
      </c>
      <c r="U1044">
        <v>18405</v>
      </c>
      <c r="V1044">
        <v>15412</v>
      </c>
      <c r="W1044">
        <v>15877</v>
      </c>
    </row>
    <row r="1045" spans="1:23">
      <c r="A1045" t="s">
        <v>4</v>
      </c>
      <c r="B1045">
        <v>817019242</v>
      </c>
      <c r="C1045" t="s">
        <v>103</v>
      </c>
      <c r="D1045">
        <v>318660</v>
      </c>
      <c r="E1045" t="str">
        <f t="shared" si="16"/>
        <v>Distribusjonsnett</v>
      </c>
      <c r="F1045" t="s">
        <v>16</v>
      </c>
      <c r="G1045">
        <v>43769</v>
      </c>
      <c r="J1045">
        <v>1106</v>
      </c>
      <c r="K1045">
        <v>553</v>
      </c>
      <c r="N1045">
        <v>45428</v>
      </c>
      <c r="O1045">
        <v>23146</v>
      </c>
      <c r="S1045">
        <v>671</v>
      </c>
      <c r="U1045">
        <v>23817</v>
      </c>
      <c r="V1045">
        <v>20623</v>
      </c>
      <c r="W1045">
        <v>21611</v>
      </c>
    </row>
    <row r="1046" spans="1:23">
      <c r="A1046" t="s">
        <v>4</v>
      </c>
      <c r="B1046">
        <v>817019242</v>
      </c>
      <c r="C1046" t="s">
        <v>103</v>
      </c>
      <c r="D1046">
        <v>318680</v>
      </c>
      <c r="E1046" t="str">
        <f t="shared" si="16"/>
        <v>Distribusjonsnett</v>
      </c>
      <c r="F1046" t="s">
        <v>18</v>
      </c>
      <c r="G1046">
        <v>54814</v>
      </c>
      <c r="J1046">
        <v>973</v>
      </c>
      <c r="K1046">
        <v>1389</v>
      </c>
      <c r="N1046">
        <v>57176</v>
      </c>
      <c r="O1046">
        <v>34518</v>
      </c>
      <c r="S1046">
        <v>843</v>
      </c>
      <c r="U1046">
        <v>35361</v>
      </c>
      <c r="V1046">
        <v>20296</v>
      </c>
      <c r="W1046">
        <v>21815</v>
      </c>
    </row>
    <row r="1047" spans="1:23">
      <c r="A1047" t="s">
        <v>4</v>
      </c>
      <c r="B1047">
        <v>817019242</v>
      </c>
      <c r="C1047" t="s">
        <v>103</v>
      </c>
      <c r="D1047">
        <v>318690</v>
      </c>
      <c r="E1047" t="str">
        <f t="shared" si="16"/>
        <v>Distribusjonsnett</v>
      </c>
      <c r="F1047" t="s">
        <v>19</v>
      </c>
      <c r="G1047">
        <v>16980</v>
      </c>
      <c r="J1047">
        <v>7</v>
      </c>
      <c r="K1047">
        <v>368</v>
      </c>
      <c r="N1047">
        <v>17355</v>
      </c>
      <c r="O1047">
        <v>11471</v>
      </c>
      <c r="S1047">
        <v>192</v>
      </c>
      <c r="U1047">
        <v>11663</v>
      </c>
      <c r="V1047">
        <v>5509</v>
      </c>
      <c r="W1047">
        <v>5692</v>
      </c>
    </row>
    <row r="1048" spans="1:23">
      <c r="A1048" t="s">
        <v>4</v>
      </c>
      <c r="B1048">
        <v>817019242</v>
      </c>
      <c r="C1048" t="s">
        <v>103</v>
      </c>
      <c r="D1048">
        <v>318700</v>
      </c>
      <c r="E1048" t="str">
        <f t="shared" si="16"/>
        <v>Distribusjonsnett</v>
      </c>
      <c r="F1048" t="s">
        <v>20</v>
      </c>
      <c r="G1048">
        <v>90868</v>
      </c>
      <c r="J1048">
        <v>3887</v>
      </c>
      <c r="K1048">
        <v>962</v>
      </c>
      <c r="N1048">
        <v>95717</v>
      </c>
      <c r="O1048">
        <v>52534</v>
      </c>
      <c r="S1048">
        <v>1484</v>
      </c>
      <c r="U1048">
        <v>54018</v>
      </c>
      <c r="V1048">
        <v>38334</v>
      </c>
      <c r="W1048">
        <v>41699</v>
      </c>
    </row>
    <row r="1049" spans="1:23">
      <c r="A1049" t="s">
        <v>4</v>
      </c>
      <c r="B1049">
        <v>817019242</v>
      </c>
      <c r="C1049" t="s">
        <v>103</v>
      </c>
      <c r="D1049">
        <v>318730</v>
      </c>
      <c r="E1049" t="str">
        <f t="shared" si="16"/>
        <v>Distribusjonsnett</v>
      </c>
      <c r="F1049" t="s">
        <v>12</v>
      </c>
      <c r="G1049">
        <v>16692</v>
      </c>
      <c r="J1049">
        <v>941</v>
      </c>
      <c r="N1049">
        <v>17633</v>
      </c>
      <c r="O1049">
        <v>8238</v>
      </c>
      <c r="S1049">
        <v>1148</v>
      </c>
      <c r="U1049">
        <v>9386</v>
      </c>
      <c r="V1049">
        <v>8454</v>
      </c>
      <c r="W1049">
        <v>8247</v>
      </c>
    </row>
    <row r="1050" spans="1:23">
      <c r="A1050" t="s">
        <v>4</v>
      </c>
      <c r="B1050">
        <v>817019242</v>
      </c>
      <c r="C1050" t="s">
        <v>103</v>
      </c>
      <c r="D1050">
        <v>318750</v>
      </c>
      <c r="E1050" t="str">
        <f t="shared" si="16"/>
        <v>Distribusjonsnett</v>
      </c>
      <c r="F1050" t="s">
        <v>22</v>
      </c>
      <c r="G1050">
        <v>256436</v>
      </c>
      <c r="J1050">
        <v>7003</v>
      </c>
      <c r="K1050">
        <v>4152</v>
      </c>
      <c r="N1050">
        <v>267591</v>
      </c>
      <c r="O1050">
        <v>147808</v>
      </c>
      <c r="S1050">
        <v>4842</v>
      </c>
      <c r="U1050">
        <v>152650</v>
      </c>
      <c r="V1050">
        <v>108628</v>
      </c>
      <c r="W1050">
        <v>114941</v>
      </c>
    </row>
    <row r="1051" spans="1:23">
      <c r="A1051" t="s">
        <v>4</v>
      </c>
      <c r="B1051">
        <v>817019242</v>
      </c>
      <c r="C1051" t="s">
        <v>103</v>
      </c>
      <c r="D1051">
        <v>318770</v>
      </c>
      <c r="E1051" t="str">
        <f t="shared" si="16"/>
        <v>Sum Nettvirksomhet</v>
      </c>
      <c r="F1051" t="s">
        <v>23</v>
      </c>
      <c r="G1051">
        <v>256436</v>
      </c>
      <c r="J1051">
        <v>7003</v>
      </c>
      <c r="K1051">
        <v>4152</v>
      </c>
      <c r="N1051">
        <v>267591</v>
      </c>
      <c r="O1051">
        <v>147808</v>
      </c>
      <c r="S1051">
        <v>4842</v>
      </c>
      <c r="U1051">
        <v>152650</v>
      </c>
      <c r="V1051">
        <v>108628</v>
      </c>
      <c r="W1051">
        <v>114941</v>
      </c>
    </row>
    <row r="1052" spans="1:23">
      <c r="A1052" t="s">
        <v>4</v>
      </c>
      <c r="B1052">
        <v>915231640</v>
      </c>
      <c r="C1052" t="s">
        <v>104</v>
      </c>
      <c r="D1052">
        <v>318590</v>
      </c>
      <c r="E1052" t="str">
        <f t="shared" si="16"/>
        <v>Regionalnett</v>
      </c>
      <c r="F1052" t="s">
        <v>10</v>
      </c>
      <c r="G1052">
        <v>1592</v>
      </c>
      <c r="N1052">
        <v>1592</v>
      </c>
      <c r="O1052">
        <v>833</v>
      </c>
      <c r="S1052">
        <v>63</v>
      </c>
      <c r="U1052">
        <v>896</v>
      </c>
      <c r="V1052">
        <v>759</v>
      </c>
      <c r="W1052">
        <v>696</v>
      </c>
    </row>
    <row r="1053" spans="1:23">
      <c r="A1053" t="s">
        <v>4</v>
      </c>
      <c r="B1053">
        <v>915231640</v>
      </c>
      <c r="C1053" t="s">
        <v>104</v>
      </c>
      <c r="D1053">
        <v>318600</v>
      </c>
      <c r="E1053" t="str">
        <f t="shared" si="16"/>
        <v>Regionalnett</v>
      </c>
      <c r="F1053" t="s">
        <v>11</v>
      </c>
      <c r="G1053">
        <v>4681</v>
      </c>
      <c r="N1053">
        <v>4681</v>
      </c>
      <c r="O1053">
        <v>4306</v>
      </c>
      <c r="S1053">
        <v>188</v>
      </c>
      <c r="U1053">
        <v>4494</v>
      </c>
      <c r="V1053">
        <v>375</v>
      </c>
      <c r="W1053">
        <v>187</v>
      </c>
    </row>
    <row r="1054" spans="1:23">
      <c r="A1054" t="s">
        <v>4</v>
      </c>
      <c r="B1054">
        <v>915231640</v>
      </c>
      <c r="C1054" t="s">
        <v>104</v>
      </c>
      <c r="D1054">
        <v>318630</v>
      </c>
      <c r="E1054" t="str">
        <f t="shared" si="16"/>
        <v>Regionalnett</v>
      </c>
      <c r="F1054" t="s">
        <v>13</v>
      </c>
      <c r="G1054">
        <v>6273</v>
      </c>
      <c r="N1054">
        <v>6273</v>
      </c>
      <c r="O1054">
        <v>5139</v>
      </c>
      <c r="S1054">
        <v>251</v>
      </c>
      <c r="U1054">
        <v>5390</v>
      </c>
      <c r="V1054">
        <v>1134</v>
      </c>
      <c r="W1054">
        <v>883</v>
      </c>
    </row>
    <row r="1055" spans="1:23">
      <c r="A1055" t="s">
        <v>4</v>
      </c>
      <c r="B1055">
        <v>915231640</v>
      </c>
      <c r="C1055" t="s">
        <v>104</v>
      </c>
      <c r="D1055">
        <v>318770</v>
      </c>
      <c r="E1055" t="str">
        <f t="shared" si="16"/>
        <v>Sum Nettvirksomhet</v>
      </c>
      <c r="F1055" t="s">
        <v>23</v>
      </c>
      <c r="G1055">
        <v>6273</v>
      </c>
      <c r="N1055">
        <v>6273</v>
      </c>
      <c r="O1055">
        <v>5139</v>
      </c>
      <c r="S1055">
        <v>251</v>
      </c>
      <c r="U1055">
        <v>5390</v>
      </c>
      <c r="V1055">
        <v>1134</v>
      </c>
      <c r="W1055">
        <v>883</v>
      </c>
    </row>
    <row r="1056" spans="1:23">
      <c r="A1056" t="s">
        <v>4</v>
      </c>
      <c r="B1056">
        <v>968398083</v>
      </c>
      <c r="C1056" t="s">
        <v>105</v>
      </c>
      <c r="D1056">
        <v>318650</v>
      </c>
      <c r="E1056" t="str">
        <f t="shared" si="16"/>
        <v>Distribusjonsnett</v>
      </c>
      <c r="F1056" t="s">
        <v>15</v>
      </c>
      <c r="G1056">
        <v>69009</v>
      </c>
      <c r="J1056">
        <v>289</v>
      </c>
      <c r="K1056">
        <v>2545</v>
      </c>
      <c r="L1056">
        <v>55</v>
      </c>
      <c r="N1056">
        <v>71788</v>
      </c>
      <c r="O1056">
        <v>36961</v>
      </c>
      <c r="R1056">
        <v>55</v>
      </c>
      <c r="S1056">
        <v>2135</v>
      </c>
      <c r="U1056">
        <v>39041</v>
      </c>
      <c r="V1056">
        <v>32048</v>
      </c>
      <c r="W1056">
        <v>32747</v>
      </c>
    </row>
    <row r="1057" spans="1:23">
      <c r="A1057" t="s">
        <v>4</v>
      </c>
      <c r="B1057">
        <v>968398083</v>
      </c>
      <c r="C1057" t="s">
        <v>105</v>
      </c>
      <c r="D1057">
        <v>318680</v>
      </c>
      <c r="E1057" t="str">
        <f t="shared" si="16"/>
        <v>Distribusjonsnett</v>
      </c>
      <c r="F1057" t="s">
        <v>18</v>
      </c>
      <c r="G1057">
        <v>21475</v>
      </c>
      <c r="J1057">
        <v>606</v>
      </c>
      <c r="K1057">
        <v>814</v>
      </c>
      <c r="N1057">
        <v>22895</v>
      </c>
      <c r="O1057">
        <v>8704</v>
      </c>
      <c r="S1057">
        <v>916</v>
      </c>
      <c r="U1057">
        <v>9620</v>
      </c>
      <c r="V1057">
        <v>12771</v>
      </c>
      <c r="W1057">
        <v>13275</v>
      </c>
    </row>
    <row r="1058" spans="1:23">
      <c r="A1058" t="s">
        <v>4</v>
      </c>
      <c r="B1058">
        <v>968398083</v>
      </c>
      <c r="C1058" t="s">
        <v>105</v>
      </c>
      <c r="D1058">
        <v>318690</v>
      </c>
      <c r="E1058" t="str">
        <f t="shared" si="16"/>
        <v>Distribusjonsnett</v>
      </c>
      <c r="F1058" t="s">
        <v>19</v>
      </c>
      <c r="G1058">
        <v>26315</v>
      </c>
      <c r="J1058">
        <v>281</v>
      </c>
      <c r="K1058">
        <v>2590</v>
      </c>
      <c r="L1058">
        <v>881</v>
      </c>
      <c r="N1058">
        <v>28305</v>
      </c>
      <c r="O1058">
        <v>11926</v>
      </c>
      <c r="R1058">
        <v>881</v>
      </c>
      <c r="S1058">
        <v>944</v>
      </c>
      <c r="U1058">
        <v>11989</v>
      </c>
      <c r="V1058">
        <v>14389</v>
      </c>
      <c r="W1058">
        <v>16316</v>
      </c>
    </row>
    <row r="1059" spans="1:23">
      <c r="A1059" t="s">
        <v>4</v>
      </c>
      <c r="B1059">
        <v>968398083</v>
      </c>
      <c r="C1059" t="s">
        <v>105</v>
      </c>
      <c r="D1059">
        <v>318730</v>
      </c>
      <c r="E1059" t="str">
        <f t="shared" si="16"/>
        <v>Distribusjonsnett</v>
      </c>
      <c r="F1059" t="s">
        <v>12</v>
      </c>
      <c r="G1059">
        <v>11358</v>
      </c>
      <c r="J1059">
        <v>2188</v>
      </c>
      <c r="L1059">
        <v>1860</v>
      </c>
      <c r="N1059">
        <v>11686</v>
      </c>
      <c r="O1059">
        <v>2281</v>
      </c>
      <c r="R1059">
        <v>1860</v>
      </c>
      <c r="S1059">
        <v>1056</v>
      </c>
      <c r="U1059">
        <v>1477</v>
      </c>
      <c r="V1059">
        <v>9077</v>
      </c>
      <c r="W1059">
        <v>10209</v>
      </c>
    </row>
    <row r="1060" spans="1:23">
      <c r="A1060" t="s">
        <v>4</v>
      </c>
      <c r="B1060">
        <v>968398083</v>
      </c>
      <c r="C1060" t="s">
        <v>105</v>
      </c>
      <c r="D1060">
        <v>318750</v>
      </c>
      <c r="E1060" t="str">
        <f t="shared" si="16"/>
        <v>Distribusjonsnett</v>
      </c>
      <c r="F1060" t="s">
        <v>22</v>
      </c>
      <c r="G1060">
        <v>128157</v>
      </c>
      <c r="J1060">
        <v>3364</v>
      </c>
      <c r="K1060">
        <v>5949</v>
      </c>
      <c r="L1060">
        <v>2796</v>
      </c>
      <c r="N1060">
        <v>134674</v>
      </c>
      <c r="O1060">
        <v>59872</v>
      </c>
      <c r="R1060">
        <v>2796</v>
      </c>
      <c r="S1060">
        <v>5051</v>
      </c>
      <c r="U1060">
        <v>62127</v>
      </c>
      <c r="V1060">
        <v>68285</v>
      </c>
      <c r="W1060">
        <v>72547</v>
      </c>
    </row>
    <row r="1061" spans="1:23">
      <c r="A1061" t="s">
        <v>4</v>
      </c>
      <c r="B1061">
        <v>968398083</v>
      </c>
      <c r="C1061" t="s">
        <v>105</v>
      </c>
      <c r="D1061">
        <v>318770</v>
      </c>
      <c r="E1061" t="str">
        <f t="shared" si="16"/>
        <v>Sum Nettvirksomhet</v>
      </c>
      <c r="F1061" t="s">
        <v>23</v>
      </c>
      <c r="G1061">
        <v>128157</v>
      </c>
      <c r="J1061">
        <v>3364</v>
      </c>
      <c r="K1061">
        <v>5949</v>
      </c>
      <c r="L1061">
        <v>2796</v>
      </c>
      <c r="N1061">
        <v>134674</v>
      </c>
      <c r="O1061">
        <v>59872</v>
      </c>
      <c r="R1061">
        <v>2796</v>
      </c>
      <c r="S1061">
        <v>5051</v>
      </c>
      <c r="U1061">
        <v>62127</v>
      </c>
      <c r="V1061">
        <v>68285</v>
      </c>
      <c r="W1061">
        <v>72547</v>
      </c>
    </row>
    <row r="1062" spans="1:23">
      <c r="A1062" t="s">
        <v>4</v>
      </c>
      <c r="B1062">
        <v>915317898</v>
      </c>
      <c r="C1062" t="s">
        <v>106</v>
      </c>
      <c r="D1062">
        <v>318500</v>
      </c>
      <c r="E1062" t="str">
        <f t="shared" si="16"/>
        <v>Sentralnett</v>
      </c>
      <c r="F1062" t="s">
        <v>8</v>
      </c>
      <c r="O1062">
        <v>0</v>
      </c>
      <c r="U1062">
        <v>0</v>
      </c>
      <c r="V1062">
        <v>0</v>
      </c>
      <c r="W1062">
        <v>0</v>
      </c>
    </row>
    <row r="1063" spans="1:23">
      <c r="A1063" t="s">
        <v>4</v>
      </c>
      <c r="B1063">
        <v>915317898</v>
      </c>
      <c r="C1063" t="s">
        <v>106</v>
      </c>
      <c r="D1063">
        <v>318550</v>
      </c>
      <c r="E1063" t="str">
        <f t="shared" si="16"/>
        <v>Sentralnett</v>
      </c>
      <c r="F1063" t="s">
        <v>7</v>
      </c>
      <c r="O1063">
        <v>0</v>
      </c>
      <c r="U1063">
        <v>0</v>
      </c>
      <c r="V1063">
        <v>0</v>
      </c>
      <c r="W1063">
        <v>0</v>
      </c>
    </row>
    <row r="1064" spans="1:23">
      <c r="A1064" t="s">
        <v>4</v>
      </c>
      <c r="B1064">
        <v>915317898</v>
      </c>
      <c r="C1064" t="s">
        <v>106</v>
      </c>
      <c r="D1064">
        <v>318560</v>
      </c>
      <c r="E1064" t="str">
        <f t="shared" ref="E1064:E1127" si="17">IF(D1064&lt;318560,"Sentralnett",IF(D1064&lt;318650,"Regionalnett",IF(D1064&lt;318770,"Distribusjonsnett",IF(D1064&gt;=318770,"Sum Nettvirksomhet",0))))</f>
        <v>Regionalnett</v>
      </c>
      <c r="F1064" t="s">
        <v>8</v>
      </c>
      <c r="G1064">
        <v>4747</v>
      </c>
      <c r="N1064">
        <v>4747</v>
      </c>
      <c r="O1064">
        <v>3659</v>
      </c>
      <c r="S1064">
        <v>136</v>
      </c>
      <c r="U1064">
        <v>3795</v>
      </c>
      <c r="V1064">
        <v>1088</v>
      </c>
      <c r="W1064">
        <v>952</v>
      </c>
    </row>
    <row r="1065" spans="1:23">
      <c r="A1065" t="s">
        <v>4</v>
      </c>
      <c r="B1065">
        <v>915317898</v>
      </c>
      <c r="C1065" t="s">
        <v>106</v>
      </c>
      <c r="D1065">
        <v>318590</v>
      </c>
      <c r="E1065" t="str">
        <f t="shared" si="17"/>
        <v>Regionalnett</v>
      </c>
      <c r="F1065" t="s">
        <v>10</v>
      </c>
      <c r="G1065">
        <v>12178</v>
      </c>
      <c r="N1065">
        <v>12178</v>
      </c>
      <c r="O1065">
        <v>4653</v>
      </c>
      <c r="S1065">
        <v>348</v>
      </c>
      <c r="U1065">
        <v>5001</v>
      </c>
      <c r="V1065">
        <v>7525</v>
      </c>
      <c r="W1065">
        <v>7177</v>
      </c>
    </row>
    <row r="1066" spans="1:23">
      <c r="A1066" t="s">
        <v>4</v>
      </c>
      <c r="B1066">
        <v>915317898</v>
      </c>
      <c r="C1066" t="s">
        <v>106</v>
      </c>
      <c r="D1066">
        <v>318630</v>
      </c>
      <c r="E1066" t="str">
        <f t="shared" si="17"/>
        <v>Regionalnett</v>
      </c>
      <c r="F1066" t="s">
        <v>13</v>
      </c>
      <c r="G1066">
        <v>16925</v>
      </c>
      <c r="N1066">
        <v>16925</v>
      </c>
      <c r="O1066">
        <v>8312</v>
      </c>
      <c r="S1066">
        <v>484</v>
      </c>
      <c r="U1066">
        <v>8796</v>
      </c>
      <c r="V1066">
        <v>8613</v>
      </c>
      <c r="W1066">
        <v>8129</v>
      </c>
    </row>
    <row r="1067" spans="1:23">
      <c r="A1067" t="s">
        <v>4</v>
      </c>
      <c r="B1067">
        <v>915317898</v>
      </c>
      <c r="C1067" t="s">
        <v>106</v>
      </c>
      <c r="D1067">
        <v>318650</v>
      </c>
      <c r="E1067" t="str">
        <f t="shared" si="17"/>
        <v>Distribusjonsnett</v>
      </c>
      <c r="F1067" t="s">
        <v>15</v>
      </c>
      <c r="G1067">
        <v>10838</v>
      </c>
      <c r="J1067">
        <v>1</v>
      </c>
      <c r="L1067">
        <v>100</v>
      </c>
      <c r="N1067">
        <v>10739</v>
      </c>
      <c r="O1067">
        <v>10291</v>
      </c>
      <c r="R1067">
        <v>100</v>
      </c>
      <c r="S1067">
        <v>15</v>
      </c>
      <c r="U1067">
        <v>10206</v>
      </c>
      <c r="V1067">
        <v>547</v>
      </c>
      <c r="W1067">
        <v>533</v>
      </c>
    </row>
    <row r="1068" spans="1:23">
      <c r="A1068" t="s">
        <v>4</v>
      </c>
      <c r="B1068">
        <v>915317898</v>
      </c>
      <c r="C1068" t="s">
        <v>106</v>
      </c>
      <c r="D1068">
        <v>318660</v>
      </c>
      <c r="E1068" t="str">
        <f t="shared" si="17"/>
        <v>Distribusjonsnett</v>
      </c>
      <c r="F1068" t="s">
        <v>16</v>
      </c>
      <c r="G1068">
        <v>17938</v>
      </c>
      <c r="I1068">
        <v>-1151</v>
      </c>
      <c r="J1068">
        <v>183</v>
      </c>
      <c r="N1068">
        <v>16970</v>
      </c>
      <c r="O1068">
        <v>3811</v>
      </c>
      <c r="S1068">
        <v>785</v>
      </c>
      <c r="T1068">
        <v>0</v>
      </c>
      <c r="U1068">
        <v>4596</v>
      </c>
      <c r="V1068">
        <v>14127</v>
      </c>
      <c r="W1068">
        <v>12374</v>
      </c>
    </row>
    <row r="1069" spans="1:23">
      <c r="A1069" t="s">
        <v>4</v>
      </c>
      <c r="B1069">
        <v>915317898</v>
      </c>
      <c r="C1069" t="s">
        <v>106</v>
      </c>
      <c r="D1069">
        <v>318680</v>
      </c>
      <c r="E1069" t="str">
        <f t="shared" si="17"/>
        <v>Distribusjonsnett</v>
      </c>
      <c r="F1069" t="s">
        <v>18</v>
      </c>
      <c r="G1069">
        <v>8227</v>
      </c>
      <c r="J1069">
        <v>257</v>
      </c>
      <c r="L1069">
        <v>50</v>
      </c>
      <c r="N1069">
        <v>8434</v>
      </c>
      <c r="O1069">
        <v>6406</v>
      </c>
      <c r="R1069">
        <v>50</v>
      </c>
      <c r="S1069">
        <v>297</v>
      </c>
      <c r="U1069">
        <v>6653</v>
      </c>
      <c r="V1069">
        <v>1821</v>
      </c>
      <c r="W1069">
        <v>1781</v>
      </c>
    </row>
    <row r="1070" spans="1:23">
      <c r="A1070" t="s">
        <v>4</v>
      </c>
      <c r="B1070">
        <v>915317898</v>
      </c>
      <c r="C1070" t="s">
        <v>106</v>
      </c>
      <c r="D1070">
        <v>318690</v>
      </c>
      <c r="E1070" t="str">
        <f t="shared" si="17"/>
        <v>Distribusjonsnett</v>
      </c>
      <c r="F1070" t="s">
        <v>19</v>
      </c>
      <c r="G1070">
        <v>3766</v>
      </c>
      <c r="J1070">
        <v>479</v>
      </c>
      <c r="L1070">
        <v>50</v>
      </c>
      <c r="N1070">
        <v>4195</v>
      </c>
      <c r="O1070">
        <v>3094</v>
      </c>
      <c r="R1070">
        <v>50</v>
      </c>
      <c r="S1070">
        <v>52</v>
      </c>
      <c r="U1070">
        <v>3096</v>
      </c>
      <c r="V1070">
        <v>672</v>
      </c>
      <c r="W1070">
        <v>1099</v>
      </c>
    </row>
    <row r="1071" spans="1:23">
      <c r="A1071" t="s">
        <v>4</v>
      </c>
      <c r="B1071">
        <v>915317898</v>
      </c>
      <c r="C1071" t="s">
        <v>106</v>
      </c>
      <c r="D1071">
        <v>318700</v>
      </c>
      <c r="E1071" t="str">
        <f t="shared" si="17"/>
        <v>Distribusjonsnett</v>
      </c>
      <c r="F1071" t="s">
        <v>20</v>
      </c>
      <c r="G1071">
        <v>15579</v>
      </c>
      <c r="J1071">
        <v>98</v>
      </c>
      <c r="L1071">
        <v>100</v>
      </c>
      <c r="N1071">
        <v>15577</v>
      </c>
      <c r="O1071">
        <v>6440</v>
      </c>
      <c r="R1071">
        <v>100</v>
      </c>
      <c r="S1071">
        <v>784</v>
      </c>
      <c r="U1071">
        <v>7124</v>
      </c>
      <c r="V1071">
        <v>9139</v>
      </c>
      <c r="W1071">
        <v>8453</v>
      </c>
    </row>
    <row r="1072" spans="1:23">
      <c r="A1072" t="s">
        <v>4</v>
      </c>
      <c r="B1072">
        <v>915317898</v>
      </c>
      <c r="C1072" t="s">
        <v>106</v>
      </c>
      <c r="D1072">
        <v>318720</v>
      </c>
      <c r="E1072" t="str">
        <f t="shared" si="17"/>
        <v>Distribusjonsnett</v>
      </c>
      <c r="F1072" t="s">
        <v>11</v>
      </c>
      <c r="G1072">
        <v>14043</v>
      </c>
      <c r="J1072">
        <v>0</v>
      </c>
      <c r="L1072">
        <v>1</v>
      </c>
      <c r="N1072">
        <v>14042</v>
      </c>
      <c r="O1072">
        <v>5919</v>
      </c>
      <c r="R1072">
        <v>0</v>
      </c>
      <c r="S1072">
        <v>49</v>
      </c>
      <c r="U1072">
        <v>5968</v>
      </c>
      <c r="V1072">
        <v>8124</v>
      </c>
      <c r="W1072">
        <v>8074</v>
      </c>
    </row>
    <row r="1073" spans="1:23">
      <c r="A1073" t="s">
        <v>4</v>
      </c>
      <c r="B1073">
        <v>915317898</v>
      </c>
      <c r="C1073" t="s">
        <v>106</v>
      </c>
      <c r="D1073">
        <v>318730</v>
      </c>
      <c r="E1073" t="str">
        <f t="shared" si="17"/>
        <v>Distribusjonsnett</v>
      </c>
      <c r="F1073" t="s">
        <v>12</v>
      </c>
      <c r="G1073">
        <v>2177</v>
      </c>
      <c r="J1073">
        <v>8220</v>
      </c>
      <c r="L1073">
        <v>2000</v>
      </c>
      <c r="N1073">
        <v>8397</v>
      </c>
      <c r="O1073">
        <v>633</v>
      </c>
      <c r="R1073">
        <v>2000</v>
      </c>
      <c r="S1073">
        <v>1735</v>
      </c>
      <c r="U1073">
        <v>368</v>
      </c>
      <c r="V1073">
        <v>1544</v>
      </c>
      <c r="W1073">
        <v>8029</v>
      </c>
    </row>
    <row r="1074" spans="1:23">
      <c r="A1074" t="s">
        <v>4</v>
      </c>
      <c r="B1074">
        <v>915317898</v>
      </c>
      <c r="C1074" t="s">
        <v>106</v>
      </c>
      <c r="D1074">
        <v>318750</v>
      </c>
      <c r="E1074" t="str">
        <f t="shared" si="17"/>
        <v>Distribusjonsnett</v>
      </c>
      <c r="F1074" t="s">
        <v>22</v>
      </c>
      <c r="G1074">
        <v>72568</v>
      </c>
      <c r="I1074">
        <v>-1151</v>
      </c>
      <c r="J1074">
        <v>9238</v>
      </c>
      <c r="L1074">
        <v>2301</v>
      </c>
      <c r="N1074">
        <v>78354</v>
      </c>
      <c r="O1074">
        <v>36594</v>
      </c>
      <c r="R1074">
        <v>2300</v>
      </c>
      <c r="S1074">
        <v>3717</v>
      </c>
      <c r="T1074">
        <v>0</v>
      </c>
      <c r="U1074">
        <v>38011</v>
      </c>
      <c r="V1074">
        <v>35974</v>
      </c>
      <c r="W1074">
        <v>40343</v>
      </c>
    </row>
    <row r="1075" spans="1:23">
      <c r="A1075" t="s">
        <v>4</v>
      </c>
      <c r="B1075">
        <v>915317898</v>
      </c>
      <c r="C1075" t="s">
        <v>106</v>
      </c>
      <c r="D1075">
        <v>318770</v>
      </c>
      <c r="E1075" t="str">
        <f t="shared" si="17"/>
        <v>Sum Nettvirksomhet</v>
      </c>
      <c r="F1075" t="s">
        <v>23</v>
      </c>
      <c r="G1075">
        <v>89493</v>
      </c>
      <c r="I1075">
        <v>-1151</v>
      </c>
      <c r="J1075">
        <v>9238</v>
      </c>
      <c r="L1075">
        <v>2301</v>
      </c>
      <c r="N1075">
        <v>95279</v>
      </c>
      <c r="O1075">
        <v>44906</v>
      </c>
      <c r="R1075">
        <v>2300</v>
      </c>
      <c r="S1075">
        <v>4201</v>
      </c>
      <c r="T1075">
        <v>0</v>
      </c>
      <c r="U1075">
        <v>46807</v>
      </c>
      <c r="V1075">
        <v>44587</v>
      </c>
      <c r="W1075">
        <v>48472</v>
      </c>
    </row>
    <row r="1076" spans="1:23">
      <c r="A1076" t="s">
        <v>4</v>
      </c>
      <c r="B1076">
        <v>970974253</v>
      </c>
      <c r="C1076" t="s">
        <v>107</v>
      </c>
      <c r="D1076">
        <v>318590</v>
      </c>
      <c r="E1076" t="str">
        <f t="shared" si="17"/>
        <v>Regionalnett</v>
      </c>
      <c r="F1076" t="s">
        <v>10</v>
      </c>
      <c r="G1076">
        <v>6562</v>
      </c>
      <c r="N1076">
        <v>6562</v>
      </c>
      <c r="O1076">
        <v>2534</v>
      </c>
      <c r="S1076">
        <v>73</v>
      </c>
      <c r="U1076">
        <v>2607</v>
      </c>
      <c r="V1076">
        <v>4028</v>
      </c>
      <c r="W1076">
        <v>3955</v>
      </c>
    </row>
    <row r="1077" spans="1:23">
      <c r="A1077" t="s">
        <v>4</v>
      </c>
      <c r="B1077">
        <v>970974253</v>
      </c>
      <c r="C1077" t="s">
        <v>107</v>
      </c>
      <c r="D1077">
        <v>318630</v>
      </c>
      <c r="E1077" t="str">
        <f t="shared" si="17"/>
        <v>Regionalnett</v>
      </c>
      <c r="F1077" t="s">
        <v>13</v>
      </c>
      <c r="G1077">
        <v>6562</v>
      </c>
      <c r="N1077">
        <v>6562</v>
      </c>
      <c r="O1077">
        <v>2534</v>
      </c>
      <c r="S1077">
        <v>73</v>
      </c>
      <c r="U1077">
        <v>2607</v>
      </c>
      <c r="V1077">
        <v>4028</v>
      </c>
      <c r="W1077">
        <v>3955</v>
      </c>
    </row>
    <row r="1078" spans="1:23">
      <c r="A1078" t="s">
        <v>4</v>
      </c>
      <c r="B1078">
        <v>970974253</v>
      </c>
      <c r="C1078" t="s">
        <v>107</v>
      </c>
      <c r="D1078">
        <v>318650</v>
      </c>
      <c r="E1078" t="str">
        <f t="shared" si="17"/>
        <v>Distribusjonsnett</v>
      </c>
      <c r="F1078" t="s">
        <v>15</v>
      </c>
      <c r="G1078">
        <v>28923</v>
      </c>
      <c r="K1078">
        <v>350</v>
      </c>
      <c r="L1078">
        <v>240</v>
      </c>
      <c r="N1078">
        <v>29033</v>
      </c>
      <c r="O1078">
        <v>14422</v>
      </c>
      <c r="R1078">
        <v>240</v>
      </c>
      <c r="S1078">
        <v>342</v>
      </c>
      <c r="U1078">
        <v>14524</v>
      </c>
      <c r="V1078">
        <v>14501</v>
      </c>
      <c r="W1078">
        <v>14509</v>
      </c>
    </row>
    <row r="1079" spans="1:23">
      <c r="A1079" t="s">
        <v>4</v>
      </c>
      <c r="B1079">
        <v>970974253</v>
      </c>
      <c r="C1079" t="s">
        <v>107</v>
      </c>
      <c r="D1079">
        <v>318660</v>
      </c>
      <c r="E1079" t="str">
        <f t="shared" si="17"/>
        <v>Distribusjonsnett</v>
      </c>
      <c r="F1079" t="s">
        <v>16</v>
      </c>
      <c r="G1079">
        <v>25074</v>
      </c>
      <c r="J1079">
        <v>2881</v>
      </c>
      <c r="K1079">
        <v>0</v>
      </c>
      <c r="N1079">
        <v>27955</v>
      </c>
      <c r="O1079">
        <v>6503</v>
      </c>
      <c r="S1079">
        <v>448</v>
      </c>
      <c r="U1079">
        <v>6951</v>
      </c>
      <c r="V1079">
        <v>18571</v>
      </c>
      <c r="W1079">
        <v>21004</v>
      </c>
    </row>
    <row r="1080" spans="1:23">
      <c r="A1080" t="s">
        <v>4</v>
      </c>
      <c r="B1080">
        <v>970974253</v>
      </c>
      <c r="C1080" t="s">
        <v>107</v>
      </c>
      <c r="D1080">
        <v>318670</v>
      </c>
      <c r="E1080" t="str">
        <f t="shared" si="17"/>
        <v>Distribusjonsnett</v>
      </c>
      <c r="F1080" t="s">
        <v>17</v>
      </c>
      <c r="G1080">
        <v>1689</v>
      </c>
      <c r="N1080">
        <v>1689</v>
      </c>
      <c r="O1080">
        <v>687</v>
      </c>
      <c r="S1080">
        <v>29</v>
      </c>
      <c r="U1080">
        <v>716</v>
      </c>
      <c r="V1080">
        <v>1002</v>
      </c>
      <c r="W1080">
        <v>973</v>
      </c>
    </row>
    <row r="1081" spans="1:23">
      <c r="A1081" t="s">
        <v>4</v>
      </c>
      <c r="B1081">
        <v>970974253</v>
      </c>
      <c r="C1081" t="s">
        <v>107</v>
      </c>
      <c r="D1081">
        <v>318680</v>
      </c>
      <c r="E1081" t="str">
        <f t="shared" si="17"/>
        <v>Distribusjonsnett</v>
      </c>
      <c r="F1081" t="s">
        <v>18</v>
      </c>
      <c r="G1081">
        <v>60598</v>
      </c>
      <c r="J1081">
        <v>2268</v>
      </c>
      <c r="K1081">
        <v>0</v>
      </c>
      <c r="L1081">
        <v>252</v>
      </c>
      <c r="N1081">
        <v>62614</v>
      </c>
      <c r="O1081">
        <v>17593</v>
      </c>
      <c r="R1081">
        <v>0</v>
      </c>
      <c r="S1081">
        <v>1090</v>
      </c>
      <c r="U1081">
        <v>18683</v>
      </c>
      <c r="V1081">
        <v>43005</v>
      </c>
      <c r="W1081">
        <v>43931</v>
      </c>
    </row>
    <row r="1082" spans="1:23">
      <c r="A1082" t="s">
        <v>4</v>
      </c>
      <c r="B1082">
        <v>970974253</v>
      </c>
      <c r="C1082" t="s">
        <v>107</v>
      </c>
      <c r="D1082">
        <v>318690</v>
      </c>
      <c r="E1082" t="str">
        <f t="shared" si="17"/>
        <v>Distribusjonsnett</v>
      </c>
      <c r="F1082" t="s">
        <v>19</v>
      </c>
      <c r="G1082">
        <v>9065</v>
      </c>
      <c r="L1082">
        <v>144</v>
      </c>
      <c r="N1082">
        <v>8921</v>
      </c>
      <c r="O1082">
        <v>2800</v>
      </c>
      <c r="R1082">
        <v>144</v>
      </c>
      <c r="S1082">
        <v>154</v>
      </c>
      <c r="U1082">
        <v>2810</v>
      </c>
      <c r="V1082">
        <v>6265</v>
      </c>
      <c r="W1082">
        <v>6111</v>
      </c>
    </row>
    <row r="1083" spans="1:23">
      <c r="A1083" t="s">
        <v>4</v>
      </c>
      <c r="B1083">
        <v>970974253</v>
      </c>
      <c r="C1083" t="s">
        <v>107</v>
      </c>
      <c r="D1083">
        <v>318700</v>
      </c>
      <c r="E1083" t="str">
        <f t="shared" si="17"/>
        <v>Distribusjonsnett</v>
      </c>
      <c r="F1083" t="s">
        <v>20</v>
      </c>
      <c r="G1083">
        <v>22228</v>
      </c>
      <c r="J1083">
        <v>3111</v>
      </c>
      <c r="K1083">
        <v>192</v>
      </c>
      <c r="N1083">
        <v>25531</v>
      </c>
      <c r="O1083">
        <v>7593</v>
      </c>
      <c r="S1083">
        <v>373</v>
      </c>
      <c r="U1083">
        <v>7966</v>
      </c>
      <c r="V1083">
        <v>14635</v>
      </c>
      <c r="W1083">
        <v>17565</v>
      </c>
    </row>
    <row r="1084" spans="1:23">
      <c r="A1084" t="s">
        <v>4</v>
      </c>
      <c r="B1084">
        <v>970974253</v>
      </c>
      <c r="C1084" t="s">
        <v>107</v>
      </c>
      <c r="D1084">
        <v>318730</v>
      </c>
      <c r="E1084" t="str">
        <f t="shared" si="17"/>
        <v>Distribusjonsnett</v>
      </c>
      <c r="F1084" t="s">
        <v>12</v>
      </c>
      <c r="G1084">
        <v>3432</v>
      </c>
      <c r="H1084">
        <v>15</v>
      </c>
      <c r="J1084">
        <v>100</v>
      </c>
      <c r="K1084">
        <v>139</v>
      </c>
      <c r="L1084">
        <v>198</v>
      </c>
      <c r="N1084">
        <v>3488</v>
      </c>
      <c r="O1084">
        <v>2315</v>
      </c>
      <c r="R1084">
        <v>198</v>
      </c>
      <c r="S1084">
        <v>581</v>
      </c>
      <c r="U1084">
        <v>2698</v>
      </c>
      <c r="V1084">
        <v>1117</v>
      </c>
      <c r="W1084">
        <v>790</v>
      </c>
    </row>
    <row r="1085" spans="1:23">
      <c r="A1085" t="s">
        <v>4</v>
      </c>
      <c r="B1085">
        <v>970974253</v>
      </c>
      <c r="C1085" t="s">
        <v>107</v>
      </c>
      <c r="D1085">
        <v>318750</v>
      </c>
      <c r="E1085" t="str">
        <f t="shared" si="17"/>
        <v>Distribusjonsnett</v>
      </c>
      <c r="F1085" t="s">
        <v>22</v>
      </c>
      <c r="G1085">
        <v>151009</v>
      </c>
      <c r="H1085">
        <v>15</v>
      </c>
      <c r="J1085">
        <v>8360</v>
      </c>
      <c r="K1085">
        <v>681</v>
      </c>
      <c r="L1085">
        <v>834</v>
      </c>
      <c r="N1085">
        <v>159231</v>
      </c>
      <c r="O1085">
        <v>51913</v>
      </c>
      <c r="R1085">
        <v>582</v>
      </c>
      <c r="S1085">
        <v>3017</v>
      </c>
      <c r="U1085">
        <v>54348</v>
      </c>
      <c r="V1085">
        <v>99096</v>
      </c>
      <c r="W1085">
        <v>104883</v>
      </c>
    </row>
    <row r="1086" spans="1:23">
      <c r="A1086" t="s">
        <v>4</v>
      </c>
      <c r="B1086">
        <v>970974253</v>
      </c>
      <c r="C1086" t="s">
        <v>107</v>
      </c>
      <c r="D1086">
        <v>318770</v>
      </c>
      <c r="E1086" t="str">
        <f t="shared" si="17"/>
        <v>Sum Nettvirksomhet</v>
      </c>
      <c r="F1086" t="s">
        <v>23</v>
      </c>
      <c r="G1086">
        <v>157571</v>
      </c>
      <c r="H1086">
        <v>15</v>
      </c>
      <c r="J1086">
        <v>8360</v>
      </c>
      <c r="K1086">
        <v>681</v>
      </c>
      <c r="L1086">
        <v>834</v>
      </c>
      <c r="N1086">
        <v>165793</v>
      </c>
      <c r="O1086">
        <v>54447</v>
      </c>
      <c r="R1086">
        <v>582</v>
      </c>
      <c r="S1086">
        <v>3090</v>
      </c>
      <c r="U1086">
        <v>56955</v>
      </c>
      <c r="V1086">
        <v>103124</v>
      </c>
      <c r="W1086">
        <v>108838</v>
      </c>
    </row>
    <row r="1087" spans="1:23">
      <c r="A1087" t="s">
        <v>4</v>
      </c>
      <c r="B1087">
        <v>948755742</v>
      </c>
      <c r="C1087" t="s">
        <v>108</v>
      </c>
      <c r="D1087">
        <v>318560</v>
      </c>
      <c r="E1087" t="str">
        <f t="shared" si="17"/>
        <v>Regionalnett</v>
      </c>
      <c r="F1087" t="s">
        <v>8</v>
      </c>
      <c r="G1087">
        <v>55763</v>
      </c>
      <c r="N1087">
        <v>55763</v>
      </c>
      <c r="O1087">
        <v>39082</v>
      </c>
      <c r="S1087">
        <v>1089</v>
      </c>
      <c r="U1087">
        <v>40171</v>
      </c>
      <c r="V1087">
        <v>16681</v>
      </c>
      <c r="W1087">
        <v>15592</v>
      </c>
    </row>
    <row r="1088" spans="1:23">
      <c r="A1088" t="s">
        <v>4</v>
      </c>
      <c r="B1088">
        <v>948755742</v>
      </c>
      <c r="C1088" t="s">
        <v>108</v>
      </c>
      <c r="D1088">
        <v>318590</v>
      </c>
      <c r="E1088" t="str">
        <f t="shared" si="17"/>
        <v>Regionalnett</v>
      </c>
      <c r="F1088" t="s">
        <v>10</v>
      </c>
      <c r="G1088">
        <v>41224</v>
      </c>
      <c r="J1088">
        <v>0</v>
      </c>
      <c r="K1088">
        <v>0</v>
      </c>
      <c r="N1088">
        <v>41224</v>
      </c>
      <c r="O1088">
        <v>24594</v>
      </c>
      <c r="S1088">
        <v>906</v>
      </c>
      <c r="U1088">
        <v>25500</v>
      </c>
      <c r="V1088">
        <v>16630</v>
      </c>
      <c r="W1088">
        <v>15724</v>
      </c>
    </row>
    <row r="1089" spans="1:23">
      <c r="A1089" t="s">
        <v>4</v>
      </c>
      <c r="B1089">
        <v>948755742</v>
      </c>
      <c r="C1089" t="s">
        <v>108</v>
      </c>
      <c r="D1089">
        <v>318600</v>
      </c>
      <c r="E1089" t="str">
        <f t="shared" si="17"/>
        <v>Regionalnett</v>
      </c>
      <c r="F1089" t="s">
        <v>11</v>
      </c>
      <c r="J1089">
        <v>743</v>
      </c>
      <c r="N1089">
        <v>743</v>
      </c>
      <c r="S1089">
        <v>1</v>
      </c>
      <c r="U1089">
        <v>1</v>
      </c>
      <c r="W1089">
        <v>742</v>
      </c>
    </row>
    <row r="1090" spans="1:23">
      <c r="A1090" t="s">
        <v>4</v>
      </c>
      <c r="B1090">
        <v>948755742</v>
      </c>
      <c r="C1090" t="s">
        <v>108</v>
      </c>
      <c r="D1090">
        <v>318630</v>
      </c>
      <c r="E1090" t="str">
        <f t="shared" si="17"/>
        <v>Regionalnett</v>
      </c>
      <c r="F1090" t="s">
        <v>13</v>
      </c>
      <c r="G1090">
        <v>96987</v>
      </c>
      <c r="J1090">
        <v>743</v>
      </c>
      <c r="K1090">
        <v>0</v>
      </c>
      <c r="N1090">
        <v>97730</v>
      </c>
      <c r="O1090">
        <v>63676</v>
      </c>
      <c r="S1090">
        <v>1996</v>
      </c>
      <c r="U1090">
        <v>65672</v>
      </c>
      <c r="V1090">
        <v>33311</v>
      </c>
      <c r="W1090">
        <v>32058</v>
      </c>
    </row>
    <row r="1091" spans="1:23">
      <c r="A1091" t="s">
        <v>4</v>
      </c>
      <c r="B1091">
        <v>948755742</v>
      </c>
      <c r="C1091" t="s">
        <v>108</v>
      </c>
      <c r="D1091">
        <v>318645</v>
      </c>
      <c r="E1091" t="str">
        <f t="shared" si="17"/>
        <v>Regionalnett</v>
      </c>
      <c r="F1091" t="s">
        <v>27</v>
      </c>
      <c r="J1091">
        <v>672</v>
      </c>
      <c r="K1091">
        <v>0</v>
      </c>
      <c r="N1091">
        <v>672</v>
      </c>
      <c r="S1091">
        <v>1</v>
      </c>
      <c r="U1091">
        <v>1</v>
      </c>
      <c r="W1091">
        <v>671</v>
      </c>
    </row>
    <row r="1092" spans="1:23">
      <c r="A1092" t="s">
        <v>4</v>
      </c>
      <c r="B1092">
        <v>948755742</v>
      </c>
      <c r="C1092" t="s">
        <v>108</v>
      </c>
      <c r="D1092">
        <v>318650</v>
      </c>
      <c r="E1092" t="str">
        <f t="shared" si="17"/>
        <v>Distribusjonsnett</v>
      </c>
      <c r="F1092" t="s">
        <v>15</v>
      </c>
      <c r="G1092">
        <v>87398</v>
      </c>
      <c r="K1092">
        <v>-209</v>
      </c>
      <c r="N1092">
        <v>87189</v>
      </c>
      <c r="O1092">
        <v>35355</v>
      </c>
      <c r="S1092">
        <v>2690</v>
      </c>
      <c r="U1092">
        <v>38045</v>
      </c>
      <c r="V1092">
        <v>52043</v>
      </c>
      <c r="W1092">
        <v>49144</v>
      </c>
    </row>
    <row r="1093" spans="1:23">
      <c r="A1093" t="s">
        <v>4</v>
      </c>
      <c r="B1093">
        <v>948755742</v>
      </c>
      <c r="C1093" t="s">
        <v>108</v>
      </c>
      <c r="D1093">
        <v>318660</v>
      </c>
      <c r="E1093" t="str">
        <f t="shared" si="17"/>
        <v>Distribusjonsnett</v>
      </c>
      <c r="F1093" t="s">
        <v>16</v>
      </c>
      <c r="G1093">
        <v>19806</v>
      </c>
      <c r="L1093">
        <v>12</v>
      </c>
      <c r="N1093">
        <v>19794</v>
      </c>
      <c r="O1093">
        <v>3295</v>
      </c>
      <c r="R1093">
        <v>12</v>
      </c>
      <c r="S1093">
        <v>692</v>
      </c>
      <c r="U1093">
        <v>3975</v>
      </c>
      <c r="V1093">
        <v>16511</v>
      </c>
      <c r="W1093">
        <v>15819</v>
      </c>
    </row>
    <row r="1094" spans="1:23">
      <c r="A1094" t="s">
        <v>4</v>
      </c>
      <c r="B1094">
        <v>948755742</v>
      </c>
      <c r="C1094" t="s">
        <v>108</v>
      </c>
      <c r="D1094">
        <v>318670</v>
      </c>
      <c r="E1094" t="str">
        <f t="shared" si="17"/>
        <v>Distribusjonsnett</v>
      </c>
      <c r="F1094" t="s">
        <v>17</v>
      </c>
      <c r="G1094">
        <v>692</v>
      </c>
      <c r="N1094">
        <v>692</v>
      </c>
      <c r="O1094">
        <v>123</v>
      </c>
      <c r="S1094">
        <v>30</v>
      </c>
      <c r="U1094">
        <v>153</v>
      </c>
      <c r="V1094">
        <v>569</v>
      </c>
      <c r="W1094">
        <v>539</v>
      </c>
    </row>
    <row r="1095" spans="1:23">
      <c r="A1095" t="s">
        <v>4</v>
      </c>
      <c r="B1095">
        <v>948755742</v>
      </c>
      <c r="C1095" t="s">
        <v>108</v>
      </c>
      <c r="D1095">
        <v>318680</v>
      </c>
      <c r="E1095" t="str">
        <f t="shared" si="17"/>
        <v>Distribusjonsnett</v>
      </c>
      <c r="F1095" t="s">
        <v>18</v>
      </c>
      <c r="G1095">
        <v>34433</v>
      </c>
      <c r="K1095">
        <v>1181</v>
      </c>
      <c r="N1095">
        <v>35614</v>
      </c>
      <c r="O1095">
        <v>26565</v>
      </c>
      <c r="S1095">
        <v>687</v>
      </c>
      <c r="U1095">
        <v>27252</v>
      </c>
      <c r="V1095">
        <v>7868</v>
      </c>
      <c r="W1095">
        <v>8362</v>
      </c>
    </row>
    <row r="1096" spans="1:23">
      <c r="A1096" t="s">
        <v>4</v>
      </c>
      <c r="B1096">
        <v>948755742</v>
      </c>
      <c r="C1096" t="s">
        <v>108</v>
      </c>
      <c r="D1096">
        <v>318690</v>
      </c>
      <c r="E1096" t="str">
        <f t="shared" si="17"/>
        <v>Distribusjonsnett</v>
      </c>
      <c r="F1096" t="s">
        <v>19</v>
      </c>
      <c r="G1096">
        <v>20123</v>
      </c>
      <c r="K1096">
        <v>1187</v>
      </c>
      <c r="L1096">
        <v>50</v>
      </c>
      <c r="N1096">
        <v>21260</v>
      </c>
      <c r="O1096">
        <v>9167</v>
      </c>
      <c r="R1096">
        <v>50</v>
      </c>
      <c r="S1096">
        <v>712</v>
      </c>
      <c r="U1096">
        <v>9829</v>
      </c>
      <c r="V1096">
        <v>10956</v>
      </c>
      <c r="W1096">
        <v>11431</v>
      </c>
    </row>
    <row r="1097" spans="1:23">
      <c r="A1097" t="s">
        <v>4</v>
      </c>
      <c r="B1097">
        <v>948755742</v>
      </c>
      <c r="C1097" t="s">
        <v>108</v>
      </c>
      <c r="D1097">
        <v>318700</v>
      </c>
      <c r="E1097" t="str">
        <f t="shared" si="17"/>
        <v>Distribusjonsnett</v>
      </c>
      <c r="F1097" t="s">
        <v>20</v>
      </c>
      <c r="G1097">
        <v>5995</v>
      </c>
      <c r="K1097">
        <v>967</v>
      </c>
      <c r="N1097">
        <v>6962</v>
      </c>
      <c r="O1097">
        <v>3092</v>
      </c>
      <c r="S1097">
        <v>289</v>
      </c>
      <c r="U1097">
        <v>3381</v>
      </c>
      <c r="V1097">
        <v>2903</v>
      </c>
      <c r="W1097">
        <v>3581</v>
      </c>
    </row>
    <row r="1098" spans="1:23">
      <c r="A1098" t="s">
        <v>4</v>
      </c>
      <c r="B1098">
        <v>948755742</v>
      </c>
      <c r="C1098" t="s">
        <v>108</v>
      </c>
      <c r="D1098">
        <v>318720</v>
      </c>
      <c r="E1098" t="str">
        <f t="shared" si="17"/>
        <v>Distribusjonsnett</v>
      </c>
      <c r="F1098" t="s">
        <v>11</v>
      </c>
      <c r="G1098">
        <v>477</v>
      </c>
      <c r="N1098">
        <v>477</v>
      </c>
      <c r="O1098">
        <v>144</v>
      </c>
      <c r="S1098">
        <v>48</v>
      </c>
      <c r="U1098">
        <v>192</v>
      </c>
      <c r="V1098">
        <v>333</v>
      </c>
      <c r="W1098">
        <v>285</v>
      </c>
    </row>
    <row r="1099" spans="1:23">
      <c r="A1099" t="s">
        <v>4</v>
      </c>
      <c r="B1099">
        <v>948755742</v>
      </c>
      <c r="C1099" t="s">
        <v>108</v>
      </c>
      <c r="D1099">
        <v>318730</v>
      </c>
      <c r="E1099" t="str">
        <f t="shared" si="17"/>
        <v>Distribusjonsnett</v>
      </c>
      <c r="F1099" t="s">
        <v>12</v>
      </c>
      <c r="G1099">
        <v>14694</v>
      </c>
      <c r="K1099">
        <v>23</v>
      </c>
      <c r="N1099">
        <v>14717</v>
      </c>
      <c r="O1099">
        <v>9967</v>
      </c>
      <c r="S1099">
        <v>1667</v>
      </c>
      <c r="U1099">
        <v>11634</v>
      </c>
      <c r="V1099">
        <v>4727</v>
      </c>
      <c r="W1099">
        <v>3083</v>
      </c>
    </row>
    <row r="1100" spans="1:23">
      <c r="A1100" t="s">
        <v>4</v>
      </c>
      <c r="B1100">
        <v>948755742</v>
      </c>
      <c r="C1100" t="s">
        <v>108</v>
      </c>
      <c r="D1100">
        <v>318750</v>
      </c>
      <c r="E1100" t="str">
        <f t="shared" si="17"/>
        <v>Distribusjonsnett</v>
      </c>
      <c r="F1100" t="s">
        <v>22</v>
      </c>
      <c r="G1100">
        <v>183618</v>
      </c>
      <c r="K1100">
        <v>3149</v>
      </c>
      <c r="L1100">
        <v>62</v>
      </c>
      <c r="N1100">
        <v>186705</v>
      </c>
      <c r="O1100">
        <v>87708</v>
      </c>
      <c r="R1100">
        <v>62</v>
      </c>
      <c r="S1100">
        <v>6815</v>
      </c>
      <c r="U1100">
        <v>94461</v>
      </c>
      <c r="V1100">
        <v>95910</v>
      </c>
      <c r="W1100">
        <v>92244</v>
      </c>
    </row>
    <row r="1101" spans="1:23">
      <c r="A1101" t="s">
        <v>4</v>
      </c>
      <c r="B1101">
        <v>948755742</v>
      </c>
      <c r="C1101" t="s">
        <v>108</v>
      </c>
      <c r="D1101">
        <v>318770</v>
      </c>
      <c r="E1101" t="str">
        <f t="shared" si="17"/>
        <v>Sum Nettvirksomhet</v>
      </c>
      <c r="F1101" t="s">
        <v>23</v>
      </c>
      <c r="G1101">
        <v>280605</v>
      </c>
      <c r="J1101">
        <v>743</v>
      </c>
      <c r="K1101">
        <v>3149</v>
      </c>
      <c r="L1101">
        <v>62</v>
      </c>
      <c r="N1101">
        <v>284435</v>
      </c>
      <c r="O1101">
        <v>151384</v>
      </c>
      <c r="R1101">
        <v>62</v>
      </c>
      <c r="S1101">
        <v>8811</v>
      </c>
      <c r="U1101">
        <v>160133</v>
      </c>
      <c r="V1101">
        <v>129221</v>
      </c>
      <c r="W1101">
        <v>124302</v>
      </c>
    </row>
    <row r="1102" spans="1:23">
      <c r="A1102" t="s">
        <v>4</v>
      </c>
      <c r="B1102">
        <v>987626844</v>
      </c>
      <c r="C1102" t="s">
        <v>109</v>
      </c>
      <c r="D1102">
        <v>318560</v>
      </c>
      <c r="E1102" t="str">
        <f t="shared" si="17"/>
        <v>Regionalnett</v>
      </c>
      <c r="F1102" t="s">
        <v>8</v>
      </c>
      <c r="G1102">
        <v>0</v>
      </c>
      <c r="N1102">
        <v>0</v>
      </c>
      <c r="V1102">
        <v>0</v>
      </c>
      <c r="W1102">
        <v>0</v>
      </c>
    </row>
    <row r="1103" spans="1:23">
      <c r="A1103" t="s">
        <v>4</v>
      </c>
      <c r="B1103">
        <v>987626844</v>
      </c>
      <c r="C1103" t="s">
        <v>109</v>
      </c>
      <c r="D1103">
        <v>318570</v>
      </c>
      <c r="E1103" t="str">
        <f t="shared" si="17"/>
        <v>Regionalnett</v>
      </c>
      <c r="F1103" t="s">
        <v>9</v>
      </c>
      <c r="G1103">
        <v>0</v>
      </c>
      <c r="N1103">
        <v>0</v>
      </c>
      <c r="V1103">
        <v>0</v>
      </c>
      <c r="W1103">
        <v>0</v>
      </c>
    </row>
    <row r="1104" spans="1:23">
      <c r="A1104" t="s">
        <v>4</v>
      </c>
      <c r="B1104">
        <v>987626844</v>
      </c>
      <c r="C1104" t="s">
        <v>109</v>
      </c>
      <c r="D1104">
        <v>318580</v>
      </c>
      <c r="E1104" t="str">
        <f t="shared" si="17"/>
        <v>Regionalnett</v>
      </c>
      <c r="F1104" t="s">
        <v>36</v>
      </c>
      <c r="G1104">
        <v>0</v>
      </c>
      <c r="N1104">
        <v>0</v>
      </c>
      <c r="V1104">
        <v>0</v>
      </c>
      <c r="W1104">
        <v>0</v>
      </c>
    </row>
    <row r="1105" spans="1:23">
      <c r="A1105" t="s">
        <v>4</v>
      </c>
      <c r="B1105">
        <v>987626844</v>
      </c>
      <c r="C1105" t="s">
        <v>109</v>
      </c>
      <c r="D1105">
        <v>318630</v>
      </c>
      <c r="E1105" t="str">
        <f t="shared" si="17"/>
        <v>Regionalnett</v>
      </c>
      <c r="F1105" t="s">
        <v>13</v>
      </c>
      <c r="G1105">
        <v>0</v>
      </c>
      <c r="N1105">
        <v>0</v>
      </c>
      <c r="V1105">
        <v>0</v>
      </c>
      <c r="W1105">
        <v>0</v>
      </c>
    </row>
    <row r="1106" spans="1:23">
      <c r="A1106" t="s">
        <v>4</v>
      </c>
      <c r="B1106">
        <v>987626844</v>
      </c>
      <c r="C1106" t="s">
        <v>109</v>
      </c>
      <c r="D1106">
        <v>318650</v>
      </c>
      <c r="E1106" t="str">
        <f t="shared" si="17"/>
        <v>Distribusjonsnett</v>
      </c>
      <c r="F1106" t="s">
        <v>15</v>
      </c>
      <c r="G1106">
        <v>101238</v>
      </c>
      <c r="K1106">
        <v>2022</v>
      </c>
      <c r="N1106">
        <v>103260</v>
      </c>
      <c r="O1106">
        <v>36246</v>
      </c>
      <c r="S1106">
        <v>2728</v>
      </c>
      <c r="U1106">
        <v>38974</v>
      </c>
      <c r="V1106">
        <v>64992</v>
      </c>
      <c r="W1106">
        <v>64286</v>
      </c>
    </row>
    <row r="1107" spans="1:23">
      <c r="A1107" t="s">
        <v>4</v>
      </c>
      <c r="B1107">
        <v>987626844</v>
      </c>
      <c r="C1107" t="s">
        <v>109</v>
      </c>
      <c r="D1107">
        <v>318660</v>
      </c>
      <c r="E1107" t="str">
        <f t="shared" si="17"/>
        <v>Distribusjonsnett</v>
      </c>
      <c r="F1107" t="s">
        <v>16</v>
      </c>
      <c r="G1107">
        <v>153464</v>
      </c>
      <c r="J1107">
        <v>3431</v>
      </c>
      <c r="N1107">
        <v>156895</v>
      </c>
      <c r="O1107">
        <v>43484</v>
      </c>
      <c r="S1107">
        <v>4154</v>
      </c>
      <c r="U1107">
        <v>47638</v>
      </c>
      <c r="V1107">
        <v>109980</v>
      </c>
      <c r="W1107">
        <v>109257</v>
      </c>
    </row>
    <row r="1108" spans="1:23">
      <c r="A1108" t="s">
        <v>4</v>
      </c>
      <c r="B1108">
        <v>987626844</v>
      </c>
      <c r="C1108" t="s">
        <v>109</v>
      </c>
      <c r="D1108">
        <v>318670</v>
      </c>
      <c r="E1108" t="str">
        <f t="shared" si="17"/>
        <v>Distribusjonsnett</v>
      </c>
      <c r="F1108" t="s">
        <v>17</v>
      </c>
      <c r="G1108">
        <v>12789</v>
      </c>
      <c r="N1108">
        <v>12789</v>
      </c>
      <c r="O1108">
        <v>5242</v>
      </c>
      <c r="S1108">
        <v>365</v>
      </c>
      <c r="U1108">
        <v>5607</v>
      </c>
      <c r="V1108">
        <v>7547</v>
      </c>
      <c r="W1108">
        <v>7182</v>
      </c>
    </row>
    <row r="1109" spans="1:23">
      <c r="A1109" t="s">
        <v>4</v>
      </c>
      <c r="B1109">
        <v>987626844</v>
      </c>
      <c r="C1109" t="s">
        <v>109</v>
      </c>
      <c r="D1109">
        <v>318680</v>
      </c>
      <c r="E1109" t="str">
        <f t="shared" si="17"/>
        <v>Distribusjonsnett</v>
      </c>
      <c r="F1109" t="s">
        <v>18</v>
      </c>
      <c r="G1109">
        <v>136528</v>
      </c>
      <c r="J1109">
        <v>1601</v>
      </c>
      <c r="N1109">
        <v>138129</v>
      </c>
      <c r="O1109">
        <v>53728</v>
      </c>
      <c r="S1109">
        <v>5734</v>
      </c>
      <c r="U1109">
        <v>59462</v>
      </c>
      <c r="V1109">
        <v>82800</v>
      </c>
      <c r="W1109">
        <v>78667</v>
      </c>
    </row>
    <row r="1110" spans="1:23">
      <c r="A1110" t="s">
        <v>4</v>
      </c>
      <c r="B1110">
        <v>987626844</v>
      </c>
      <c r="C1110" t="s">
        <v>109</v>
      </c>
      <c r="D1110">
        <v>318690</v>
      </c>
      <c r="E1110" t="str">
        <f t="shared" si="17"/>
        <v>Distribusjonsnett</v>
      </c>
      <c r="F1110" t="s">
        <v>19</v>
      </c>
      <c r="G1110">
        <v>71999</v>
      </c>
      <c r="J1110">
        <v>10258</v>
      </c>
      <c r="N1110">
        <v>82257</v>
      </c>
      <c r="O1110">
        <v>28993</v>
      </c>
      <c r="S1110">
        <v>2084</v>
      </c>
      <c r="U1110">
        <v>31077</v>
      </c>
      <c r="V1110">
        <v>43006</v>
      </c>
      <c r="W1110">
        <v>51180</v>
      </c>
    </row>
    <row r="1111" spans="1:23">
      <c r="A1111" t="s">
        <v>4</v>
      </c>
      <c r="B1111">
        <v>987626844</v>
      </c>
      <c r="C1111" t="s">
        <v>109</v>
      </c>
      <c r="D1111">
        <v>318700</v>
      </c>
      <c r="E1111" t="str">
        <f t="shared" si="17"/>
        <v>Distribusjonsnett</v>
      </c>
      <c r="F1111" t="s">
        <v>20</v>
      </c>
      <c r="G1111">
        <v>66529</v>
      </c>
      <c r="J1111">
        <v>2827</v>
      </c>
      <c r="K1111">
        <v>-3016</v>
      </c>
      <c r="N1111">
        <v>66340</v>
      </c>
      <c r="O1111">
        <v>29159</v>
      </c>
      <c r="S1111">
        <v>2067</v>
      </c>
      <c r="U1111">
        <v>31226</v>
      </c>
      <c r="V1111">
        <v>37370</v>
      </c>
      <c r="W1111">
        <v>35114</v>
      </c>
    </row>
    <row r="1112" spans="1:23">
      <c r="A1112" t="s">
        <v>4</v>
      </c>
      <c r="B1112">
        <v>987626844</v>
      </c>
      <c r="C1112" t="s">
        <v>109</v>
      </c>
      <c r="D1112">
        <v>318720</v>
      </c>
      <c r="E1112" t="str">
        <f t="shared" si="17"/>
        <v>Distribusjonsnett</v>
      </c>
      <c r="F1112" t="s">
        <v>11</v>
      </c>
      <c r="G1112">
        <v>3554</v>
      </c>
      <c r="N1112">
        <v>3554</v>
      </c>
      <c r="O1112">
        <v>1770</v>
      </c>
      <c r="S1112">
        <v>133</v>
      </c>
      <c r="U1112">
        <v>1903</v>
      </c>
      <c r="V1112">
        <v>1784</v>
      </c>
      <c r="W1112">
        <v>1651</v>
      </c>
    </row>
    <row r="1113" spans="1:23">
      <c r="A1113" t="s">
        <v>4</v>
      </c>
      <c r="B1113">
        <v>987626844</v>
      </c>
      <c r="C1113" t="s">
        <v>109</v>
      </c>
      <c r="D1113">
        <v>318730</v>
      </c>
      <c r="E1113" t="str">
        <f t="shared" si="17"/>
        <v>Distribusjonsnett</v>
      </c>
      <c r="F1113" t="s">
        <v>12</v>
      </c>
      <c r="G1113">
        <v>64662</v>
      </c>
      <c r="K1113">
        <v>2886</v>
      </c>
      <c r="N1113">
        <v>67548</v>
      </c>
      <c r="O1113">
        <v>18750</v>
      </c>
      <c r="S1113">
        <v>3770</v>
      </c>
      <c r="U1113">
        <v>22520</v>
      </c>
      <c r="V1113">
        <v>45912</v>
      </c>
      <c r="W1113">
        <v>45028</v>
      </c>
    </row>
    <row r="1114" spans="1:23">
      <c r="A1114" t="s">
        <v>4</v>
      </c>
      <c r="B1114">
        <v>987626844</v>
      </c>
      <c r="C1114" t="s">
        <v>109</v>
      </c>
      <c r="D1114">
        <v>318750</v>
      </c>
      <c r="E1114" t="str">
        <f t="shared" si="17"/>
        <v>Distribusjonsnett</v>
      </c>
      <c r="F1114" t="s">
        <v>22</v>
      </c>
      <c r="G1114">
        <v>610763</v>
      </c>
      <c r="J1114">
        <v>18117</v>
      </c>
      <c r="K1114">
        <v>1892</v>
      </c>
      <c r="N1114">
        <v>630772</v>
      </c>
      <c r="O1114">
        <v>217372</v>
      </c>
      <c r="S1114">
        <v>21035</v>
      </c>
      <c r="U1114">
        <v>238407</v>
      </c>
      <c r="V1114">
        <v>393391</v>
      </c>
      <c r="W1114">
        <v>392365</v>
      </c>
    </row>
    <row r="1115" spans="1:23">
      <c r="A1115" t="s">
        <v>4</v>
      </c>
      <c r="B1115">
        <v>987626844</v>
      </c>
      <c r="C1115" t="s">
        <v>109</v>
      </c>
      <c r="D1115">
        <v>318770</v>
      </c>
      <c r="E1115" t="str">
        <f t="shared" si="17"/>
        <v>Sum Nettvirksomhet</v>
      </c>
      <c r="F1115" t="s">
        <v>23</v>
      </c>
      <c r="G1115">
        <v>610763</v>
      </c>
      <c r="J1115">
        <v>18117</v>
      </c>
      <c r="K1115">
        <v>1892</v>
      </c>
      <c r="N1115">
        <v>630772</v>
      </c>
      <c r="O1115">
        <v>217372</v>
      </c>
      <c r="S1115">
        <v>21035</v>
      </c>
      <c r="U1115">
        <v>238407</v>
      </c>
      <c r="V1115">
        <v>393391</v>
      </c>
      <c r="W1115">
        <v>392365</v>
      </c>
    </row>
    <row r="1116" spans="1:23">
      <c r="A1116" t="s">
        <v>4</v>
      </c>
      <c r="B1116">
        <v>957896928</v>
      </c>
      <c r="C1116" t="s">
        <v>110</v>
      </c>
      <c r="D1116">
        <v>318650</v>
      </c>
      <c r="E1116" t="str">
        <f t="shared" si="17"/>
        <v>Distribusjonsnett</v>
      </c>
      <c r="F1116" t="s">
        <v>15</v>
      </c>
      <c r="G1116">
        <v>18509</v>
      </c>
      <c r="N1116">
        <v>18509</v>
      </c>
      <c r="O1116">
        <v>10537</v>
      </c>
      <c r="S1116">
        <v>575</v>
      </c>
      <c r="U1116">
        <v>11112</v>
      </c>
      <c r="V1116">
        <v>7972</v>
      </c>
      <c r="W1116">
        <v>7397</v>
      </c>
    </row>
    <row r="1117" spans="1:23">
      <c r="A1117" t="s">
        <v>4</v>
      </c>
      <c r="B1117">
        <v>957896928</v>
      </c>
      <c r="C1117" t="s">
        <v>110</v>
      </c>
      <c r="D1117">
        <v>318660</v>
      </c>
      <c r="E1117" t="str">
        <f t="shared" si="17"/>
        <v>Distribusjonsnett</v>
      </c>
      <c r="F1117" t="s">
        <v>16</v>
      </c>
      <c r="G1117">
        <v>7542</v>
      </c>
      <c r="J1117">
        <v>60</v>
      </c>
      <c r="K1117">
        <v>147</v>
      </c>
      <c r="N1117">
        <v>7749</v>
      </c>
      <c r="O1117">
        <v>1430</v>
      </c>
      <c r="S1117">
        <v>245</v>
      </c>
      <c r="U1117">
        <v>1675</v>
      </c>
      <c r="V1117">
        <v>6112</v>
      </c>
      <c r="W1117">
        <v>6074</v>
      </c>
    </row>
    <row r="1118" spans="1:23">
      <c r="A1118" t="s">
        <v>4</v>
      </c>
      <c r="B1118">
        <v>957896928</v>
      </c>
      <c r="C1118" t="s">
        <v>110</v>
      </c>
      <c r="D1118">
        <v>318680</v>
      </c>
      <c r="E1118" t="str">
        <f t="shared" si="17"/>
        <v>Distribusjonsnett</v>
      </c>
      <c r="F1118" t="s">
        <v>18</v>
      </c>
      <c r="G1118">
        <v>13143</v>
      </c>
      <c r="J1118">
        <v>1160</v>
      </c>
      <c r="K1118">
        <v>254</v>
      </c>
      <c r="L1118">
        <v>335</v>
      </c>
      <c r="N1118">
        <v>14222</v>
      </c>
      <c r="O1118">
        <v>7526</v>
      </c>
      <c r="R1118">
        <v>147</v>
      </c>
      <c r="S1118">
        <v>451</v>
      </c>
      <c r="U1118">
        <v>7830</v>
      </c>
      <c r="V1118">
        <v>5617</v>
      </c>
      <c r="W1118">
        <v>6392</v>
      </c>
    </row>
    <row r="1119" spans="1:23">
      <c r="A1119" t="s">
        <v>4</v>
      </c>
      <c r="B1119">
        <v>957896928</v>
      </c>
      <c r="C1119" t="s">
        <v>110</v>
      </c>
      <c r="D1119">
        <v>318690</v>
      </c>
      <c r="E1119" t="str">
        <f t="shared" si="17"/>
        <v>Distribusjonsnett</v>
      </c>
      <c r="F1119" t="s">
        <v>19</v>
      </c>
      <c r="G1119">
        <v>6239</v>
      </c>
      <c r="J1119">
        <v>28</v>
      </c>
      <c r="K1119">
        <v>7</v>
      </c>
      <c r="N1119">
        <v>6274</v>
      </c>
      <c r="O1119">
        <v>5000</v>
      </c>
      <c r="R1119">
        <v>0</v>
      </c>
      <c r="S1119">
        <v>45</v>
      </c>
      <c r="U1119">
        <v>5045</v>
      </c>
      <c r="V1119">
        <v>1239</v>
      </c>
      <c r="W1119">
        <v>1229</v>
      </c>
    </row>
    <row r="1120" spans="1:23">
      <c r="A1120" t="s">
        <v>4</v>
      </c>
      <c r="B1120">
        <v>957896928</v>
      </c>
      <c r="C1120" t="s">
        <v>110</v>
      </c>
      <c r="D1120">
        <v>318700</v>
      </c>
      <c r="E1120" t="str">
        <f t="shared" si="17"/>
        <v>Distribusjonsnett</v>
      </c>
      <c r="F1120" t="s">
        <v>20</v>
      </c>
      <c r="G1120">
        <v>1992</v>
      </c>
      <c r="J1120">
        <v>493</v>
      </c>
      <c r="K1120">
        <v>113</v>
      </c>
      <c r="N1120">
        <v>2598</v>
      </c>
      <c r="O1120">
        <v>77</v>
      </c>
      <c r="S1120">
        <v>77</v>
      </c>
      <c r="U1120">
        <v>154</v>
      </c>
      <c r="V1120">
        <v>1915</v>
      </c>
      <c r="W1120">
        <v>2444</v>
      </c>
    </row>
    <row r="1121" spans="1:23">
      <c r="A1121" t="s">
        <v>4</v>
      </c>
      <c r="B1121">
        <v>957896928</v>
      </c>
      <c r="C1121" t="s">
        <v>110</v>
      </c>
      <c r="D1121">
        <v>318730</v>
      </c>
      <c r="E1121" t="str">
        <f t="shared" si="17"/>
        <v>Distribusjonsnett</v>
      </c>
      <c r="F1121" t="s">
        <v>12</v>
      </c>
      <c r="G1121">
        <v>158</v>
      </c>
      <c r="J1121">
        <v>253</v>
      </c>
      <c r="K1121">
        <v>2328</v>
      </c>
      <c r="L1121">
        <v>158</v>
      </c>
      <c r="N1121">
        <v>2581</v>
      </c>
      <c r="O1121">
        <v>64</v>
      </c>
      <c r="R1121">
        <v>64</v>
      </c>
      <c r="S1121">
        <v>86</v>
      </c>
      <c r="U1121">
        <v>86</v>
      </c>
      <c r="V1121">
        <v>94</v>
      </c>
      <c r="W1121">
        <v>2495</v>
      </c>
    </row>
    <row r="1122" spans="1:23">
      <c r="A1122" t="s">
        <v>4</v>
      </c>
      <c r="B1122">
        <v>957896928</v>
      </c>
      <c r="C1122" t="s">
        <v>110</v>
      </c>
      <c r="D1122">
        <v>318750</v>
      </c>
      <c r="E1122" t="str">
        <f t="shared" si="17"/>
        <v>Distribusjonsnett</v>
      </c>
      <c r="F1122" t="s">
        <v>22</v>
      </c>
      <c r="G1122">
        <v>47583</v>
      </c>
      <c r="J1122">
        <v>1994</v>
      </c>
      <c r="K1122">
        <v>2849</v>
      </c>
      <c r="L1122">
        <v>493</v>
      </c>
      <c r="N1122">
        <v>51933</v>
      </c>
      <c r="O1122">
        <v>24634</v>
      </c>
      <c r="R1122">
        <v>211</v>
      </c>
      <c r="S1122">
        <v>1479</v>
      </c>
      <c r="U1122">
        <v>25902</v>
      </c>
      <c r="V1122">
        <v>22949</v>
      </c>
      <c r="W1122">
        <v>26031</v>
      </c>
    </row>
    <row r="1123" spans="1:23">
      <c r="A1123" t="s">
        <v>4</v>
      </c>
      <c r="B1123">
        <v>957896928</v>
      </c>
      <c r="C1123" t="s">
        <v>110</v>
      </c>
      <c r="D1123">
        <v>318765</v>
      </c>
      <c r="E1123" t="str">
        <f t="shared" si="17"/>
        <v>Distribusjonsnett</v>
      </c>
      <c r="F1123" t="s">
        <v>27</v>
      </c>
      <c r="J1123">
        <v>50</v>
      </c>
      <c r="N1123">
        <v>50</v>
      </c>
      <c r="R1123">
        <v>1</v>
      </c>
      <c r="U1123">
        <v>-1</v>
      </c>
      <c r="W1123">
        <v>51</v>
      </c>
    </row>
    <row r="1124" spans="1:23">
      <c r="A1124" t="s">
        <v>4</v>
      </c>
      <c r="B1124">
        <v>957896928</v>
      </c>
      <c r="C1124" t="s">
        <v>110</v>
      </c>
      <c r="D1124">
        <v>318770</v>
      </c>
      <c r="E1124" t="str">
        <f t="shared" si="17"/>
        <v>Sum Nettvirksomhet</v>
      </c>
      <c r="F1124" t="s">
        <v>23</v>
      </c>
      <c r="G1124">
        <v>47583</v>
      </c>
      <c r="J1124">
        <v>1994</v>
      </c>
      <c r="K1124">
        <v>2849</v>
      </c>
      <c r="L1124">
        <v>493</v>
      </c>
      <c r="N1124">
        <v>51933</v>
      </c>
      <c r="O1124">
        <v>24634</v>
      </c>
      <c r="R1124">
        <v>211</v>
      </c>
      <c r="S1124">
        <v>1479</v>
      </c>
      <c r="U1124">
        <v>25902</v>
      </c>
      <c r="V1124">
        <v>22949</v>
      </c>
      <c r="W1124">
        <v>26031</v>
      </c>
    </row>
    <row r="1125" spans="1:23">
      <c r="A1125" t="s">
        <v>4</v>
      </c>
      <c r="B1125">
        <v>915591302</v>
      </c>
      <c r="C1125" t="s">
        <v>111</v>
      </c>
      <c r="D1125">
        <v>318560</v>
      </c>
      <c r="E1125" t="str">
        <f t="shared" si="17"/>
        <v>Regionalnett</v>
      </c>
      <c r="F1125" t="s">
        <v>8</v>
      </c>
      <c r="G1125">
        <v>8646</v>
      </c>
      <c r="N1125">
        <v>8646</v>
      </c>
      <c r="O1125">
        <v>8646</v>
      </c>
      <c r="U1125">
        <v>8646</v>
      </c>
      <c r="V1125">
        <v>0</v>
      </c>
      <c r="W1125">
        <v>0</v>
      </c>
    </row>
    <row r="1126" spans="1:23">
      <c r="A1126" t="s">
        <v>4</v>
      </c>
      <c r="B1126">
        <v>915591302</v>
      </c>
      <c r="C1126" t="s">
        <v>111</v>
      </c>
      <c r="D1126">
        <v>318590</v>
      </c>
      <c r="E1126" t="str">
        <f t="shared" si="17"/>
        <v>Regionalnett</v>
      </c>
      <c r="F1126" t="s">
        <v>10</v>
      </c>
      <c r="G1126">
        <v>12871</v>
      </c>
      <c r="N1126">
        <v>12871</v>
      </c>
      <c r="O1126">
        <v>10404</v>
      </c>
      <c r="S1126">
        <v>225</v>
      </c>
      <c r="U1126">
        <v>10629</v>
      </c>
      <c r="V1126">
        <v>2467</v>
      </c>
      <c r="W1126">
        <v>2242</v>
      </c>
    </row>
    <row r="1127" spans="1:23">
      <c r="A1127" t="s">
        <v>4</v>
      </c>
      <c r="B1127">
        <v>915591302</v>
      </c>
      <c r="C1127" t="s">
        <v>111</v>
      </c>
      <c r="D1127">
        <v>318630</v>
      </c>
      <c r="E1127" t="str">
        <f t="shared" si="17"/>
        <v>Regionalnett</v>
      </c>
      <c r="F1127" t="s">
        <v>13</v>
      </c>
      <c r="G1127">
        <v>21517</v>
      </c>
      <c r="N1127">
        <v>21517</v>
      </c>
      <c r="O1127">
        <v>19050</v>
      </c>
      <c r="S1127">
        <v>225</v>
      </c>
      <c r="U1127">
        <v>19275</v>
      </c>
      <c r="V1127">
        <v>2467</v>
      </c>
      <c r="W1127">
        <v>2242</v>
      </c>
    </row>
    <row r="1128" spans="1:23">
      <c r="A1128" t="s">
        <v>4</v>
      </c>
      <c r="B1128">
        <v>915591302</v>
      </c>
      <c r="C1128" t="s">
        <v>111</v>
      </c>
      <c r="D1128">
        <v>318650</v>
      </c>
      <c r="E1128" t="str">
        <f t="shared" ref="E1128:E1175" si="18">IF(D1128&lt;318560,"Sentralnett",IF(D1128&lt;318650,"Regionalnett",IF(D1128&lt;318770,"Distribusjonsnett",IF(D1128&gt;=318770,"Sum Nettvirksomhet",0))))</f>
        <v>Distribusjonsnett</v>
      </c>
      <c r="F1128" t="s">
        <v>15</v>
      </c>
      <c r="G1128">
        <v>36648</v>
      </c>
      <c r="J1128">
        <v>13</v>
      </c>
      <c r="L1128">
        <v>27</v>
      </c>
      <c r="N1128">
        <v>36634</v>
      </c>
      <c r="O1128">
        <v>29138</v>
      </c>
      <c r="R1128">
        <v>27</v>
      </c>
      <c r="S1128">
        <v>721</v>
      </c>
      <c r="U1128">
        <v>29832</v>
      </c>
      <c r="V1128">
        <v>7510</v>
      </c>
      <c r="W1128">
        <v>6802</v>
      </c>
    </row>
    <row r="1129" spans="1:23">
      <c r="A1129" t="s">
        <v>4</v>
      </c>
      <c r="B1129">
        <v>915591302</v>
      </c>
      <c r="C1129" t="s">
        <v>111</v>
      </c>
      <c r="D1129">
        <v>318660</v>
      </c>
      <c r="E1129" t="str">
        <f t="shared" si="18"/>
        <v>Distribusjonsnett</v>
      </c>
      <c r="F1129" t="s">
        <v>16</v>
      </c>
      <c r="G1129">
        <v>13176</v>
      </c>
      <c r="J1129">
        <v>4694</v>
      </c>
      <c r="L1129">
        <v>1</v>
      </c>
      <c r="N1129">
        <v>17869</v>
      </c>
      <c r="O1129">
        <v>5825</v>
      </c>
      <c r="R1129">
        <v>1</v>
      </c>
      <c r="S1129">
        <v>482</v>
      </c>
      <c r="U1129">
        <v>6306</v>
      </c>
      <c r="V1129">
        <v>7351</v>
      </c>
      <c r="W1129">
        <v>11563</v>
      </c>
    </row>
    <row r="1130" spans="1:23">
      <c r="A1130" t="s">
        <v>4</v>
      </c>
      <c r="B1130">
        <v>915591302</v>
      </c>
      <c r="C1130" t="s">
        <v>111</v>
      </c>
      <c r="D1130">
        <v>318680</v>
      </c>
      <c r="E1130" t="str">
        <f t="shared" si="18"/>
        <v>Distribusjonsnett</v>
      </c>
      <c r="F1130" t="s">
        <v>18</v>
      </c>
      <c r="G1130">
        <v>31316</v>
      </c>
      <c r="J1130">
        <v>3561</v>
      </c>
      <c r="K1130">
        <v>605</v>
      </c>
      <c r="L1130">
        <v>44</v>
      </c>
      <c r="N1130">
        <v>35438</v>
      </c>
      <c r="O1130">
        <v>20887</v>
      </c>
      <c r="R1130">
        <v>37</v>
      </c>
      <c r="S1130">
        <v>884</v>
      </c>
      <c r="U1130">
        <v>21734</v>
      </c>
      <c r="V1130">
        <v>10429</v>
      </c>
      <c r="W1130">
        <v>13704</v>
      </c>
    </row>
    <row r="1131" spans="1:23">
      <c r="A1131" t="s">
        <v>4</v>
      </c>
      <c r="B1131">
        <v>915591302</v>
      </c>
      <c r="C1131" t="s">
        <v>111</v>
      </c>
      <c r="D1131">
        <v>318690</v>
      </c>
      <c r="E1131" t="str">
        <f t="shared" si="18"/>
        <v>Distribusjonsnett</v>
      </c>
      <c r="F1131" t="s">
        <v>19</v>
      </c>
      <c r="G1131">
        <v>9530</v>
      </c>
      <c r="I1131">
        <v>-16</v>
      </c>
      <c r="J1131">
        <v>227</v>
      </c>
      <c r="L1131">
        <v>20</v>
      </c>
      <c r="N1131">
        <v>9721</v>
      </c>
      <c r="O1131">
        <v>7093</v>
      </c>
      <c r="Q1131">
        <v>-1</v>
      </c>
      <c r="R1131">
        <v>20</v>
      </c>
      <c r="S1131">
        <v>103</v>
      </c>
      <c r="U1131">
        <v>7175</v>
      </c>
      <c r="V1131">
        <v>2437</v>
      </c>
      <c r="W1131">
        <v>2546</v>
      </c>
    </row>
    <row r="1132" spans="1:23">
      <c r="A1132" t="s">
        <v>4</v>
      </c>
      <c r="B1132">
        <v>915591302</v>
      </c>
      <c r="C1132" t="s">
        <v>111</v>
      </c>
      <c r="D1132">
        <v>318700</v>
      </c>
      <c r="E1132" t="str">
        <f t="shared" si="18"/>
        <v>Distribusjonsnett</v>
      </c>
      <c r="F1132" t="s">
        <v>20</v>
      </c>
      <c r="G1132">
        <v>41886</v>
      </c>
      <c r="I1132">
        <v>-135</v>
      </c>
      <c r="J1132">
        <v>3917</v>
      </c>
      <c r="L1132">
        <v>29</v>
      </c>
      <c r="N1132">
        <v>45639</v>
      </c>
      <c r="O1132">
        <v>18604</v>
      </c>
      <c r="Q1132">
        <v>-7</v>
      </c>
      <c r="R1132">
        <v>18</v>
      </c>
      <c r="S1132">
        <v>1283</v>
      </c>
      <c r="U1132">
        <v>19862</v>
      </c>
      <c r="V1132">
        <v>23282</v>
      </c>
      <c r="W1132">
        <v>25777</v>
      </c>
    </row>
    <row r="1133" spans="1:23">
      <c r="A1133" t="s">
        <v>4</v>
      </c>
      <c r="B1133">
        <v>915591302</v>
      </c>
      <c r="C1133" t="s">
        <v>111</v>
      </c>
      <c r="D1133">
        <v>318720</v>
      </c>
      <c r="E1133" t="str">
        <f t="shared" si="18"/>
        <v>Distribusjonsnett</v>
      </c>
      <c r="F1133" t="s">
        <v>11</v>
      </c>
      <c r="G1133">
        <v>190</v>
      </c>
      <c r="N1133">
        <v>190</v>
      </c>
      <c r="O1133">
        <v>82</v>
      </c>
      <c r="S1133">
        <v>47</v>
      </c>
      <c r="U1133">
        <v>129</v>
      </c>
      <c r="V1133">
        <v>108</v>
      </c>
      <c r="W1133">
        <v>61</v>
      </c>
    </row>
    <row r="1134" spans="1:23">
      <c r="A1134" t="s">
        <v>4</v>
      </c>
      <c r="B1134">
        <v>915591302</v>
      </c>
      <c r="C1134" t="s">
        <v>111</v>
      </c>
      <c r="D1134">
        <v>318730</v>
      </c>
      <c r="E1134" t="str">
        <f t="shared" si="18"/>
        <v>Distribusjonsnett</v>
      </c>
      <c r="F1134" t="s">
        <v>12</v>
      </c>
      <c r="G1134">
        <v>12649</v>
      </c>
      <c r="J1134">
        <v>278</v>
      </c>
      <c r="L1134">
        <v>21</v>
      </c>
      <c r="N1134">
        <v>12906</v>
      </c>
      <c r="O1134">
        <v>9398</v>
      </c>
      <c r="S1134">
        <v>845</v>
      </c>
      <c r="U1134">
        <v>10243</v>
      </c>
      <c r="V1134">
        <v>3251</v>
      </c>
      <c r="W1134">
        <v>2663</v>
      </c>
    </row>
    <row r="1135" spans="1:23">
      <c r="A1135" t="s">
        <v>4</v>
      </c>
      <c r="B1135">
        <v>915591302</v>
      </c>
      <c r="C1135" t="s">
        <v>111</v>
      </c>
      <c r="D1135">
        <v>318750</v>
      </c>
      <c r="E1135" t="str">
        <f t="shared" si="18"/>
        <v>Distribusjonsnett</v>
      </c>
      <c r="F1135" t="s">
        <v>22</v>
      </c>
      <c r="G1135">
        <v>145395</v>
      </c>
      <c r="I1135">
        <v>-151</v>
      </c>
      <c r="J1135">
        <v>12690</v>
      </c>
      <c r="K1135">
        <v>605</v>
      </c>
      <c r="L1135">
        <v>142</v>
      </c>
      <c r="N1135">
        <v>158397</v>
      </c>
      <c r="O1135">
        <v>91027</v>
      </c>
      <c r="Q1135">
        <v>-8</v>
      </c>
      <c r="R1135">
        <v>103</v>
      </c>
      <c r="S1135">
        <v>4365</v>
      </c>
      <c r="U1135">
        <v>95281</v>
      </c>
      <c r="V1135">
        <v>54368</v>
      </c>
      <c r="W1135">
        <v>63116</v>
      </c>
    </row>
    <row r="1136" spans="1:23">
      <c r="A1136" t="s">
        <v>4</v>
      </c>
      <c r="B1136">
        <v>915591302</v>
      </c>
      <c r="C1136" t="s">
        <v>111</v>
      </c>
      <c r="D1136">
        <v>318770</v>
      </c>
      <c r="E1136" t="str">
        <f t="shared" si="18"/>
        <v>Sum Nettvirksomhet</v>
      </c>
      <c r="F1136" t="s">
        <v>23</v>
      </c>
      <c r="G1136">
        <v>166912</v>
      </c>
      <c r="I1136">
        <v>-151</v>
      </c>
      <c r="J1136">
        <v>12690</v>
      </c>
      <c r="K1136">
        <v>605</v>
      </c>
      <c r="L1136">
        <v>142</v>
      </c>
      <c r="N1136">
        <v>179914</v>
      </c>
      <c r="O1136">
        <v>110077</v>
      </c>
      <c r="Q1136">
        <v>-8</v>
      </c>
      <c r="R1136">
        <v>103</v>
      </c>
      <c r="S1136">
        <v>4590</v>
      </c>
      <c r="U1136">
        <v>114556</v>
      </c>
      <c r="V1136">
        <v>56835</v>
      </c>
      <c r="W1136">
        <v>65358</v>
      </c>
    </row>
    <row r="1137" spans="1:23">
      <c r="A1137" t="s">
        <v>4</v>
      </c>
      <c r="B1137">
        <v>978664628</v>
      </c>
      <c r="C1137" t="s">
        <v>112</v>
      </c>
      <c r="D1137">
        <v>318500</v>
      </c>
      <c r="E1137" t="str">
        <f t="shared" si="18"/>
        <v>Sentralnett</v>
      </c>
      <c r="F1137" t="s">
        <v>8</v>
      </c>
      <c r="G1137">
        <v>0</v>
      </c>
      <c r="N1137">
        <v>0</v>
      </c>
      <c r="V1137">
        <v>0</v>
      </c>
      <c r="W1137">
        <v>0</v>
      </c>
    </row>
    <row r="1138" spans="1:23">
      <c r="A1138" t="s">
        <v>4</v>
      </c>
      <c r="B1138">
        <v>978664628</v>
      </c>
      <c r="C1138" t="s">
        <v>112</v>
      </c>
      <c r="D1138">
        <v>318510</v>
      </c>
      <c r="E1138" t="str">
        <f t="shared" si="18"/>
        <v>Sentralnett</v>
      </c>
      <c r="F1138" t="s">
        <v>9</v>
      </c>
      <c r="G1138">
        <v>0</v>
      </c>
      <c r="N1138">
        <v>0</v>
      </c>
      <c r="V1138">
        <v>0</v>
      </c>
      <c r="W1138">
        <v>0</v>
      </c>
    </row>
    <row r="1139" spans="1:23">
      <c r="A1139" t="s">
        <v>4</v>
      </c>
      <c r="B1139">
        <v>978664628</v>
      </c>
      <c r="C1139" t="s">
        <v>112</v>
      </c>
      <c r="D1139">
        <v>318520</v>
      </c>
      <c r="E1139" t="str">
        <f t="shared" si="18"/>
        <v>Sentralnett</v>
      </c>
      <c r="F1139" t="s">
        <v>36</v>
      </c>
      <c r="G1139">
        <v>0</v>
      </c>
      <c r="N1139">
        <v>0</v>
      </c>
      <c r="V1139">
        <v>0</v>
      </c>
      <c r="W1139">
        <v>0</v>
      </c>
    </row>
    <row r="1140" spans="1:23">
      <c r="A1140" t="s">
        <v>4</v>
      </c>
      <c r="B1140">
        <v>978664628</v>
      </c>
      <c r="C1140" t="s">
        <v>112</v>
      </c>
      <c r="D1140">
        <v>318530</v>
      </c>
      <c r="E1140" t="str">
        <f t="shared" si="18"/>
        <v>Sentralnett</v>
      </c>
      <c r="F1140" t="s">
        <v>6</v>
      </c>
      <c r="G1140">
        <v>0</v>
      </c>
      <c r="N1140">
        <v>0</v>
      </c>
      <c r="V1140">
        <v>0</v>
      </c>
      <c r="W1140">
        <v>0</v>
      </c>
    </row>
    <row r="1141" spans="1:23">
      <c r="A1141" t="s">
        <v>4</v>
      </c>
      <c r="B1141">
        <v>978664628</v>
      </c>
      <c r="C1141" t="s">
        <v>112</v>
      </c>
      <c r="D1141">
        <v>318540</v>
      </c>
      <c r="E1141" t="str">
        <f t="shared" si="18"/>
        <v>Sentralnett</v>
      </c>
      <c r="F1141" t="s">
        <v>11</v>
      </c>
      <c r="G1141">
        <v>0</v>
      </c>
      <c r="N1141">
        <v>0</v>
      </c>
      <c r="V1141">
        <v>0</v>
      </c>
      <c r="W1141">
        <v>0</v>
      </c>
    </row>
    <row r="1142" spans="1:23">
      <c r="A1142" t="s">
        <v>4</v>
      </c>
      <c r="B1142">
        <v>978664628</v>
      </c>
      <c r="C1142" t="s">
        <v>112</v>
      </c>
      <c r="D1142">
        <v>318550</v>
      </c>
      <c r="E1142" t="str">
        <f t="shared" si="18"/>
        <v>Sentralnett</v>
      </c>
      <c r="F1142" t="s">
        <v>7</v>
      </c>
      <c r="G1142">
        <v>0</v>
      </c>
      <c r="N1142">
        <v>0</v>
      </c>
      <c r="V1142">
        <v>0</v>
      </c>
      <c r="W1142">
        <v>0</v>
      </c>
    </row>
    <row r="1143" spans="1:23">
      <c r="A1143" t="s">
        <v>4</v>
      </c>
      <c r="B1143">
        <v>978664628</v>
      </c>
      <c r="C1143" t="s">
        <v>112</v>
      </c>
      <c r="D1143">
        <v>318650</v>
      </c>
      <c r="E1143" t="str">
        <f t="shared" si="18"/>
        <v>Distribusjonsnett</v>
      </c>
      <c r="F1143" t="s">
        <v>15</v>
      </c>
      <c r="G1143">
        <v>1738</v>
      </c>
      <c r="N1143">
        <v>1738</v>
      </c>
      <c r="O1143">
        <v>1676</v>
      </c>
      <c r="S1143">
        <v>15</v>
      </c>
      <c r="U1143">
        <v>1691</v>
      </c>
      <c r="V1143">
        <v>62</v>
      </c>
      <c r="W1143">
        <v>47</v>
      </c>
    </row>
    <row r="1144" spans="1:23">
      <c r="A1144" t="s">
        <v>4</v>
      </c>
      <c r="B1144">
        <v>978664628</v>
      </c>
      <c r="C1144" t="s">
        <v>112</v>
      </c>
      <c r="D1144">
        <v>318660</v>
      </c>
      <c r="E1144" t="str">
        <f t="shared" si="18"/>
        <v>Distribusjonsnett</v>
      </c>
      <c r="F1144" t="s">
        <v>16</v>
      </c>
      <c r="G1144">
        <v>6949</v>
      </c>
      <c r="J1144">
        <v>2827</v>
      </c>
      <c r="N1144">
        <v>9776</v>
      </c>
      <c r="O1144">
        <v>2888</v>
      </c>
      <c r="S1144">
        <v>276</v>
      </c>
      <c r="U1144">
        <v>3164</v>
      </c>
      <c r="V1144">
        <v>4061</v>
      </c>
      <c r="W1144">
        <v>6612</v>
      </c>
    </row>
    <row r="1145" spans="1:23">
      <c r="A1145" t="s">
        <v>4</v>
      </c>
      <c r="B1145">
        <v>978664628</v>
      </c>
      <c r="C1145" t="s">
        <v>112</v>
      </c>
      <c r="D1145">
        <v>318670</v>
      </c>
      <c r="E1145" t="str">
        <f t="shared" si="18"/>
        <v>Distribusjonsnett</v>
      </c>
      <c r="F1145" t="s">
        <v>17</v>
      </c>
      <c r="G1145">
        <v>12140</v>
      </c>
      <c r="N1145">
        <v>12140</v>
      </c>
      <c r="O1145">
        <v>3622</v>
      </c>
      <c r="S1145">
        <v>304</v>
      </c>
      <c r="U1145">
        <v>3926</v>
      </c>
      <c r="V1145">
        <v>8518</v>
      </c>
      <c r="W1145">
        <v>8214</v>
      </c>
    </row>
    <row r="1146" spans="1:23">
      <c r="A1146" t="s">
        <v>4</v>
      </c>
      <c r="B1146">
        <v>978664628</v>
      </c>
      <c r="C1146" t="s">
        <v>112</v>
      </c>
      <c r="D1146">
        <v>318680</v>
      </c>
      <c r="E1146" t="str">
        <f t="shared" si="18"/>
        <v>Distribusjonsnett</v>
      </c>
      <c r="F1146" t="s">
        <v>18</v>
      </c>
      <c r="G1146">
        <v>9223</v>
      </c>
      <c r="K1146">
        <v>1281</v>
      </c>
      <c r="N1146">
        <v>10504</v>
      </c>
      <c r="O1146">
        <v>5412</v>
      </c>
      <c r="S1146">
        <v>338</v>
      </c>
      <c r="U1146">
        <v>5750</v>
      </c>
      <c r="V1146">
        <v>3811</v>
      </c>
      <c r="W1146">
        <v>4754</v>
      </c>
    </row>
    <row r="1147" spans="1:23">
      <c r="A1147" t="s">
        <v>4</v>
      </c>
      <c r="B1147">
        <v>978664628</v>
      </c>
      <c r="C1147" t="s">
        <v>112</v>
      </c>
      <c r="D1147">
        <v>318690</v>
      </c>
      <c r="E1147" t="str">
        <f t="shared" si="18"/>
        <v>Distribusjonsnett</v>
      </c>
      <c r="F1147" t="s">
        <v>19</v>
      </c>
      <c r="G1147">
        <v>9596</v>
      </c>
      <c r="K1147">
        <v>1225</v>
      </c>
      <c r="N1147">
        <v>10821</v>
      </c>
      <c r="O1147">
        <v>7880</v>
      </c>
      <c r="S1147">
        <v>161</v>
      </c>
      <c r="U1147">
        <v>8041</v>
      </c>
      <c r="V1147">
        <v>1716</v>
      </c>
      <c r="W1147">
        <v>2780</v>
      </c>
    </row>
    <row r="1148" spans="1:23">
      <c r="A1148" t="s">
        <v>4</v>
      </c>
      <c r="B1148">
        <v>978664628</v>
      </c>
      <c r="C1148" t="s">
        <v>112</v>
      </c>
      <c r="D1148">
        <v>318720</v>
      </c>
      <c r="E1148" t="str">
        <f t="shared" si="18"/>
        <v>Distribusjonsnett</v>
      </c>
      <c r="F1148" t="s">
        <v>11</v>
      </c>
      <c r="G1148">
        <v>2292</v>
      </c>
      <c r="H1148">
        <v>-2292</v>
      </c>
      <c r="J1148">
        <v>0</v>
      </c>
      <c r="L1148">
        <v>0</v>
      </c>
      <c r="N1148">
        <v>0</v>
      </c>
      <c r="O1148">
        <v>292</v>
      </c>
      <c r="P1148">
        <v>-292</v>
      </c>
      <c r="R1148">
        <v>0</v>
      </c>
      <c r="S1148">
        <v>0</v>
      </c>
      <c r="U1148">
        <v>0</v>
      </c>
      <c r="V1148">
        <v>2000</v>
      </c>
      <c r="W1148">
        <v>0</v>
      </c>
    </row>
    <row r="1149" spans="1:23">
      <c r="A1149" t="s">
        <v>4</v>
      </c>
      <c r="B1149">
        <v>978664628</v>
      </c>
      <c r="C1149" t="s">
        <v>112</v>
      </c>
      <c r="D1149">
        <v>318730</v>
      </c>
      <c r="E1149" t="str">
        <f t="shared" si="18"/>
        <v>Distribusjonsnett</v>
      </c>
      <c r="F1149" t="s">
        <v>12</v>
      </c>
      <c r="G1149">
        <v>945</v>
      </c>
      <c r="H1149">
        <v>2292</v>
      </c>
      <c r="K1149">
        <v>3019</v>
      </c>
      <c r="L1149">
        <v>0</v>
      </c>
      <c r="N1149">
        <v>6256</v>
      </c>
      <c r="O1149">
        <v>945</v>
      </c>
      <c r="P1149">
        <v>292</v>
      </c>
      <c r="R1149">
        <v>0</v>
      </c>
      <c r="S1149">
        <v>354</v>
      </c>
      <c r="U1149">
        <v>1591</v>
      </c>
      <c r="V1149">
        <v>0</v>
      </c>
      <c r="W1149">
        <v>4665</v>
      </c>
    </row>
    <row r="1150" spans="1:23">
      <c r="A1150" t="s">
        <v>4</v>
      </c>
      <c r="B1150">
        <v>978664628</v>
      </c>
      <c r="C1150" t="s">
        <v>112</v>
      </c>
      <c r="D1150">
        <v>318750</v>
      </c>
      <c r="E1150" t="str">
        <f t="shared" si="18"/>
        <v>Distribusjonsnett</v>
      </c>
      <c r="F1150" t="s">
        <v>22</v>
      </c>
      <c r="G1150">
        <v>42883</v>
      </c>
      <c r="H1150">
        <v>0</v>
      </c>
      <c r="J1150">
        <v>2827</v>
      </c>
      <c r="K1150">
        <v>5525</v>
      </c>
      <c r="L1150">
        <v>0</v>
      </c>
      <c r="N1150">
        <v>51235</v>
      </c>
      <c r="O1150">
        <v>22715</v>
      </c>
      <c r="P1150">
        <v>0</v>
      </c>
      <c r="R1150">
        <v>0</v>
      </c>
      <c r="S1150">
        <v>1448</v>
      </c>
      <c r="U1150">
        <v>24163</v>
      </c>
      <c r="V1150">
        <v>20168</v>
      </c>
      <c r="W1150">
        <v>27072</v>
      </c>
    </row>
    <row r="1151" spans="1:23">
      <c r="A1151" t="s">
        <v>4</v>
      </c>
      <c r="B1151">
        <v>978664628</v>
      </c>
      <c r="C1151" t="s">
        <v>112</v>
      </c>
      <c r="D1151">
        <v>318770</v>
      </c>
      <c r="E1151" t="str">
        <f t="shared" si="18"/>
        <v>Sum Nettvirksomhet</v>
      </c>
      <c r="F1151" t="s">
        <v>23</v>
      </c>
      <c r="G1151">
        <v>42883</v>
      </c>
      <c r="H1151">
        <v>0</v>
      </c>
      <c r="J1151">
        <v>2827</v>
      </c>
      <c r="K1151">
        <v>5525</v>
      </c>
      <c r="L1151">
        <v>0</v>
      </c>
      <c r="N1151">
        <v>51235</v>
      </c>
      <c r="O1151">
        <v>22715</v>
      </c>
      <c r="P1151">
        <v>0</v>
      </c>
      <c r="R1151">
        <v>0</v>
      </c>
      <c r="S1151">
        <v>1448</v>
      </c>
      <c r="U1151">
        <v>24163</v>
      </c>
      <c r="V1151">
        <v>20168</v>
      </c>
      <c r="W1151">
        <v>27072</v>
      </c>
    </row>
    <row r="1152" spans="1:23">
      <c r="A1152" t="s">
        <v>4</v>
      </c>
      <c r="B1152">
        <v>984882114</v>
      </c>
      <c r="C1152" t="s">
        <v>113</v>
      </c>
      <c r="D1152">
        <v>318500</v>
      </c>
      <c r="E1152" t="str">
        <f t="shared" si="18"/>
        <v>Sentralnett</v>
      </c>
      <c r="F1152" t="s">
        <v>8</v>
      </c>
      <c r="G1152">
        <v>173562</v>
      </c>
      <c r="H1152">
        <v>-6535</v>
      </c>
      <c r="I1152">
        <v>0</v>
      </c>
      <c r="J1152">
        <v>1790</v>
      </c>
      <c r="K1152">
        <v>137</v>
      </c>
      <c r="N1152">
        <v>168954</v>
      </c>
      <c r="O1152">
        <v>60334</v>
      </c>
      <c r="P1152">
        <v>-979</v>
      </c>
      <c r="S1152">
        <v>4979</v>
      </c>
      <c r="U1152">
        <v>64334</v>
      </c>
      <c r="V1152">
        <v>113228</v>
      </c>
      <c r="W1152">
        <v>104620</v>
      </c>
    </row>
    <row r="1153" spans="1:23">
      <c r="A1153" t="s">
        <v>4</v>
      </c>
      <c r="B1153">
        <v>984882114</v>
      </c>
      <c r="C1153" t="s">
        <v>113</v>
      </c>
      <c r="D1153">
        <v>318510</v>
      </c>
      <c r="E1153" t="str">
        <f t="shared" si="18"/>
        <v>Sentralnett</v>
      </c>
      <c r="F1153" t="s">
        <v>9</v>
      </c>
      <c r="G1153">
        <v>0</v>
      </c>
      <c r="H1153">
        <v>1805</v>
      </c>
      <c r="N1153">
        <v>1805</v>
      </c>
      <c r="P1153">
        <v>1502</v>
      </c>
      <c r="S1153">
        <v>0</v>
      </c>
      <c r="U1153">
        <v>1502</v>
      </c>
      <c r="V1153">
        <v>0</v>
      </c>
      <c r="W1153">
        <v>303</v>
      </c>
    </row>
    <row r="1154" spans="1:23">
      <c r="A1154" t="s">
        <v>4</v>
      </c>
      <c r="B1154">
        <v>984882114</v>
      </c>
      <c r="C1154" t="s">
        <v>113</v>
      </c>
      <c r="D1154">
        <v>318530</v>
      </c>
      <c r="E1154" t="str">
        <f t="shared" si="18"/>
        <v>Sentralnett</v>
      </c>
      <c r="F1154" t="s">
        <v>6</v>
      </c>
      <c r="G1154">
        <v>226499</v>
      </c>
      <c r="H1154">
        <v>13602</v>
      </c>
      <c r="J1154">
        <v>371</v>
      </c>
      <c r="K1154">
        <v>597</v>
      </c>
      <c r="L1154">
        <v>177</v>
      </c>
      <c r="N1154">
        <v>240892</v>
      </c>
      <c r="O1154">
        <v>57706</v>
      </c>
      <c r="P1154">
        <v>-6841</v>
      </c>
      <c r="S1154">
        <v>6282</v>
      </c>
      <c r="U1154">
        <v>57147</v>
      </c>
      <c r="V1154">
        <v>168793</v>
      </c>
      <c r="W1154">
        <v>183745</v>
      </c>
    </row>
    <row r="1155" spans="1:23">
      <c r="A1155" t="s">
        <v>4</v>
      </c>
      <c r="B1155">
        <v>984882114</v>
      </c>
      <c r="C1155" t="s">
        <v>113</v>
      </c>
      <c r="D1155">
        <v>318550</v>
      </c>
      <c r="E1155" t="str">
        <f t="shared" si="18"/>
        <v>Sentralnett</v>
      </c>
      <c r="F1155" t="s">
        <v>7</v>
      </c>
      <c r="G1155">
        <v>400061</v>
      </c>
      <c r="H1155">
        <v>8872</v>
      </c>
      <c r="I1155">
        <v>0</v>
      </c>
      <c r="J1155">
        <v>2161</v>
      </c>
      <c r="K1155">
        <v>734</v>
      </c>
      <c r="L1155">
        <v>177</v>
      </c>
      <c r="N1155">
        <v>411651</v>
      </c>
      <c r="O1155">
        <v>118040</v>
      </c>
      <c r="P1155">
        <v>-6318</v>
      </c>
      <c r="S1155">
        <v>11261</v>
      </c>
      <c r="U1155">
        <v>122983</v>
      </c>
      <c r="V1155">
        <v>282021</v>
      </c>
      <c r="W1155">
        <v>288668</v>
      </c>
    </row>
    <row r="1156" spans="1:23">
      <c r="A1156" t="s">
        <v>4</v>
      </c>
      <c r="B1156">
        <v>984882114</v>
      </c>
      <c r="C1156" t="s">
        <v>113</v>
      </c>
      <c r="D1156">
        <v>318560</v>
      </c>
      <c r="E1156" t="str">
        <f t="shared" si="18"/>
        <v>Regionalnett</v>
      </c>
      <c r="F1156" t="s">
        <v>8</v>
      </c>
      <c r="G1156">
        <v>165817</v>
      </c>
      <c r="H1156">
        <v>2249</v>
      </c>
      <c r="J1156">
        <v>595</v>
      </c>
      <c r="N1156">
        <v>168661</v>
      </c>
      <c r="O1156">
        <v>90746</v>
      </c>
      <c r="P1156">
        <v>-1994</v>
      </c>
      <c r="S1156">
        <v>4452</v>
      </c>
      <c r="U1156">
        <v>93204</v>
      </c>
      <c r="V1156">
        <v>75071</v>
      </c>
      <c r="W1156">
        <v>75457</v>
      </c>
    </row>
    <row r="1157" spans="1:23">
      <c r="A1157" t="s">
        <v>4</v>
      </c>
      <c r="B1157">
        <v>984882114</v>
      </c>
      <c r="C1157" t="s">
        <v>113</v>
      </c>
      <c r="D1157">
        <v>318570</v>
      </c>
      <c r="E1157" t="str">
        <f t="shared" si="18"/>
        <v>Regionalnett</v>
      </c>
      <c r="F1157" t="s">
        <v>9</v>
      </c>
      <c r="G1157">
        <v>30811</v>
      </c>
      <c r="J1157">
        <v>10224</v>
      </c>
      <c r="N1157">
        <v>41035</v>
      </c>
      <c r="O1157">
        <v>508</v>
      </c>
      <c r="S1157">
        <v>880</v>
      </c>
      <c r="U1157">
        <v>1388</v>
      </c>
      <c r="V1157">
        <v>30303</v>
      </c>
      <c r="W1157">
        <v>39647</v>
      </c>
    </row>
    <row r="1158" spans="1:23">
      <c r="A1158" t="s">
        <v>4</v>
      </c>
      <c r="B1158">
        <v>984882114</v>
      </c>
      <c r="C1158" t="s">
        <v>113</v>
      </c>
      <c r="D1158">
        <v>318580</v>
      </c>
      <c r="E1158" t="str">
        <f t="shared" si="18"/>
        <v>Regionalnett</v>
      </c>
      <c r="F1158" t="s">
        <v>36</v>
      </c>
      <c r="G1158">
        <v>10624</v>
      </c>
      <c r="J1158">
        <v>242</v>
      </c>
      <c r="N1158">
        <v>10866</v>
      </c>
      <c r="S1158">
        <v>304</v>
      </c>
      <c r="U1158">
        <v>304</v>
      </c>
      <c r="V1158">
        <v>10624</v>
      </c>
      <c r="W1158">
        <v>10562</v>
      </c>
    </row>
    <row r="1159" spans="1:23">
      <c r="A1159" t="s">
        <v>4</v>
      </c>
      <c r="B1159">
        <v>984882114</v>
      </c>
      <c r="C1159" t="s">
        <v>113</v>
      </c>
      <c r="D1159">
        <v>318590</v>
      </c>
      <c r="E1159" t="str">
        <f t="shared" si="18"/>
        <v>Regionalnett</v>
      </c>
      <c r="F1159" t="s">
        <v>10</v>
      </c>
      <c r="G1159">
        <v>324521</v>
      </c>
      <c r="H1159">
        <v>-37248</v>
      </c>
      <c r="J1159">
        <v>20242</v>
      </c>
      <c r="K1159">
        <v>9181</v>
      </c>
      <c r="N1159">
        <v>316696</v>
      </c>
      <c r="O1159">
        <v>140711</v>
      </c>
      <c r="P1159">
        <v>-14153</v>
      </c>
      <c r="S1159">
        <v>8678</v>
      </c>
      <c r="U1159">
        <v>135236</v>
      </c>
      <c r="V1159">
        <v>183810</v>
      </c>
      <c r="W1159">
        <v>181460</v>
      </c>
    </row>
    <row r="1160" spans="1:23">
      <c r="A1160" t="s">
        <v>4</v>
      </c>
      <c r="B1160">
        <v>984882114</v>
      </c>
      <c r="C1160" t="s">
        <v>113</v>
      </c>
      <c r="D1160">
        <v>318600</v>
      </c>
      <c r="E1160" t="str">
        <f t="shared" si="18"/>
        <v>Regionalnett</v>
      </c>
      <c r="F1160" t="s">
        <v>11</v>
      </c>
      <c r="G1160">
        <v>0</v>
      </c>
      <c r="N1160">
        <v>0</v>
      </c>
      <c r="V1160">
        <v>0</v>
      </c>
      <c r="W1160">
        <v>0</v>
      </c>
    </row>
    <row r="1161" spans="1:23">
      <c r="A1161" t="s">
        <v>4</v>
      </c>
      <c r="B1161">
        <v>984882114</v>
      </c>
      <c r="C1161" t="s">
        <v>113</v>
      </c>
      <c r="D1161">
        <v>318610</v>
      </c>
      <c r="E1161" t="str">
        <f t="shared" si="18"/>
        <v>Regionalnett</v>
      </c>
      <c r="F1161" t="s">
        <v>12</v>
      </c>
      <c r="O1161">
        <v>0</v>
      </c>
      <c r="U1161">
        <v>0</v>
      </c>
      <c r="V1161">
        <v>0</v>
      </c>
      <c r="W1161">
        <v>0</v>
      </c>
    </row>
    <row r="1162" spans="1:23">
      <c r="A1162" t="s">
        <v>4</v>
      </c>
      <c r="B1162">
        <v>984882114</v>
      </c>
      <c r="C1162" t="s">
        <v>113</v>
      </c>
      <c r="D1162">
        <v>318620</v>
      </c>
      <c r="E1162" t="str">
        <f t="shared" si="18"/>
        <v>Regionalnett</v>
      </c>
      <c r="F1162" t="s">
        <v>31</v>
      </c>
      <c r="S1162">
        <v>0</v>
      </c>
      <c r="U1162">
        <v>0</v>
      </c>
      <c r="W1162">
        <v>0</v>
      </c>
    </row>
    <row r="1163" spans="1:23">
      <c r="A1163" t="s">
        <v>4</v>
      </c>
      <c r="B1163">
        <v>984882114</v>
      </c>
      <c r="C1163" t="s">
        <v>113</v>
      </c>
      <c r="D1163">
        <v>318630</v>
      </c>
      <c r="E1163" t="str">
        <f t="shared" si="18"/>
        <v>Regionalnett</v>
      </c>
      <c r="F1163" t="s">
        <v>13</v>
      </c>
      <c r="G1163">
        <v>531773</v>
      </c>
      <c r="H1163">
        <v>-34999</v>
      </c>
      <c r="J1163">
        <v>31303</v>
      </c>
      <c r="K1163">
        <v>9181</v>
      </c>
      <c r="N1163">
        <v>537258</v>
      </c>
      <c r="O1163">
        <v>231965</v>
      </c>
      <c r="P1163">
        <v>-16147</v>
      </c>
      <c r="S1163">
        <v>14314</v>
      </c>
      <c r="U1163">
        <v>230132</v>
      </c>
      <c r="V1163">
        <v>299808</v>
      </c>
      <c r="W1163">
        <v>307126</v>
      </c>
    </row>
    <row r="1164" spans="1:23">
      <c r="A1164" t="s">
        <v>4</v>
      </c>
      <c r="B1164">
        <v>984882114</v>
      </c>
      <c r="C1164" t="s">
        <v>113</v>
      </c>
      <c r="D1164">
        <v>318640</v>
      </c>
      <c r="E1164" t="str">
        <f t="shared" si="18"/>
        <v>Regionalnett</v>
      </c>
      <c r="F1164" t="s">
        <v>14</v>
      </c>
      <c r="S1164">
        <v>0</v>
      </c>
      <c r="U1164">
        <v>0</v>
      </c>
      <c r="W1164">
        <v>0</v>
      </c>
    </row>
    <row r="1165" spans="1:23">
      <c r="A1165" t="s">
        <v>4</v>
      </c>
      <c r="B1165">
        <v>984882114</v>
      </c>
      <c r="C1165" t="s">
        <v>113</v>
      </c>
      <c r="D1165">
        <v>318650</v>
      </c>
      <c r="E1165" t="str">
        <f t="shared" si="18"/>
        <v>Distribusjonsnett</v>
      </c>
      <c r="F1165" t="s">
        <v>15</v>
      </c>
      <c r="G1165">
        <v>339325</v>
      </c>
      <c r="H1165">
        <v>60408</v>
      </c>
      <c r="J1165">
        <v>10411</v>
      </c>
      <c r="K1165">
        <v>19047</v>
      </c>
      <c r="L1165">
        <v>722</v>
      </c>
      <c r="N1165">
        <v>428469</v>
      </c>
      <c r="O1165">
        <v>174581</v>
      </c>
      <c r="P1165">
        <v>37573</v>
      </c>
      <c r="S1165">
        <v>10395</v>
      </c>
      <c r="U1165">
        <v>222549</v>
      </c>
      <c r="V1165">
        <v>164744</v>
      </c>
      <c r="W1165">
        <v>205920</v>
      </c>
    </row>
    <row r="1166" spans="1:23">
      <c r="A1166" t="s">
        <v>4</v>
      </c>
      <c r="B1166">
        <v>984882114</v>
      </c>
      <c r="C1166" t="s">
        <v>113</v>
      </c>
      <c r="D1166">
        <v>318660</v>
      </c>
      <c r="E1166" t="str">
        <f t="shared" si="18"/>
        <v>Distribusjonsnett</v>
      </c>
      <c r="F1166" t="s">
        <v>16</v>
      </c>
      <c r="G1166">
        <v>166769</v>
      </c>
      <c r="H1166">
        <v>20875</v>
      </c>
      <c r="J1166">
        <v>12608</v>
      </c>
      <c r="K1166">
        <v>5038</v>
      </c>
      <c r="N1166">
        <v>205290</v>
      </c>
      <c r="O1166">
        <v>30315</v>
      </c>
      <c r="P1166">
        <v>44503</v>
      </c>
      <c r="S1166">
        <v>3197</v>
      </c>
      <c r="U1166">
        <v>78015</v>
      </c>
      <c r="V1166">
        <v>136454</v>
      </c>
      <c r="W1166">
        <v>127275</v>
      </c>
    </row>
    <row r="1167" spans="1:23">
      <c r="A1167" t="s">
        <v>4</v>
      </c>
      <c r="B1167">
        <v>984882114</v>
      </c>
      <c r="C1167" t="s">
        <v>113</v>
      </c>
      <c r="D1167">
        <v>318670</v>
      </c>
      <c r="E1167" t="str">
        <f t="shared" si="18"/>
        <v>Distribusjonsnett</v>
      </c>
      <c r="F1167" t="s">
        <v>17</v>
      </c>
      <c r="G1167">
        <v>21607</v>
      </c>
      <c r="H1167">
        <v>3311</v>
      </c>
      <c r="J1167">
        <v>149</v>
      </c>
      <c r="N1167">
        <v>25067</v>
      </c>
      <c r="O1167">
        <v>2904</v>
      </c>
      <c r="P1167">
        <v>4560</v>
      </c>
      <c r="S1167">
        <v>617</v>
      </c>
      <c r="U1167">
        <v>8081</v>
      </c>
      <c r="V1167">
        <v>18703</v>
      </c>
      <c r="W1167">
        <v>16986</v>
      </c>
    </row>
    <row r="1168" spans="1:23">
      <c r="A1168" t="s">
        <v>4</v>
      </c>
      <c r="B1168">
        <v>984882114</v>
      </c>
      <c r="C1168" t="s">
        <v>113</v>
      </c>
      <c r="D1168">
        <v>318680</v>
      </c>
      <c r="E1168" t="str">
        <f t="shared" si="18"/>
        <v>Distribusjonsnett</v>
      </c>
      <c r="F1168" t="s">
        <v>18</v>
      </c>
      <c r="G1168">
        <v>351328</v>
      </c>
      <c r="H1168">
        <v>-26593</v>
      </c>
      <c r="J1168">
        <v>8112</v>
      </c>
      <c r="K1168">
        <v>14597</v>
      </c>
      <c r="L1168">
        <v>224</v>
      </c>
      <c r="N1168">
        <v>347220</v>
      </c>
      <c r="O1168">
        <v>140319</v>
      </c>
      <c r="P1168">
        <v>-11789</v>
      </c>
      <c r="S1168">
        <v>11910</v>
      </c>
      <c r="U1168">
        <v>140440</v>
      </c>
      <c r="V1168">
        <v>211009</v>
      </c>
      <c r="W1168">
        <v>206780</v>
      </c>
    </row>
    <row r="1169" spans="1:23">
      <c r="A1169" t="s">
        <v>4</v>
      </c>
      <c r="B1169">
        <v>984882114</v>
      </c>
      <c r="C1169" t="s">
        <v>113</v>
      </c>
      <c r="D1169">
        <v>318690</v>
      </c>
      <c r="E1169" t="str">
        <f t="shared" si="18"/>
        <v>Distribusjonsnett</v>
      </c>
      <c r="F1169" t="s">
        <v>19</v>
      </c>
      <c r="G1169">
        <v>165837</v>
      </c>
      <c r="H1169">
        <v>-72527</v>
      </c>
      <c r="J1169">
        <v>3115</v>
      </c>
      <c r="K1169">
        <v>498</v>
      </c>
      <c r="N1169">
        <v>96923</v>
      </c>
      <c r="O1169">
        <v>86498</v>
      </c>
      <c r="P1169">
        <v>-37785</v>
      </c>
      <c r="S1169">
        <v>4249</v>
      </c>
      <c r="U1169">
        <v>52962</v>
      </c>
      <c r="V1169">
        <v>79339</v>
      </c>
      <c r="W1169">
        <v>43961</v>
      </c>
    </row>
    <row r="1170" spans="1:23">
      <c r="A1170" t="s">
        <v>4</v>
      </c>
      <c r="B1170">
        <v>984882114</v>
      </c>
      <c r="C1170" t="s">
        <v>113</v>
      </c>
      <c r="D1170">
        <v>318700</v>
      </c>
      <c r="E1170" t="str">
        <f t="shared" si="18"/>
        <v>Distribusjonsnett</v>
      </c>
      <c r="F1170" t="s">
        <v>20</v>
      </c>
      <c r="G1170">
        <v>48782</v>
      </c>
      <c r="H1170">
        <v>109045</v>
      </c>
      <c r="J1170">
        <v>3603</v>
      </c>
      <c r="K1170">
        <v>1683</v>
      </c>
      <c r="N1170">
        <v>163113</v>
      </c>
      <c r="O1170">
        <v>18120</v>
      </c>
      <c r="P1170">
        <v>57131</v>
      </c>
      <c r="S1170">
        <v>1550</v>
      </c>
      <c r="U1170">
        <v>76801</v>
      </c>
      <c r="V1170">
        <v>30662</v>
      </c>
      <c r="W1170">
        <v>86312</v>
      </c>
    </row>
    <row r="1171" spans="1:23">
      <c r="A1171" t="s">
        <v>4</v>
      </c>
      <c r="B1171">
        <v>984882114</v>
      </c>
      <c r="C1171" t="s">
        <v>113</v>
      </c>
      <c r="D1171">
        <v>318710</v>
      </c>
      <c r="E1171" t="str">
        <f t="shared" si="18"/>
        <v>Distribusjonsnett</v>
      </c>
      <c r="F1171" t="s">
        <v>21</v>
      </c>
      <c r="H1171">
        <v>2743</v>
      </c>
      <c r="N1171">
        <v>2743</v>
      </c>
      <c r="P1171">
        <v>2329</v>
      </c>
      <c r="S1171">
        <v>0</v>
      </c>
      <c r="U1171">
        <v>2329</v>
      </c>
      <c r="W1171">
        <v>414</v>
      </c>
    </row>
    <row r="1172" spans="1:23">
      <c r="A1172" t="s">
        <v>4</v>
      </c>
      <c r="B1172">
        <v>984882114</v>
      </c>
      <c r="C1172" t="s">
        <v>113</v>
      </c>
      <c r="D1172">
        <v>318720</v>
      </c>
      <c r="E1172" t="str">
        <f t="shared" si="18"/>
        <v>Distribusjonsnett</v>
      </c>
      <c r="F1172" t="s">
        <v>11</v>
      </c>
      <c r="G1172">
        <v>1840</v>
      </c>
      <c r="H1172">
        <v>24</v>
      </c>
      <c r="N1172">
        <v>1864</v>
      </c>
      <c r="O1172">
        <v>527</v>
      </c>
      <c r="P1172">
        <v>-457</v>
      </c>
      <c r="S1172">
        <v>93</v>
      </c>
      <c r="U1172">
        <v>163</v>
      </c>
      <c r="V1172">
        <v>1313</v>
      </c>
      <c r="W1172">
        <v>1701</v>
      </c>
    </row>
    <row r="1173" spans="1:23">
      <c r="A1173" t="s">
        <v>4</v>
      </c>
      <c r="B1173">
        <v>984882114</v>
      </c>
      <c r="C1173" t="s">
        <v>113</v>
      </c>
      <c r="D1173">
        <v>318730</v>
      </c>
      <c r="E1173" t="str">
        <f t="shared" si="18"/>
        <v>Distribusjonsnett</v>
      </c>
      <c r="F1173" t="s">
        <v>12</v>
      </c>
      <c r="G1173">
        <v>15699</v>
      </c>
      <c r="H1173">
        <v>-481</v>
      </c>
      <c r="N1173">
        <v>15218</v>
      </c>
      <c r="O1173">
        <v>14643</v>
      </c>
      <c r="S1173">
        <v>441</v>
      </c>
      <c r="U1173">
        <v>15084</v>
      </c>
      <c r="V1173">
        <v>1056</v>
      </c>
      <c r="W1173">
        <v>134</v>
      </c>
    </row>
    <row r="1174" spans="1:23">
      <c r="A1174" t="s">
        <v>4</v>
      </c>
      <c r="B1174">
        <v>984882114</v>
      </c>
      <c r="C1174" t="s">
        <v>113</v>
      </c>
      <c r="D1174">
        <v>318750</v>
      </c>
      <c r="E1174" t="str">
        <f t="shared" si="18"/>
        <v>Distribusjonsnett</v>
      </c>
      <c r="F1174" t="s">
        <v>22</v>
      </c>
      <c r="G1174">
        <v>1111187</v>
      </c>
      <c r="H1174">
        <v>96805</v>
      </c>
      <c r="J1174">
        <v>37998</v>
      </c>
      <c r="K1174">
        <v>40863</v>
      </c>
      <c r="L1174">
        <v>946</v>
      </c>
      <c r="N1174">
        <v>1285907</v>
      </c>
      <c r="O1174">
        <v>467907</v>
      </c>
      <c r="P1174">
        <v>96065</v>
      </c>
      <c r="S1174">
        <v>32452</v>
      </c>
      <c r="U1174">
        <v>596424</v>
      </c>
      <c r="V1174">
        <v>643280</v>
      </c>
      <c r="W1174">
        <v>689483</v>
      </c>
    </row>
    <row r="1175" spans="1:23">
      <c r="A1175" t="s">
        <v>4</v>
      </c>
      <c r="B1175">
        <v>984882114</v>
      </c>
      <c r="C1175" t="s">
        <v>113</v>
      </c>
      <c r="D1175">
        <v>318770</v>
      </c>
      <c r="E1175" t="str">
        <f t="shared" si="18"/>
        <v>Sum Nettvirksomhet</v>
      </c>
      <c r="F1175" t="s">
        <v>23</v>
      </c>
      <c r="G1175">
        <v>2043021</v>
      </c>
      <c r="H1175">
        <v>70678</v>
      </c>
      <c r="I1175">
        <v>0</v>
      </c>
      <c r="J1175">
        <v>71462</v>
      </c>
      <c r="K1175">
        <v>50778</v>
      </c>
      <c r="L1175">
        <v>1123</v>
      </c>
      <c r="N1175">
        <v>2234816</v>
      </c>
      <c r="O1175">
        <v>817912</v>
      </c>
      <c r="P1175">
        <v>73600</v>
      </c>
      <c r="S1175">
        <v>58027</v>
      </c>
      <c r="U1175">
        <v>949539</v>
      </c>
      <c r="V1175">
        <v>1225109</v>
      </c>
      <c r="W1175">
        <v>1285277</v>
      </c>
    </row>
    <row r="1176" spans="1:23">
      <c r="A1176" t="s">
        <v>4</v>
      </c>
      <c r="B1176">
        <v>984882114</v>
      </c>
      <c r="C1176" t="s">
        <v>113</v>
      </c>
      <c r="D1176">
        <v>318780</v>
      </c>
      <c r="E1176" t="str">
        <f t="shared" ref="E1176:E1207" si="19">IF(D1176&lt;318560,"Sentralnett",IF(D1176&lt;318650,"Regionalnett",IF(D1176&lt;318770,"Distribusjonsnett",IF(D1176&gt;=318770,"Sum Nettvirksomhet",0))))</f>
        <v>Sum Nettvirksomhet</v>
      </c>
      <c r="F1176" t="s">
        <v>14</v>
      </c>
      <c r="S1176">
        <v>0</v>
      </c>
      <c r="U1176">
        <v>0</v>
      </c>
      <c r="W1176">
        <v>0</v>
      </c>
    </row>
    <row r="1177" spans="1:23">
      <c r="A1177" t="s">
        <v>4</v>
      </c>
      <c r="B1177">
        <v>954090493</v>
      </c>
      <c r="C1177" t="s">
        <v>114</v>
      </c>
      <c r="D1177">
        <v>318540</v>
      </c>
      <c r="E1177" t="str">
        <f t="shared" si="19"/>
        <v>Sentralnett</v>
      </c>
      <c r="F1177" t="s">
        <v>11</v>
      </c>
      <c r="G1177">
        <v>121350</v>
      </c>
      <c r="N1177">
        <v>121350</v>
      </c>
      <c r="O1177">
        <v>118638</v>
      </c>
      <c r="S1177">
        <v>1601</v>
      </c>
      <c r="U1177">
        <v>120239</v>
      </c>
      <c r="V1177">
        <v>2712</v>
      </c>
      <c r="W1177">
        <v>1111</v>
      </c>
    </row>
    <row r="1178" spans="1:23">
      <c r="A1178" t="s">
        <v>4</v>
      </c>
      <c r="B1178">
        <v>954090493</v>
      </c>
      <c r="C1178" t="s">
        <v>114</v>
      </c>
      <c r="D1178">
        <v>318550</v>
      </c>
      <c r="E1178" t="str">
        <f t="shared" si="19"/>
        <v>Sentralnett</v>
      </c>
      <c r="F1178" t="s">
        <v>7</v>
      </c>
      <c r="G1178">
        <v>121350</v>
      </c>
      <c r="N1178">
        <v>121350</v>
      </c>
      <c r="O1178">
        <v>118638</v>
      </c>
      <c r="S1178">
        <v>1601</v>
      </c>
      <c r="U1178">
        <v>120239</v>
      </c>
      <c r="V1178">
        <v>2712</v>
      </c>
      <c r="W1178">
        <v>1111</v>
      </c>
    </row>
    <row r="1179" spans="1:23">
      <c r="A1179" t="s">
        <v>4</v>
      </c>
      <c r="B1179">
        <v>954090493</v>
      </c>
      <c r="C1179" t="s">
        <v>114</v>
      </c>
      <c r="D1179">
        <v>318650</v>
      </c>
      <c r="E1179" t="str">
        <f t="shared" si="19"/>
        <v>Distribusjonsnett</v>
      </c>
      <c r="F1179" t="s">
        <v>15</v>
      </c>
      <c r="G1179">
        <v>48112</v>
      </c>
      <c r="H1179">
        <v>-48112</v>
      </c>
      <c r="N1179">
        <v>0</v>
      </c>
      <c r="O1179">
        <v>22363</v>
      </c>
      <c r="P1179">
        <v>-23635</v>
      </c>
      <c r="S1179">
        <v>1272</v>
      </c>
      <c r="U1179">
        <v>0</v>
      </c>
      <c r="V1179">
        <v>25749</v>
      </c>
      <c r="W1179">
        <v>0</v>
      </c>
    </row>
    <row r="1180" spans="1:23">
      <c r="A1180" t="s">
        <v>4</v>
      </c>
      <c r="B1180">
        <v>954090493</v>
      </c>
      <c r="C1180" t="s">
        <v>114</v>
      </c>
      <c r="D1180">
        <v>318680</v>
      </c>
      <c r="E1180" t="str">
        <f t="shared" si="19"/>
        <v>Distribusjonsnett</v>
      </c>
      <c r="F1180" t="s">
        <v>18</v>
      </c>
      <c r="G1180">
        <v>7046</v>
      </c>
      <c r="H1180">
        <v>-7046</v>
      </c>
      <c r="N1180">
        <v>0</v>
      </c>
      <c r="O1180">
        <v>2527</v>
      </c>
      <c r="P1180">
        <v>-2690</v>
      </c>
      <c r="S1180">
        <v>163</v>
      </c>
      <c r="U1180">
        <v>0</v>
      </c>
      <c r="V1180">
        <v>4519</v>
      </c>
      <c r="W1180">
        <v>0</v>
      </c>
    </row>
    <row r="1181" spans="1:23">
      <c r="A1181" t="s">
        <v>4</v>
      </c>
      <c r="B1181">
        <v>954090493</v>
      </c>
      <c r="C1181" t="s">
        <v>114</v>
      </c>
      <c r="D1181">
        <v>318720</v>
      </c>
      <c r="E1181" t="str">
        <f t="shared" si="19"/>
        <v>Distribusjonsnett</v>
      </c>
      <c r="F1181" t="s">
        <v>11</v>
      </c>
      <c r="G1181">
        <v>15300</v>
      </c>
      <c r="H1181">
        <v>-15300</v>
      </c>
      <c r="N1181">
        <v>0</v>
      </c>
      <c r="O1181">
        <v>382</v>
      </c>
      <c r="P1181">
        <v>-573</v>
      </c>
      <c r="S1181">
        <v>191</v>
      </c>
      <c r="U1181">
        <v>0</v>
      </c>
      <c r="V1181">
        <v>14918</v>
      </c>
      <c r="W1181">
        <v>0</v>
      </c>
    </row>
    <row r="1182" spans="1:23">
      <c r="A1182" t="s">
        <v>4</v>
      </c>
      <c r="B1182">
        <v>954090493</v>
      </c>
      <c r="C1182" t="s">
        <v>114</v>
      </c>
      <c r="D1182">
        <v>318750</v>
      </c>
      <c r="E1182" t="str">
        <f t="shared" si="19"/>
        <v>Distribusjonsnett</v>
      </c>
      <c r="F1182" t="s">
        <v>22</v>
      </c>
      <c r="G1182">
        <v>70458</v>
      </c>
      <c r="H1182">
        <v>-70458</v>
      </c>
      <c r="N1182">
        <v>0</v>
      </c>
      <c r="O1182">
        <v>25272</v>
      </c>
      <c r="P1182">
        <v>-26898</v>
      </c>
      <c r="S1182">
        <v>1626</v>
      </c>
      <c r="U1182">
        <v>0</v>
      </c>
      <c r="V1182">
        <v>45186</v>
      </c>
      <c r="W1182">
        <v>0</v>
      </c>
    </row>
    <row r="1183" spans="1:23">
      <c r="A1183" t="s">
        <v>4</v>
      </c>
      <c r="B1183">
        <v>954090493</v>
      </c>
      <c r="C1183" t="s">
        <v>114</v>
      </c>
      <c r="D1183">
        <v>318770</v>
      </c>
      <c r="E1183" t="str">
        <f t="shared" si="19"/>
        <v>Sum Nettvirksomhet</v>
      </c>
      <c r="F1183" t="s">
        <v>23</v>
      </c>
      <c r="G1183">
        <v>191808</v>
      </c>
      <c r="H1183">
        <v>-70458</v>
      </c>
      <c r="N1183">
        <v>121350</v>
      </c>
      <c r="O1183">
        <v>143910</v>
      </c>
      <c r="P1183">
        <v>-26898</v>
      </c>
      <c r="S1183">
        <v>3227</v>
      </c>
      <c r="U1183">
        <v>120239</v>
      </c>
      <c r="V1183">
        <v>47898</v>
      </c>
      <c r="W1183">
        <v>1111</v>
      </c>
    </row>
    <row r="1184" spans="1:23">
      <c r="A1184" t="s">
        <v>4</v>
      </c>
      <c r="B1184">
        <v>979422679</v>
      </c>
      <c r="C1184" t="s">
        <v>115</v>
      </c>
      <c r="D1184">
        <v>318560</v>
      </c>
      <c r="E1184" t="str">
        <f t="shared" si="19"/>
        <v>Regionalnett</v>
      </c>
      <c r="F1184" t="s">
        <v>8</v>
      </c>
      <c r="G1184">
        <v>679034</v>
      </c>
      <c r="J1184">
        <v>62450</v>
      </c>
      <c r="K1184">
        <v>1025</v>
      </c>
      <c r="L1184">
        <v>34</v>
      </c>
      <c r="N1184">
        <v>742475</v>
      </c>
      <c r="O1184">
        <v>293608</v>
      </c>
      <c r="R1184">
        <v>34</v>
      </c>
      <c r="S1184">
        <v>20624</v>
      </c>
      <c r="U1184">
        <v>314198</v>
      </c>
      <c r="V1184">
        <v>385426</v>
      </c>
      <c r="W1184">
        <v>428277</v>
      </c>
    </row>
    <row r="1185" spans="1:23">
      <c r="A1185" t="s">
        <v>4</v>
      </c>
      <c r="B1185">
        <v>979422679</v>
      </c>
      <c r="C1185" t="s">
        <v>115</v>
      </c>
      <c r="D1185">
        <v>318570</v>
      </c>
      <c r="E1185" t="str">
        <f t="shared" si="19"/>
        <v>Regionalnett</v>
      </c>
      <c r="F1185" t="s">
        <v>9</v>
      </c>
      <c r="G1185">
        <v>2037</v>
      </c>
      <c r="K1185">
        <v>2817</v>
      </c>
      <c r="N1185">
        <v>4854</v>
      </c>
      <c r="O1185">
        <v>1246</v>
      </c>
      <c r="S1185">
        <v>99</v>
      </c>
      <c r="U1185">
        <v>1345</v>
      </c>
      <c r="V1185">
        <v>791</v>
      </c>
      <c r="W1185">
        <v>3509</v>
      </c>
    </row>
    <row r="1186" spans="1:23">
      <c r="A1186" t="s">
        <v>4</v>
      </c>
      <c r="B1186">
        <v>979422679</v>
      </c>
      <c r="C1186" t="s">
        <v>115</v>
      </c>
      <c r="D1186">
        <v>318580</v>
      </c>
      <c r="E1186" t="str">
        <f t="shared" si="19"/>
        <v>Regionalnett</v>
      </c>
      <c r="F1186" t="s">
        <v>36</v>
      </c>
      <c r="G1186">
        <v>1966</v>
      </c>
      <c r="N1186">
        <v>1966</v>
      </c>
      <c r="O1186">
        <v>1395</v>
      </c>
      <c r="S1186">
        <v>56</v>
      </c>
      <c r="U1186">
        <v>1451</v>
      </c>
      <c r="V1186">
        <v>571</v>
      </c>
      <c r="W1186">
        <v>515</v>
      </c>
    </row>
    <row r="1187" spans="1:23">
      <c r="A1187" t="s">
        <v>4</v>
      </c>
      <c r="B1187">
        <v>979422679</v>
      </c>
      <c r="C1187" t="s">
        <v>115</v>
      </c>
      <c r="D1187">
        <v>318590</v>
      </c>
      <c r="E1187" t="str">
        <f t="shared" si="19"/>
        <v>Regionalnett</v>
      </c>
      <c r="F1187" t="s">
        <v>10</v>
      </c>
      <c r="G1187">
        <v>1603799</v>
      </c>
      <c r="J1187">
        <v>103657</v>
      </c>
      <c r="K1187">
        <v>33484</v>
      </c>
      <c r="N1187">
        <v>1740940</v>
      </c>
      <c r="O1187">
        <v>897340</v>
      </c>
      <c r="S1187">
        <v>46836</v>
      </c>
      <c r="U1187">
        <v>944176</v>
      </c>
      <c r="V1187">
        <v>706459</v>
      </c>
      <c r="W1187">
        <v>796764</v>
      </c>
    </row>
    <row r="1188" spans="1:23">
      <c r="A1188" t="s">
        <v>4</v>
      </c>
      <c r="B1188">
        <v>979422679</v>
      </c>
      <c r="C1188" t="s">
        <v>115</v>
      </c>
      <c r="D1188">
        <v>318600</v>
      </c>
      <c r="E1188" t="str">
        <f t="shared" si="19"/>
        <v>Regionalnett</v>
      </c>
      <c r="F1188" t="s">
        <v>11</v>
      </c>
      <c r="G1188">
        <v>1610</v>
      </c>
      <c r="N1188">
        <v>1610</v>
      </c>
      <c r="O1188">
        <v>1610</v>
      </c>
      <c r="U1188">
        <v>1610</v>
      </c>
      <c r="V1188">
        <v>0</v>
      </c>
      <c r="W1188">
        <v>0</v>
      </c>
    </row>
    <row r="1189" spans="1:23">
      <c r="A1189" t="s">
        <v>4</v>
      </c>
      <c r="B1189">
        <v>979422679</v>
      </c>
      <c r="C1189" t="s">
        <v>115</v>
      </c>
      <c r="D1189">
        <v>318610</v>
      </c>
      <c r="E1189" t="str">
        <f t="shared" si="19"/>
        <v>Regionalnett</v>
      </c>
      <c r="F1189" t="s">
        <v>12</v>
      </c>
      <c r="G1189">
        <v>1639</v>
      </c>
      <c r="J1189">
        <v>73</v>
      </c>
      <c r="N1189">
        <v>1712</v>
      </c>
      <c r="O1189">
        <v>526</v>
      </c>
      <c r="S1189">
        <v>218</v>
      </c>
      <c r="U1189">
        <v>744</v>
      </c>
      <c r="V1189">
        <v>1113</v>
      </c>
      <c r="W1189">
        <v>968</v>
      </c>
    </row>
    <row r="1190" spans="1:23">
      <c r="A1190" t="s">
        <v>4</v>
      </c>
      <c r="B1190">
        <v>979422679</v>
      </c>
      <c r="C1190" t="s">
        <v>115</v>
      </c>
      <c r="D1190">
        <v>318630</v>
      </c>
      <c r="E1190" t="str">
        <f t="shared" si="19"/>
        <v>Regionalnett</v>
      </c>
      <c r="F1190" t="s">
        <v>13</v>
      </c>
      <c r="G1190">
        <v>2290085</v>
      </c>
      <c r="J1190">
        <v>166180</v>
      </c>
      <c r="K1190">
        <v>37326</v>
      </c>
      <c r="L1190">
        <v>34</v>
      </c>
      <c r="N1190">
        <v>2493557</v>
      </c>
      <c r="O1190">
        <v>1195725</v>
      </c>
      <c r="R1190">
        <v>34</v>
      </c>
      <c r="S1190">
        <v>67833</v>
      </c>
      <c r="U1190">
        <v>1263524</v>
      </c>
      <c r="V1190">
        <v>1094360</v>
      </c>
      <c r="W1190">
        <v>1230033</v>
      </c>
    </row>
    <row r="1191" spans="1:23">
      <c r="A1191" t="s">
        <v>4</v>
      </c>
      <c r="B1191">
        <v>979422679</v>
      </c>
      <c r="C1191" t="s">
        <v>115</v>
      </c>
      <c r="D1191">
        <v>318645</v>
      </c>
      <c r="E1191" t="str">
        <f t="shared" si="19"/>
        <v>Regionalnett</v>
      </c>
      <c r="F1191" t="s">
        <v>27</v>
      </c>
      <c r="G1191">
        <v>4500</v>
      </c>
      <c r="J1191">
        <v>400</v>
      </c>
      <c r="N1191">
        <v>4900</v>
      </c>
      <c r="O1191">
        <v>4500</v>
      </c>
      <c r="S1191">
        <v>7</v>
      </c>
      <c r="U1191">
        <v>4507</v>
      </c>
      <c r="V1191">
        <v>0</v>
      </c>
      <c r="W1191">
        <v>393</v>
      </c>
    </row>
    <row r="1192" spans="1:23">
      <c r="A1192" t="s">
        <v>4</v>
      </c>
      <c r="B1192">
        <v>979422679</v>
      </c>
      <c r="C1192" t="s">
        <v>115</v>
      </c>
      <c r="D1192">
        <v>318650</v>
      </c>
      <c r="E1192" t="str">
        <f t="shared" si="19"/>
        <v>Distribusjonsnett</v>
      </c>
      <c r="F1192" t="s">
        <v>15</v>
      </c>
      <c r="G1192">
        <v>329994</v>
      </c>
      <c r="J1192">
        <v>229</v>
      </c>
      <c r="K1192">
        <v>1976</v>
      </c>
      <c r="L1192">
        <v>1201</v>
      </c>
      <c r="N1192">
        <v>330998</v>
      </c>
      <c r="O1192">
        <v>188666</v>
      </c>
      <c r="R1192">
        <v>854</v>
      </c>
      <c r="S1192">
        <v>9581</v>
      </c>
      <c r="U1192">
        <v>197393</v>
      </c>
      <c r="V1192">
        <v>141328</v>
      </c>
      <c r="W1192">
        <v>133605</v>
      </c>
    </row>
    <row r="1193" spans="1:23">
      <c r="A1193" t="s">
        <v>4</v>
      </c>
      <c r="B1193">
        <v>979422679</v>
      </c>
      <c r="C1193" t="s">
        <v>115</v>
      </c>
      <c r="D1193">
        <v>318660</v>
      </c>
      <c r="E1193" t="str">
        <f t="shared" si="19"/>
        <v>Distribusjonsnett</v>
      </c>
      <c r="F1193" t="s">
        <v>16</v>
      </c>
      <c r="G1193">
        <v>1061861</v>
      </c>
      <c r="J1193">
        <v>34588</v>
      </c>
      <c r="K1193">
        <v>26884</v>
      </c>
      <c r="L1193">
        <v>2184</v>
      </c>
      <c r="N1193">
        <v>1121149</v>
      </c>
      <c r="O1193">
        <v>487965</v>
      </c>
      <c r="R1193">
        <v>1095</v>
      </c>
      <c r="S1193">
        <v>31015</v>
      </c>
      <c r="U1193">
        <v>517885</v>
      </c>
      <c r="V1193">
        <v>573896</v>
      </c>
      <c r="W1193">
        <v>603264</v>
      </c>
    </row>
    <row r="1194" spans="1:23">
      <c r="A1194" t="s">
        <v>4</v>
      </c>
      <c r="B1194">
        <v>979422679</v>
      </c>
      <c r="C1194" t="s">
        <v>115</v>
      </c>
      <c r="D1194">
        <v>318670</v>
      </c>
      <c r="E1194" t="str">
        <f t="shared" si="19"/>
        <v>Distribusjonsnett</v>
      </c>
      <c r="F1194" t="s">
        <v>17</v>
      </c>
      <c r="G1194">
        <v>10380</v>
      </c>
      <c r="N1194">
        <v>10380</v>
      </c>
      <c r="O1194">
        <v>3271</v>
      </c>
      <c r="S1194">
        <v>265</v>
      </c>
      <c r="U1194">
        <v>3536</v>
      </c>
      <c r="V1194">
        <v>7109</v>
      </c>
      <c r="W1194">
        <v>6844</v>
      </c>
    </row>
    <row r="1195" spans="1:23">
      <c r="A1195" t="s">
        <v>4</v>
      </c>
      <c r="B1195">
        <v>979422679</v>
      </c>
      <c r="C1195" t="s">
        <v>115</v>
      </c>
      <c r="D1195">
        <v>318680</v>
      </c>
      <c r="E1195" t="str">
        <f t="shared" si="19"/>
        <v>Distribusjonsnett</v>
      </c>
      <c r="F1195" t="s">
        <v>18</v>
      </c>
      <c r="G1195">
        <v>1288638</v>
      </c>
      <c r="J1195">
        <v>10496</v>
      </c>
      <c r="K1195">
        <v>19505</v>
      </c>
      <c r="L1195">
        <v>3163</v>
      </c>
      <c r="N1195">
        <v>1315476</v>
      </c>
      <c r="O1195">
        <v>776730</v>
      </c>
      <c r="R1195">
        <v>1989</v>
      </c>
      <c r="S1195">
        <v>37274</v>
      </c>
      <c r="U1195">
        <v>812015</v>
      </c>
      <c r="V1195">
        <v>511908</v>
      </c>
      <c r="W1195">
        <v>503461</v>
      </c>
    </row>
    <row r="1196" spans="1:23">
      <c r="A1196" t="s">
        <v>4</v>
      </c>
      <c r="B1196">
        <v>979422679</v>
      </c>
      <c r="C1196" t="s">
        <v>115</v>
      </c>
      <c r="D1196">
        <v>318690</v>
      </c>
      <c r="E1196" t="str">
        <f t="shared" si="19"/>
        <v>Distribusjonsnett</v>
      </c>
      <c r="F1196" t="s">
        <v>19</v>
      </c>
      <c r="G1196">
        <v>513173</v>
      </c>
      <c r="J1196">
        <v>978</v>
      </c>
      <c r="K1196">
        <v>13231</v>
      </c>
      <c r="L1196">
        <v>2062</v>
      </c>
      <c r="N1196">
        <v>525320</v>
      </c>
      <c r="O1196">
        <v>342021</v>
      </c>
      <c r="R1196">
        <v>1354</v>
      </c>
      <c r="S1196">
        <v>17387</v>
      </c>
      <c r="U1196">
        <v>358054</v>
      </c>
      <c r="V1196">
        <v>171152</v>
      </c>
      <c r="W1196">
        <v>167266</v>
      </c>
    </row>
    <row r="1197" spans="1:23">
      <c r="A1197" t="s">
        <v>4</v>
      </c>
      <c r="B1197">
        <v>979422679</v>
      </c>
      <c r="C1197" t="s">
        <v>115</v>
      </c>
      <c r="D1197">
        <v>318700</v>
      </c>
      <c r="E1197" t="str">
        <f t="shared" si="19"/>
        <v>Distribusjonsnett</v>
      </c>
      <c r="F1197" t="s">
        <v>20</v>
      </c>
      <c r="G1197">
        <v>1313895</v>
      </c>
      <c r="J1197">
        <v>38519</v>
      </c>
      <c r="K1197">
        <v>29650</v>
      </c>
      <c r="L1197">
        <v>1725</v>
      </c>
      <c r="N1197">
        <v>1380339</v>
      </c>
      <c r="O1197">
        <v>663371</v>
      </c>
      <c r="R1197">
        <v>963</v>
      </c>
      <c r="S1197">
        <v>44670</v>
      </c>
      <c r="U1197">
        <v>707078</v>
      </c>
      <c r="V1197">
        <v>650524</v>
      </c>
      <c r="W1197">
        <v>673261</v>
      </c>
    </row>
    <row r="1198" spans="1:23">
      <c r="A1198" t="s">
        <v>4</v>
      </c>
      <c r="B1198">
        <v>979422679</v>
      </c>
      <c r="C1198" t="s">
        <v>115</v>
      </c>
      <c r="D1198">
        <v>318710</v>
      </c>
      <c r="E1198" t="str">
        <f t="shared" si="19"/>
        <v>Distribusjonsnett</v>
      </c>
      <c r="F1198" t="s">
        <v>21</v>
      </c>
      <c r="G1198">
        <v>1227</v>
      </c>
      <c r="N1198">
        <v>1227</v>
      </c>
      <c r="O1198">
        <v>194</v>
      </c>
      <c r="S1198">
        <v>41</v>
      </c>
      <c r="U1198">
        <v>235</v>
      </c>
      <c r="V1198">
        <v>1033</v>
      </c>
      <c r="W1198">
        <v>992</v>
      </c>
    </row>
    <row r="1199" spans="1:23">
      <c r="A1199" t="s">
        <v>4</v>
      </c>
      <c r="B1199">
        <v>979422679</v>
      </c>
      <c r="C1199" t="s">
        <v>115</v>
      </c>
      <c r="D1199">
        <v>318720</v>
      </c>
      <c r="E1199" t="str">
        <f t="shared" si="19"/>
        <v>Distribusjonsnett</v>
      </c>
      <c r="F1199" t="s">
        <v>11</v>
      </c>
      <c r="G1199">
        <v>21365</v>
      </c>
      <c r="N1199">
        <v>21365</v>
      </c>
      <c r="O1199">
        <v>21365</v>
      </c>
      <c r="U1199">
        <v>21365</v>
      </c>
      <c r="V1199">
        <v>0</v>
      </c>
      <c r="W1199">
        <v>0</v>
      </c>
    </row>
    <row r="1200" spans="1:23">
      <c r="A1200" t="s">
        <v>4</v>
      </c>
      <c r="B1200">
        <v>979422679</v>
      </c>
      <c r="C1200" t="s">
        <v>115</v>
      </c>
      <c r="D1200">
        <v>318730</v>
      </c>
      <c r="E1200" t="str">
        <f t="shared" si="19"/>
        <v>Distribusjonsnett</v>
      </c>
      <c r="F1200" t="s">
        <v>12</v>
      </c>
      <c r="G1200">
        <v>322623</v>
      </c>
      <c r="J1200">
        <v>210215</v>
      </c>
      <c r="N1200">
        <v>532838</v>
      </c>
      <c r="O1200">
        <v>229901</v>
      </c>
      <c r="S1200">
        <v>34851</v>
      </c>
      <c r="U1200">
        <v>264752</v>
      </c>
      <c r="V1200">
        <v>92722</v>
      </c>
      <c r="W1200">
        <v>268086</v>
      </c>
    </row>
    <row r="1201" spans="1:23">
      <c r="A1201" t="s">
        <v>4</v>
      </c>
      <c r="B1201">
        <v>979422679</v>
      </c>
      <c r="C1201" t="s">
        <v>115</v>
      </c>
      <c r="D1201">
        <v>318750</v>
      </c>
      <c r="E1201" t="str">
        <f t="shared" si="19"/>
        <v>Distribusjonsnett</v>
      </c>
      <c r="F1201" t="s">
        <v>22</v>
      </c>
      <c r="G1201">
        <v>4863156</v>
      </c>
      <c r="J1201">
        <v>295025</v>
      </c>
      <c r="K1201">
        <v>91246</v>
      </c>
      <c r="L1201">
        <v>10335</v>
      </c>
      <c r="N1201">
        <v>5239092</v>
      </c>
      <c r="O1201">
        <v>2713484</v>
      </c>
      <c r="R1201">
        <v>6255</v>
      </c>
      <c r="S1201">
        <v>175084</v>
      </c>
      <c r="U1201">
        <v>2882313</v>
      </c>
      <c r="V1201">
        <v>2149672</v>
      </c>
      <c r="W1201">
        <v>2356779</v>
      </c>
    </row>
    <row r="1202" spans="1:23">
      <c r="A1202" t="s">
        <v>4</v>
      </c>
      <c r="B1202">
        <v>979422679</v>
      </c>
      <c r="C1202" t="s">
        <v>115</v>
      </c>
      <c r="D1202">
        <v>318770</v>
      </c>
      <c r="E1202" t="str">
        <f t="shared" si="19"/>
        <v>Sum Nettvirksomhet</v>
      </c>
      <c r="F1202" t="s">
        <v>23</v>
      </c>
      <c r="G1202">
        <v>7153241</v>
      </c>
      <c r="J1202">
        <v>461205</v>
      </c>
      <c r="K1202">
        <v>128572</v>
      </c>
      <c r="L1202">
        <v>10369</v>
      </c>
      <c r="N1202">
        <v>7732649</v>
      </c>
      <c r="O1202">
        <v>3909209</v>
      </c>
      <c r="R1202">
        <v>6289</v>
      </c>
      <c r="S1202">
        <v>242917</v>
      </c>
      <c r="U1202">
        <v>4145837</v>
      </c>
      <c r="V1202">
        <v>3244032</v>
      </c>
      <c r="W1202">
        <v>3586812</v>
      </c>
    </row>
    <row r="1203" spans="1:23">
      <c r="A1203" t="s">
        <v>4</v>
      </c>
      <c r="B1203">
        <v>991077537</v>
      </c>
      <c r="C1203" t="s">
        <v>116</v>
      </c>
      <c r="D1203">
        <v>318650</v>
      </c>
      <c r="E1203" t="str">
        <f t="shared" si="19"/>
        <v>Distribusjonsnett</v>
      </c>
      <c r="F1203" t="s">
        <v>15</v>
      </c>
      <c r="G1203">
        <v>18502</v>
      </c>
      <c r="J1203">
        <v>0</v>
      </c>
      <c r="K1203">
        <v>416</v>
      </c>
      <c r="L1203">
        <v>74</v>
      </c>
      <c r="N1203">
        <v>18844</v>
      </c>
      <c r="O1203">
        <v>10956</v>
      </c>
      <c r="R1203">
        <v>74</v>
      </c>
      <c r="S1203">
        <v>494</v>
      </c>
      <c r="U1203">
        <v>11376</v>
      </c>
      <c r="V1203">
        <v>7546</v>
      </c>
      <c r="W1203">
        <v>7468</v>
      </c>
    </row>
    <row r="1204" spans="1:23">
      <c r="A1204" t="s">
        <v>4</v>
      </c>
      <c r="B1204">
        <v>991077537</v>
      </c>
      <c r="C1204" t="s">
        <v>116</v>
      </c>
      <c r="D1204">
        <v>318660</v>
      </c>
      <c r="E1204" t="str">
        <f t="shared" si="19"/>
        <v>Distribusjonsnett</v>
      </c>
      <c r="F1204" t="s">
        <v>16</v>
      </c>
      <c r="G1204">
        <v>10026</v>
      </c>
      <c r="J1204">
        <v>0</v>
      </c>
      <c r="L1204">
        <v>29</v>
      </c>
      <c r="N1204">
        <v>9997</v>
      </c>
      <c r="O1204">
        <v>6660</v>
      </c>
      <c r="R1204">
        <v>29</v>
      </c>
      <c r="S1204">
        <v>196</v>
      </c>
      <c r="U1204">
        <v>6827</v>
      </c>
      <c r="V1204">
        <v>3366</v>
      </c>
      <c r="W1204">
        <v>3170</v>
      </c>
    </row>
    <row r="1205" spans="1:23">
      <c r="A1205" t="s">
        <v>4</v>
      </c>
      <c r="B1205">
        <v>991077537</v>
      </c>
      <c r="C1205" t="s">
        <v>116</v>
      </c>
      <c r="D1205">
        <v>318680</v>
      </c>
      <c r="E1205" t="str">
        <f t="shared" si="19"/>
        <v>Distribusjonsnett</v>
      </c>
      <c r="F1205" t="s">
        <v>18</v>
      </c>
      <c r="G1205">
        <v>11616</v>
      </c>
      <c r="J1205">
        <v>1484</v>
      </c>
      <c r="N1205">
        <v>13100</v>
      </c>
      <c r="O1205">
        <v>6284</v>
      </c>
      <c r="S1205">
        <v>314</v>
      </c>
      <c r="U1205">
        <v>6598</v>
      </c>
      <c r="V1205">
        <v>5332</v>
      </c>
      <c r="W1205">
        <v>6502</v>
      </c>
    </row>
    <row r="1206" spans="1:23">
      <c r="A1206" t="s">
        <v>4</v>
      </c>
      <c r="B1206">
        <v>991077537</v>
      </c>
      <c r="C1206" t="s">
        <v>116</v>
      </c>
      <c r="D1206">
        <v>318690</v>
      </c>
      <c r="E1206" t="str">
        <f t="shared" si="19"/>
        <v>Distribusjonsnett</v>
      </c>
      <c r="F1206" t="s">
        <v>19</v>
      </c>
      <c r="G1206">
        <v>10408</v>
      </c>
      <c r="J1206">
        <v>0</v>
      </c>
      <c r="K1206">
        <v>62</v>
      </c>
      <c r="L1206">
        <v>72</v>
      </c>
      <c r="N1206">
        <v>10398</v>
      </c>
      <c r="O1206">
        <v>9675</v>
      </c>
      <c r="R1206">
        <v>15</v>
      </c>
      <c r="S1206">
        <v>261</v>
      </c>
      <c r="U1206">
        <v>9921</v>
      </c>
      <c r="V1206">
        <v>733</v>
      </c>
      <c r="W1206">
        <v>477</v>
      </c>
    </row>
    <row r="1207" spans="1:23">
      <c r="A1207" t="s">
        <v>4</v>
      </c>
      <c r="B1207">
        <v>991077537</v>
      </c>
      <c r="C1207" t="s">
        <v>116</v>
      </c>
      <c r="D1207">
        <v>318700</v>
      </c>
      <c r="E1207" t="str">
        <f t="shared" si="19"/>
        <v>Distribusjonsnett</v>
      </c>
      <c r="F1207" t="s">
        <v>20</v>
      </c>
      <c r="G1207">
        <v>5514</v>
      </c>
      <c r="J1207">
        <v>247</v>
      </c>
      <c r="K1207">
        <v>0</v>
      </c>
      <c r="L1207">
        <v>17</v>
      </c>
      <c r="N1207">
        <v>5744</v>
      </c>
      <c r="O1207">
        <v>3001</v>
      </c>
      <c r="R1207">
        <v>1</v>
      </c>
      <c r="S1207">
        <v>138</v>
      </c>
      <c r="U1207">
        <v>3138</v>
      </c>
      <c r="V1207">
        <v>2513</v>
      </c>
      <c r="W1207">
        <v>2606</v>
      </c>
    </row>
    <row r="1208" spans="1:23">
      <c r="A1208" t="s">
        <v>4</v>
      </c>
      <c r="B1208">
        <v>991077537</v>
      </c>
      <c r="C1208" t="s">
        <v>116</v>
      </c>
      <c r="D1208">
        <v>318730</v>
      </c>
      <c r="E1208" t="str">
        <f t="shared" ref="E1208:E1271" si="20">IF(D1208&lt;318560,"Sentralnett",IF(D1208&lt;318650,"Regionalnett",IF(D1208&lt;318770,"Distribusjonsnett",IF(D1208&gt;=318770,"Sum Nettvirksomhet",0))))</f>
        <v>Distribusjonsnett</v>
      </c>
      <c r="F1208" t="s">
        <v>12</v>
      </c>
      <c r="G1208">
        <v>4750</v>
      </c>
      <c r="J1208">
        <v>106</v>
      </c>
      <c r="N1208">
        <v>4856</v>
      </c>
      <c r="O1208">
        <v>1799</v>
      </c>
      <c r="S1208">
        <v>313</v>
      </c>
      <c r="U1208">
        <v>2112</v>
      </c>
      <c r="V1208">
        <v>2951</v>
      </c>
      <c r="W1208">
        <v>2744</v>
      </c>
    </row>
    <row r="1209" spans="1:23">
      <c r="A1209" t="s">
        <v>4</v>
      </c>
      <c r="B1209">
        <v>991077537</v>
      </c>
      <c r="C1209" t="s">
        <v>116</v>
      </c>
      <c r="D1209">
        <v>318750</v>
      </c>
      <c r="E1209" t="str">
        <f t="shared" si="20"/>
        <v>Distribusjonsnett</v>
      </c>
      <c r="F1209" t="s">
        <v>22</v>
      </c>
      <c r="G1209">
        <v>60816</v>
      </c>
      <c r="J1209">
        <v>1837</v>
      </c>
      <c r="K1209">
        <v>478</v>
      </c>
      <c r="L1209">
        <v>192</v>
      </c>
      <c r="N1209">
        <v>62939</v>
      </c>
      <c r="O1209">
        <v>38375</v>
      </c>
      <c r="R1209">
        <v>119</v>
      </c>
      <c r="S1209">
        <v>1716</v>
      </c>
      <c r="U1209">
        <v>39972</v>
      </c>
      <c r="V1209">
        <v>22441</v>
      </c>
      <c r="W1209">
        <v>22967</v>
      </c>
    </row>
    <row r="1210" spans="1:23">
      <c r="A1210" t="s">
        <v>4</v>
      </c>
      <c r="B1210">
        <v>991077537</v>
      </c>
      <c r="C1210" t="s">
        <v>116</v>
      </c>
      <c r="D1210">
        <v>318765</v>
      </c>
      <c r="E1210" t="str">
        <f t="shared" si="20"/>
        <v>Distribusjonsnett</v>
      </c>
      <c r="F1210" t="s">
        <v>27</v>
      </c>
      <c r="J1210">
        <v>964</v>
      </c>
      <c r="N1210">
        <v>964</v>
      </c>
      <c r="W1210">
        <v>964</v>
      </c>
    </row>
    <row r="1211" spans="1:23">
      <c r="A1211" t="s">
        <v>4</v>
      </c>
      <c r="B1211">
        <v>991077537</v>
      </c>
      <c r="C1211" t="s">
        <v>116</v>
      </c>
      <c r="D1211">
        <v>318770</v>
      </c>
      <c r="E1211" t="str">
        <f t="shared" si="20"/>
        <v>Sum Nettvirksomhet</v>
      </c>
      <c r="F1211" t="s">
        <v>23</v>
      </c>
      <c r="G1211">
        <v>60816</v>
      </c>
      <c r="J1211">
        <v>1837</v>
      </c>
      <c r="K1211">
        <v>478</v>
      </c>
      <c r="L1211">
        <v>192</v>
      </c>
      <c r="N1211">
        <v>62939</v>
      </c>
      <c r="O1211">
        <v>38375</v>
      </c>
      <c r="R1211">
        <v>119</v>
      </c>
      <c r="S1211">
        <v>1716</v>
      </c>
      <c r="U1211">
        <v>39972</v>
      </c>
      <c r="V1211">
        <v>22441</v>
      </c>
      <c r="W1211">
        <v>22967</v>
      </c>
    </row>
    <row r="1212" spans="1:23">
      <c r="A1212" t="s">
        <v>4</v>
      </c>
      <c r="B1212">
        <v>947537792</v>
      </c>
      <c r="C1212" t="s">
        <v>117</v>
      </c>
      <c r="D1212">
        <v>318650</v>
      </c>
      <c r="E1212" t="str">
        <f t="shared" si="20"/>
        <v>Distribusjonsnett</v>
      </c>
      <c r="F1212" t="s">
        <v>15</v>
      </c>
      <c r="G1212">
        <v>46745</v>
      </c>
      <c r="J1212">
        <v>150</v>
      </c>
      <c r="N1212">
        <v>46895</v>
      </c>
      <c r="O1212">
        <v>31213</v>
      </c>
      <c r="S1212">
        <v>1062</v>
      </c>
      <c r="U1212">
        <v>32275</v>
      </c>
      <c r="V1212">
        <v>15532</v>
      </c>
      <c r="W1212">
        <v>14620</v>
      </c>
    </row>
    <row r="1213" spans="1:23">
      <c r="A1213" t="s">
        <v>4</v>
      </c>
      <c r="B1213">
        <v>947537792</v>
      </c>
      <c r="C1213" t="s">
        <v>117</v>
      </c>
      <c r="D1213">
        <v>318660</v>
      </c>
      <c r="E1213" t="str">
        <f t="shared" si="20"/>
        <v>Distribusjonsnett</v>
      </c>
      <c r="F1213" t="s">
        <v>16</v>
      </c>
      <c r="G1213">
        <v>14305</v>
      </c>
      <c r="J1213">
        <v>105</v>
      </c>
      <c r="N1213">
        <v>14410</v>
      </c>
      <c r="O1213">
        <v>9257</v>
      </c>
      <c r="S1213">
        <v>388</v>
      </c>
      <c r="U1213">
        <v>9645</v>
      </c>
      <c r="V1213">
        <v>5048</v>
      </c>
      <c r="W1213">
        <v>4765</v>
      </c>
    </row>
    <row r="1214" spans="1:23">
      <c r="A1214" t="s">
        <v>4</v>
      </c>
      <c r="B1214">
        <v>947537792</v>
      </c>
      <c r="C1214" t="s">
        <v>117</v>
      </c>
      <c r="D1214">
        <v>318670</v>
      </c>
      <c r="E1214" t="str">
        <f t="shared" si="20"/>
        <v>Distribusjonsnett</v>
      </c>
      <c r="F1214" t="s">
        <v>17</v>
      </c>
      <c r="G1214">
        <v>14129</v>
      </c>
      <c r="N1214">
        <v>14129</v>
      </c>
      <c r="O1214">
        <v>2458</v>
      </c>
      <c r="S1214">
        <v>350</v>
      </c>
      <c r="U1214">
        <v>2808</v>
      </c>
      <c r="V1214">
        <v>11671</v>
      </c>
      <c r="W1214">
        <v>11321</v>
      </c>
    </row>
    <row r="1215" spans="1:23">
      <c r="A1215" t="s">
        <v>4</v>
      </c>
      <c r="B1215">
        <v>947537792</v>
      </c>
      <c r="C1215" t="s">
        <v>117</v>
      </c>
      <c r="D1215">
        <v>318680</v>
      </c>
      <c r="E1215" t="str">
        <f t="shared" si="20"/>
        <v>Distribusjonsnett</v>
      </c>
      <c r="F1215" t="s">
        <v>18</v>
      </c>
      <c r="G1215">
        <v>40714</v>
      </c>
      <c r="J1215">
        <v>198</v>
      </c>
      <c r="N1215">
        <v>40912</v>
      </c>
      <c r="O1215">
        <v>26581</v>
      </c>
      <c r="S1215">
        <v>899</v>
      </c>
      <c r="U1215">
        <v>27480</v>
      </c>
      <c r="V1215">
        <v>14133</v>
      </c>
      <c r="W1215">
        <v>13432</v>
      </c>
    </row>
    <row r="1216" spans="1:23">
      <c r="A1216" t="s">
        <v>4</v>
      </c>
      <c r="B1216">
        <v>947537792</v>
      </c>
      <c r="C1216" t="s">
        <v>117</v>
      </c>
      <c r="D1216">
        <v>318690</v>
      </c>
      <c r="E1216" t="str">
        <f t="shared" si="20"/>
        <v>Distribusjonsnett</v>
      </c>
      <c r="F1216" t="s">
        <v>19</v>
      </c>
      <c r="G1216">
        <v>20041</v>
      </c>
      <c r="J1216">
        <v>337</v>
      </c>
      <c r="N1216">
        <v>20378</v>
      </c>
      <c r="O1216">
        <v>14459</v>
      </c>
      <c r="S1216">
        <v>411</v>
      </c>
      <c r="U1216">
        <v>14870</v>
      </c>
      <c r="V1216">
        <v>5582</v>
      </c>
      <c r="W1216">
        <v>5508</v>
      </c>
    </row>
    <row r="1217" spans="1:23">
      <c r="A1217" t="s">
        <v>4</v>
      </c>
      <c r="B1217">
        <v>947537792</v>
      </c>
      <c r="C1217" t="s">
        <v>117</v>
      </c>
      <c r="D1217">
        <v>318700</v>
      </c>
      <c r="E1217" t="str">
        <f t="shared" si="20"/>
        <v>Distribusjonsnett</v>
      </c>
      <c r="F1217" t="s">
        <v>20</v>
      </c>
      <c r="G1217">
        <v>32600</v>
      </c>
      <c r="J1217">
        <v>570</v>
      </c>
      <c r="N1217">
        <v>33170</v>
      </c>
      <c r="O1217">
        <v>23527</v>
      </c>
      <c r="S1217">
        <v>667</v>
      </c>
      <c r="U1217">
        <v>24194</v>
      </c>
      <c r="V1217">
        <v>9073</v>
      </c>
      <c r="W1217">
        <v>8976</v>
      </c>
    </row>
    <row r="1218" spans="1:23">
      <c r="A1218" t="s">
        <v>4</v>
      </c>
      <c r="B1218">
        <v>947537792</v>
      </c>
      <c r="C1218" t="s">
        <v>117</v>
      </c>
      <c r="D1218">
        <v>318710</v>
      </c>
      <c r="E1218" t="str">
        <f t="shared" si="20"/>
        <v>Distribusjonsnett</v>
      </c>
      <c r="F1218" t="s">
        <v>21</v>
      </c>
      <c r="G1218">
        <v>2230</v>
      </c>
      <c r="J1218">
        <v>0</v>
      </c>
      <c r="N1218">
        <v>2230</v>
      </c>
      <c r="O1218">
        <v>1894</v>
      </c>
      <c r="S1218">
        <v>29</v>
      </c>
      <c r="U1218">
        <v>1923</v>
      </c>
      <c r="V1218">
        <v>336</v>
      </c>
      <c r="W1218">
        <v>307</v>
      </c>
    </row>
    <row r="1219" spans="1:23">
      <c r="A1219" t="s">
        <v>4</v>
      </c>
      <c r="B1219">
        <v>947537792</v>
      </c>
      <c r="C1219" t="s">
        <v>117</v>
      </c>
      <c r="D1219">
        <v>318720</v>
      </c>
      <c r="E1219" t="str">
        <f t="shared" si="20"/>
        <v>Distribusjonsnett</v>
      </c>
      <c r="F1219" t="s">
        <v>11</v>
      </c>
      <c r="J1219">
        <v>0</v>
      </c>
      <c r="N1219">
        <v>0</v>
      </c>
      <c r="S1219">
        <v>0</v>
      </c>
      <c r="U1219">
        <v>0</v>
      </c>
      <c r="W1219">
        <v>0</v>
      </c>
    </row>
    <row r="1220" spans="1:23">
      <c r="A1220" t="s">
        <v>4</v>
      </c>
      <c r="B1220">
        <v>947537792</v>
      </c>
      <c r="C1220" t="s">
        <v>117</v>
      </c>
      <c r="D1220">
        <v>318730</v>
      </c>
      <c r="E1220" t="str">
        <f t="shared" si="20"/>
        <v>Distribusjonsnett</v>
      </c>
      <c r="F1220" t="s">
        <v>12</v>
      </c>
      <c r="G1220">
        <v>15256</v>
      </c>
      <c r="J1220">
        <v>156</v>
      </c>
      <c r="N1220">
        <v>15412</v>
      </c>
      <c r="O1220">
        <v>10626</v>
      </c>
      <c r="S1220">
        <v>1311</v>
      </c>
      <c r="U1220">
        <v>11937</v>
      </c>
      <c r="V1220">
        <v>4630</v>
      </c>
      <c r="W1220">
        <v>3475</v>
      </c>
    </row>
    <row r="1221" spans="1:23">
      <c r="A1221" t="s">
        <v>4</v>
      </c>
      <c r="B1221">
        <v>947537792</v>
      </c>
      <c r="C1221" t="s">
        <v>117</v>
      </c>
      <c r="D1221">
        <v>318750</v>
      </c>
      <c r="E1221" t="str">
        <f t="shared" si="20"/>
        <v>Distribusjonsnett</v>
      </c>
      <c r="F1221" t="s">
        <v>22</v>
      </c>
      <c r="G1221">
        <v>186020</v>
      </c>
      <c r="J1221">
        <v>1516</v>
      </c>
      <c r="N1221">
        <v>187536</v>
      </c>
      <c r="O1221">
        <v>120015</v>
      </c>
      <c r="S1221">
        <v>5117</v>
      </c>
      <c r="U1221">
        <v>125132</v>
      </c>
      <c r="V1221">
        <v>66005</v>
      </c>
      <c r="W1221">
        <v>62404</v>
      </c>
    </row>
    <row r="1222" spans="1:23">
      <c r="A1222" t="s">
        <v>4</v>
      </c>
      <c r="B1222">
        <v>947537792</v>
      </c>
      <c r="C1222" t="s">
        <v>117</v>
      </c>
      <c r="D1222">
        <v>318770</v>
      </c>
      <c r="E1222" t="str">
        <f t="shared" si="20"/>
        <v>Sum Nettvirksomhet</v>
      </c>
      <c r="F1222" t="s">
        <v>23</v>
      </c>
      <c r="G1222">
        <v>186020</v>
      </c>
      <c r="J1222">
        <v>1516</v>
      </c>
      <c r="N1222">
        <v>187536</v>
      </c>
      <c r="O1222">
        <v>120015</v>
      </c>
      <c r="S1222">
        <v>5117</v>
      </c>
      <c r="U1222">
        <v>125132</v>
      </c>
      <c r="V1222">
        <v>66005</v>
      </c>
      <c r="W1222">
        <v>62404</v>
      </c>
    </row>
    <row r="1223" spans="1:23">
      <c r="A1223" t="s">
        <v>4</v>
      </c>
      <c r="B1223">
        <v>916069634</v>
      </c>
      <c r="C1223" t="s">
        <v>118</v>
      </c>
      <c r="D1223">
        <v>318530</v>
      </c>
      <c r="E1223" t="str">
        <f t="shared" si="20"/>
        <v>Sentralnett</v>
      </c>
      <c r="F1223" t="s">
        <v>6</v>
      </c>
      <c r="G1223">
        <v>10884</v>
      </c>
      <c r="J1223">
        <v>1</v>
      </c>
      <c r="N1223">
        <v>10885</v>
      </c>
      <c r="O1223">
        <v>309</v>
      </c>
      <c r="S1223">
        <v>94</v>
      </c>
      <c r="U1223">
        <v>403</v>
      </c>
      <c r="V1223">
        <v>10575</v>
      </c>
      <c r="W1223">
        <v>10482</v>
      </c>
    </row>
    <row r="1224" spans="1:23">
      <c r="A1224" t="s">
        <v>4</v>
      </c>
      <c r="B1224">
        <v>916069634</v>
      </c>
      <c r="C1224" t="s">
        <v>118</v>
      </c>
      <c r="D1224">
        <v>318540</v>
      </c>
      <c r="E1224" t="str">
        <f t="shared" si="20"/>
        <v>Sentralnett</v>
      </c>
      <c r="F1224" t="s">
        <v>11</v>
      </c>
      <c r="G1224">
        <v>0</v>
      </c>
      <c r="N1224">
        <v>0</v>
      </c>
      <c r="V1224">
        <v>0</v>
      </c>
      <c r="W1224">
        <v>0</v>
      </c>
    </row>
    <row r="1225" spans="1:23">
      <c r="A1225" t="s">
        <v>4</v>
      </c>
      <c r="B1225">
        <v>916069634</v>
      </c>
      <c r="C1225" t="s">
        <v>118</v>
      </c>
      <c r="D1225">
        <v>318550</v>
      </c>
      <c r="E1225" t="str">
        <f t="shared" si="20"/>
        <v>Sentralnett</v>
      </c>
      <c r="F1225" t="s">
        <v>7</v>
      </c>
      <c r="G1225">
        <v>10884</v>
      </c>
      <c r="J1225">
        <v>1</v>
      </c>
      <c r="N1225">
        <v>10885</v>
      </c>
      <c r="O1225">
        <v>309</v>
      </c>
      <c r="S1225">
        <v>94</v>
      </c>
      <c r="U1225">
        <v>403</v>
      </c>
      <c r="V1225">
        <v>10575</v>
      </c>
      <c r="W1225">
        <v>10482</v>
      </c>
    </row>
    <row r="1226" spans="1:23">
      <c r="A1226" t="s">
        <v>4</v>
      </c>
      <c r="B1226">
        <v>916069634</v>
      </c>
      <c r="C1226" t="s">
        <v>118</v>
      </c>
      <c r="D1226">
        <v>318560</v>
      </c>
      <c r="E1226" t="str">
        <f t="shared" si="20"/>
        <v>Regionalnett</v>
      </c>
      <c r="F1226" t="s">
        <v>8</v>
      </c>
      <c r="G1226">
        <v>45156</v>
      </c>
      <c r="J1226">
        <v>45981</v>
      </c>
      <c r="N1226">
        <v>91137</v>
      </c>
      <c r="O1226">
        <v>29729</v>
      </c>
      <c r="S1226">
        <v>295</v>
      </c>
      <c r="U1226">
        <v>30024</v>
      </c>
      <c r="V1226">
        <v>15427</v>
      </c>
      <c r="W1226">
        <v>61113</v>
      </c>
    </row>
    <row r="1227" spans="1:23">
      <c r="A1227" t="s">
        <v>4</v>
      </c>
      <c r="B1227">
        <v>916069634</v>
      </c>
      <c r="C1227" t="s">
        <v>118</v>
      </c>
      <c r="D1227">
        <v>318570</v>
      </c>
      <c r="E1227" t="str">
        <f t="shared" si="20"/>
        <v>Regionalnett</v>
      </c>
      <c r="F1227" t="s">
        <v>9</v>
      </c>
      <c r="G1227">
        <v>22</v>
      </c>
      <c r="J1227">
        <v>8216</v>
      </c>
      <c r="N1227">
        <v>8238</v>
      </c>
      <c r="O1227">
        <v>4</v>
      </c>
      <c r="U1227">
        <v>4</v>
      </c>
      <c r="V1227">
        <v>18</v>
      </c>
      <c r="W1227">
        <v>8234</v>
      </c>
    </row>
    <row r="1228" spans="1:23">
      <c r="A1228" t="s">
        <v>4</v>
      </c>
      <c r="B1228">
        <v>916069634</v>
      </c>
      <c r="C1228" t="s">
        <v>118</v>
      </c>
      <c r="D1228">
        <v>318590</v>
      </c>
      <c r="E1228" t="str">
        <f t="shared" si="20"/>
        <v>Regionalnett</v>
      </c>
      <c r="F1228" t="s">
        <v>10</v>
      </c>
      <c r="G1228">
        <v>51780</v>
      </c>
      <c r="J1228">
        <v>34225</v>
      </c>
      <c r="N1228">
        <v>86005</v>
      </c>
      <c r="O1228">
        <v>36447</v>
      </c>
      <c r="S1228">
        <v>802</v>
      </c>
      <c r="U1228">
        <v>37249</v>
      </c>
      <c r="V1228">
        <v>15333</v>
      </c>
      <c r="W1228">
        <v>48756</v>
      </c>
    </row>
    <row r="1229" spans="1:23">
      <c r="A1229" t="s">
        <v>4</v>
      </c>
      <c r="B1229">
        <v>916069634</v>
      </c>
      <c r="C1229" t="s">
        <v>118</v>
      </c>
      <c r="D1229">
        <v>318600</v>
      </c>
      <c r="E1229" t="str">
        <f t="shared" si="20"/>
        <v>Regionalnett</v>
      </c>
      <c r="F1229" t="s">
        <v>11</v>
      </c>
      <c r="J1229">
        <v>2974</v>
      </c>
      <c r="N1229">
        <v>2974</v>
      </c>
      <c r="W1229">
        <v>2974</v>
      </c>
    </row>
    <row r="1230" spans="1:23">
      <c r="A1230" t="s">
        <v>4</v>
      </c>
      <c r="B1230">
        <v>916069634</v>
      </c>
      <c r="C1230" t="s">
        <v>118</v>
      </c>
      <c r="D1230">
        <v>318630</v>
      </c>
      <c r="E1230" t="str">
        <f t="shared" si="20"/>
        <v>Regionalnett</v>
      </c>
      <c r="F1230" t="s">
        <v>13</v>
      </c>
      <c r="G1230">
        <v>96958</v>
      </c>
      <c r="J1230">
        <v>91396</v>
      </c>
      <c r="N1230">
        <v>188354</v>
      </c>
      <c r="O1230">
        <v>66180</v>
      </c>
      <c r="S1230">
        <v>1097</v>
      </c>
      <c r="U1230">
        <v>67277</v>
      </c>
      <c r="V1230">
        <v>30778</v>
      </c>
      <c r="W1230">
        <v>121077</v>
      </c>
    </row>
    <row r="1231" spans="1:23">
      <c r="A1231" t="s">
        <v>4</v>
      </c>
      <c r="B1231">
        <v>916069634</v>
      </c>
      <c r="C1231" t="s">
        <v>118</v>
      </c>
      <c r="D1231">
        <v>318650</v>
      </c>
      <c r="E1231" t="str">
        <f t="shared" si="20"/>
        <v>Distribusjonsnett</v>
      </c>
      <c r="F1231" t="s">
        <v>15</v>
      </c>
      <c r="G1231">
        <v>61058</v>
      </c>
      <c r="J1231">
        <v>1455</v>
      </c>
      <c r="N1231">
        <v>62513</v>
      </c>
      <c r="O1231">
        <v>28975</v>
      </c>
      <c r="S1231">
        <v>522</v>
      </c>
      <c r="U1231">
        <v>29497</v>
      </c>
      <c r="V1231">
        <v>32083</v>
      </c>
      <c r="W1231">
        <v>33016</v>
      </c>
    </row>
    <row r="1232" spans="1:23">
      <c r="A1232" t="s">
        <v>4</v>
      </c>
      <c r="B1232">
        <v>916069634</v>
      </c>
      <c r="C1232" t="s">
        <v>118</v>
      </c>
      <c r="D1232">
        <v>318660</v>
      </c>
      <c r="E1232" t="str">
        <f t="shared" si="20"/>
        <v>Distribusjonsnett</v>
      </c>
      <c r="F1232" t="s">
        <v>16</v>
      </c>
      <c r="G1232">
        <v>76063</v>
      </c>
      <c r="J1232">
        <v>4156</v>
      </c>
      <c r="N1232">
        <v>80219</v>
      </c>
      <c r="O1232">
        <v>28069</v>
      </c>
      <c r="S1232">
        <v>784</v>
      </c>
      <c r="U1232">
        <v>28853</v>
      </c>
      <c r="V1232">
        <v>47994</v>
      </c>
      <c r="W1232">
        <v>51366</v>
      </c>
    </row>
    <row r="1233" spans="1:23">
      <c r="A1233" t="s">
        <v>4</v>
      </c>
      <c r="B1233">
        <v>916069634</v>
      </c>
      <c r="C1233" t="s">
        <v>118</v>
      </c>
      <c r="D1233">
        <v>318670</v>
      </c>
      <c r="E1233" t="str">
        <f t="shared" si="20"/>
        <v>Distribusjonsnett</v>
      </c>
      <c r="F1233" t="s">
        <v>17</v>
      </c>
      <c r="G1233">
        <v>19902</v>
      </c>
      <c r="N1233">
        <v>19902</v>
      </c>
      <c r="O1233">
        <v>8</v>
      </c>
      <c r="S1233">
        <v>563</v>
      </c>
      <c r="U1233">
        <v>571</v>
      </c>
      <c r="V1233">
        <v>19894</v>
      </c>
      <c r="W1233">
        <v>19331</v>
      </c>
    </row>
    <row r="1234" spans="1:23">
      <c r="A1234" t="s">
        <v>4</v>
      </c>
      <c r="B1234">
        <v>916069634</v>
      </c>
      <c r="C1234" t="s">
        <v>118</v>
      </c>
      <c r="D1234">
        <v>318680</v>
      </c>
      <c r="E1234" t="str">
        <f t="shared" si="20"/>
        <v>Distribusjonsnett</v>
      </c>
      <c r="F1234" t="s">
        <v>18</v>
      </c>
      <c r="G1234">
        <v>91527</v>
      </c>
      <c r="J1234">
        <v>9331</v>
      </c>
      <c r="L1234">
        <v>250</v>
      </c>
      <c r="N1234">
        <v>100608</v>
      </c>
      <c r="O1234">
        <v>54962</v>
      </c>
      <c r="P1234">
        <v>-161</v>
      </c>
      <c r="S1234">
        <v>864</v>
      </c>
      <c r="U1234">
        <v>55665</v>
      </c>
      <c r="V1234">
        <v>36565</v>
      </c>
      <c r="W1234">
        <v>44943</v>
      </c>
    </row>
    <row r="1235" spans="1:23">
      <c r="A1235" t="s">
        <v>4</v>
      </c>
      <c r="B1235">
        <v>916069634</v>
      </c>
      <c r="C1235" t="s">
        <v>118</v>
      </c>
      <c r="D1235">
        <v>318690</v>
      </c>
      <c r="E1235" t="str">
        <f t="shared" si="20"/>
        <v>Distribusjonsnett</v>
      </c>
      <c r="F1235" t="s">
        <v>19</v>
      </c>
      <c r="G1235">
        <v>35208</v>
      </c>
      <c r="J1235">
        <v>830</v>
      </c>
      <c r="N1235">
        <v>36038</v>
      </c>
      <c r="O1235">
        <v>24237</v>
      </c>
      <c r="S1235">
        <v>178</v>
      </c>
      <c r="U1235">
        <v>24415</v>
      </c>
      <c r="V1235">
        <v>10971</v>
      </c>
      <c r="W1235">
        <v>11623</v>
      </c>
    </row>
    <row r="1236" spans="1:23">
      <c r="A1236" t="s">
        <v>4</v>
      </c>
      <c r="B1236">
        <v>916069634</v>
      </c>
      <c r="C1236" t="s">
        <v>118</v>
      </c>
      <c r="D1236">
        <v>318700</v>
      </c>
      <c r="E1236" t="str">
        <f t="shared" si="20"/>
        <v>Distribusjonsnett</v>
      </c>
      <c r="F1236" t="s">
        <v>20</v>
      </c>
      <c r="G1236">
        <v>78205</v>
      </c>
      <c r="J1236">
        <v>1582</v>
      </c>
      <c r="N1236">
        <v>79787</v>
      </c>
      <c r="O1236">
        <v>41751</v>
      </c>
      <c r="S1236">
        <v>583</v>
      </c>
      <c r="U1236">
        <v>42334</v>
      </c>
      <c r="V1236">
        <v>36454</v>
      </c>
      <c r="W1236">
        <v>37453</v>
      </c>
    </row>
    <row r="1237" spans="1:23">
      <c r="A1237" t="s">
        <v>4</v>
      </c>
      <c r="B1237">
        <v>916069634</v>
      </c>
      <c r="C1237" t="s">
        <v>118</v>
      </c>
      <c r="D1237">
        <v>318720</v>
      </c>
      <c r="E1237" t="str">
        <f t="shared" si="20"/>
        <v>Distribusjonsnett</v>
      </c>
      <c r="F1237" t="s">
        <v>11</v>
      </c>
      <c r="G1237">
        <v>20</v>
      </c>
      <c r="N1237">
        <v>20</v>
      </c>
      <c r="O1237">
        <v>4</v>
      </c>
      <c r="U1237">
        <v>4</v>
      </c>
      <c r="V1237">
        <v>16</v>
      </c>
      <c r="W1237">
        <v>16</v>
      </c>
    </row>
    <row r="1238" spans="1:23">
      <c r="A1238" t="s">
        <v>4</v>
      </c>
      <c r="B1238">
        <v>916069634</v>
      </c>
      <c r="C1238" t="s">
        <v>118</v>
      </c>
      <c r="D1238">
        <v>318730</v>
      </c>
      <c r="E1238" t="str">
        <f t="shared" si="20"/>
        <v>Distribusjonsnett</v>
      </c>
      <c r="F1238" t="s">
        <v>12</v>
      </c>
      <c r="G1238">
        <v>13651</v>
      </c>
      <c r="J1238">
        <v>317</v>
      </c>
      <c r="N1238">
        <v>13968</v>
      </c>
      <c r="O1238">
        <v>12463</v>
      </c>
      <c r="S1238">
        <v>698</v>
      </c>
      <c r="U1238">
        <v>13161</v>
      </c>
      <c r="V1238">
        <v>1188</v>
      </c>
      <c r="W1238">
        <v>807</v>
      </c>
    </row>
    <row r="1239" spans="1:23">
      <c r="A1239" t="s">
        <v>4</v>
      </c>
      <c r="B1239">
        <v>916069634</v>
      </c>
      <c r="C1239" t="s">
        <v>118</v>
      </c>
      <c r="D1239">
        <v>318750</v>
      </c>
      <c r="E1239" t="str">
        <f t="shared" si="20"/>
        <v>Distribusjonsnett</v>
      </c>
      <c r="F1239" t="s">
        <v>22</v>
      </c>
      <c r="G1239">
        <v>375634</v>
      </c>
      <c r="J1239">
        <v>17671</v>
      </c>
      <c r="L1239">
        <v>250</v>
      </c>
      <c r="N1239">
        <v>393055</v>
      </c>
      <c r="O1239">
        <v>190469</v>
      </c>
      <c r="P1239">
        <v>-161</v>
      </c>
      <c r="S1239">
        <v>4192</v>
      </c>
      <c r="U1239">
        <v>194500</v>
      </c>
      <c r="V1239">
        <v>185165</v>
      </c>
      <c r="W1239">
        <v>198555</v>
      </c>
    </row>
    <row r="1240" spans="1:23">
      <c r="A1240" t="s">
        <v>4</v>
      </c>
      <c r="B1240">
        <v>916069634</v>
      </c>
      <c r="C1240" t="s">
        <v>118</v>
      </c>
      <c r="D1240">
        <v>318770</v>
      </c>
      <c r="E1240" t="str">
        <f t="shared" si="20"/>
        <v>Sum Nettvirksomhet</v>
      </c>
      <c r="F1240" t="s">
        <v>23</v>
      </c>
      <c r="G1240">
        <v>483476</v>
      </c>
      <c r="J1240">
        <v>109068</v>
      </c>
      <c r="L1240">
        <v>250</v>
      </c>
      <c r="N1240">
        <v>592294</v>
      </c>
      <c r="O1240">
        <v>256958</v>
      </c>
      <c r="P1240">
        <v>-161</v>
      </c>
      <c r="S1240">
        <v>5383</v>
      </c>
      <c r="U1240">
        <v>262180</v>
      </c>
      <c r="V1240">
        <v>226518</v>
      </c>
      <c r="W1240">
        <v>330114</v>
      </c>
    </row>
    <row r="1241" spans="1:23">
      <c r="A1241" t="s">
        <v>4</v>
      </c>
      <c r="B1241">
        <v>985294836</v>
      </c>
      <c r="C1241" t="s">
        <v>119</v>
      </c>
      <c r="D1241">
        <v>318560</v>
      </c>
      <c r="E1241" t="str">
        <f t="shared" si="20"/>
        <v>Regionalnett</v>
      </c>
      <c r="F1241" t="s">
        <v>8</v>
      </c>
      <c r="G1241">
        <v>1004</v>
      </c>
      <c r="N1241">
        <v>1004</v>
      </c>
      <c r="O1241">
        <v>480</v>
      </c>
      <c r="S1241">
        <v>20</v>
      </c>
      <c r="U1241">
        <v>500</v>
      </c>
      <c r="V1241">
        <v>524</v>
      </c>
      <c r="W1241">
        <v>504</v>
      </c>
    </row>
    <row r="1242" spans="1:23">
      <c r="A1242" t="s">
        <v>4</v>
      </c>
      <c r="B1242">
        <v>985294836</v>
      </c>
      <c r="C1242" t="s">
        <v>119</v>
      </c>
      <c r="D1242">
        <v>318590</v>
      </c>
      <c r="E1242" t="str">
        <f t="shared" si="20"/>
        <v>Regionalnett</v>
      </c>
      <c r="F1242" t="s">
        <v>10</v>
      </c>
      <c r="G1242">
        <v>22176</v>
      </c>
      <c r="H1242">
        <v>33263</v>
      </c>
      <c r="J1242">
        <v>289</v>
      </c>
      <c r="K1242">
        <v>9252</v>
      </c>
      <c r="L1242">
        <v>728</v>
      </c>
      <c r="N1242">
        <v>64252</v>
      </c>
      <c r="O1242">
        <v>15266</v>
      </c>
      <c r="P1242">
        <v>22899</v>
      </c>
      <c r="R1242">
        <v>728</v>
      </c>
      <c r="S1242">
        <v>1616</v>
      </c>
      <c r="U1242">
        <v>39053</v>
      </c>
      <c r="V1242">
        <v>6910</v>
      </c>
      <c r="W1242">
        <v>25199</v>
      </c>
    </row>
    <row r="1243" spans="1:23">
      <c r="A1243" t="s">
        <v>4</v>
      </c>
      <c r="B1243">
        <v>985294836</v>
      </c>
      <c r="C1243" t="s">
        <v>119</v>
      </c>
      <c r="D1243">
        <v>318610</v>
      </c>
      <c r="E1243" t="str">
        <f t="shared" si="20"/>
        <v>Regionalnett</v>
      </c>
      <c r="F1243" t="s">
        <v>12</v>
      </c>
      <c r="G1243">
        <v>236</v>
      </c>
      <c r="N1243">
        <v>236</v>
      </c>
      <c r="O1243">
        <v>101</v>
      </c>
      <c r="S1243">
        <v>10</v>
      </c>
      <c r="U1243">
        <v>111</v>
      </c>
      <c r="V1243">
        <v>135</v>
      </c>
      <c r="W1243">
        <v>125</v>
      </c>
    </row>
    <row r="1244" spans="1:23">
      <c r="A1244" t="s">
        <v>4</v>
      </c>
      <c r="B1244">
        <v>985294836</v>
      </c>
      <c r="C1244" t="s">
        <v>119</v>
      </c>
      <c r="D1244">
        <v>318630</v>
      </c>
      <c r="E1244" t="str">
        <f t="shared" si="20"/>
        <v>Regionalnett</v>
      </c>
      <c r="F1244" t="s">
        <v>13</v>
      </c>
      <c r="G1244">
        <v>23416</v>
      </c>
      <c r="H1244">
        <v>33263</v>
      </c>
      <c r="J1244">
        <v>289</v>
      </c>
      <c r="K1244">
        <v>9252</v>
      </c>
      <c r="L1244">
        <v>728</v>
      </c>
      <c r="N1244">
        <v>65492</v>
      </c>
      <c r="O1244">
        <v>15847</v>
      </c>
      <c r="P1244">
        <v>22899</v>
      </c>
      <c r="R1244">
        <v>728</v>
      </c>
      <c r="S1244">
        <v>1646</v>
      </c>
      <c r="U1244">
        <v>39664</v>
      </c>
      <c r="V1244">
        <v>7569</v>
      </c>
      <c r="W1244">
        <v>25828</v>
      </c>
    </row>
    <row r="1245" spans="1:23">
      <c r="A1245" t="s">
        <v>4</v>
      </c>
      <c r="B1245">
        <v>985294836</v>
      </c>
      <c r="C1245" t="s">
        <v>119</v>
      </c>
      <c r="D1245">
        <v>318650</v>
      </c>
      <c r="E1245" t="str">
        <f t="shared" si="20"/>
        <v>Distribusjonsnett</v>
      </c>
      <c r="F1245" t="s">
        <v>15</v>
      </c>
      <c r="G1245">
        <v>109074</v>
      </c>
      <c r="J1245">
        <v>3</v>
      </c>
      <c r="K1245">
        <v>1817</v>
      </c>
      <c r="L1245">
        <v>143</v>
      </c>
      <c r="N1245">
        <v>110751</v>
      </c>
      <c r="O1245">
        <v>51892</v>
      </c>
      <c r="R1245">
        <v>143</v>
      </c>
      <c r="S1245">
        <v>2003</v>
      </c>
      <c r="U1245">
        <v>53752</v>
      </c>
      <c r="V1245">
        <v>57182</v>
      </c>
      <c r="W1245">
        <v>56999</v>
      </c>
    </row>
    <row r="1246" spans="1:23">
      <c r="A1246" t="s">
        <v>4</v>
      </c>
      <c r="B1246">
        <v>985294836</v>
      </c>
      <c r="C1246" t="s">
        <v>119</v>
      </c>
      <c r="D1246">
        <v>318660</v>
      </c>
      <c r="E1246" t="str">
        <f t="shared" si="20"/>
        <v>Distribusjonsnett</v>
      </c>
      <c r="F1246" t="s">
        <v>16</v>
      </c>
      <c r="G1246">
        <v>63357</v>
      </c>
      <c r="J1246">
        <v>3319</v>
      </c>
      <c r="K1246">
        <v>1197</v>
      </c>
      <c r="L1246">
        <v>94</v>
      </c>
      <c r="N1246">
        <v>67779</v>
      </c>
      <c r="O1246">
        <v>27610</v>
      </c>
      <c r="R1246">
        <v>94</v>
      </c>
      <c r="S1246">
        <v>1180</v>
      </c>
      <c r="U1246">
        <v>28696</v>
      </c>
      <c r="V1246">
        <v>35747</v>
      </c>
      <c r="W1246">
        <v>39083</v>
      </c>
    </row>
    <row r="1247" spans="1:23">
      <c r="A1247" t="s">
        <v>4</v>
      </c>
      <c r="B1247">
        <v>985294836</v>
      </c>
      <c r="C1247" t="s">
        <v>119</v>
      </c>
      <c r="D1247">
        <v>318680</v>
      </c>
      <c r="E1247" t="str">
        <f t="shared" si="20"/>
        <v>Distribusjonsnett</v>
      </c>
      <c r="F1247" t="s">
        <v>18</v>
      </c>
      <c r="G1247">
        <v>98136</v>
      </c>
      <c r="J1247">
        <v>1110</v>
      </c>
      <c r="K1247">
        <v>845</v>
      </c>
      <c r="L1247">
        <v>67</v>
      </c>
      <c r="N1247">
        <v>100024</v>
      </c>
      <c r="O1247">
        <v>48791</v>
      </c>
      <c r="R1247">
        <v>67</v>
      </c>
      <c r="S1247">
        <v>2851</v>
      </c>
      <c r="U1247">
        <v>51575</v>
      </c>
      <c r="V1247">
        <v>49345</v>
      </c>
      <c r="W1247">
        <v>48449</v>
      </c>
    </row>
    <row r="1248" spans="1:23">
      <c r="A1248" t="s">
        <v>4</v>
      </c>
      <c r="B1248">
        <v>985294836</v>
      </c>
      <c r="C1248" t="s">
        <v>119</v>
      </c>
      <c r="D1248">
        <v>318690</v>
      </c>
      <c r="E1248" t="str">
        <f t="shared" si="20"/>
        <v>Distribusjonsnett</v>
      </c>
      <c r="F1248" t="s">
        <v>19</v>
      </c>
      <c r="G1248">
        <v>94728</v>
      </c>
      <c r="J1248">
        <v>24</v>
      </c>
      <c r="K1248">
        <v>2724</v>
      </c>
      <c r="L1248">
        <v>213</v>
      </c>
      <c r="N1248">
        <v>97263</v>
      </c>
      <c r="O1248">
        <v>31428</v>
      </c>
      <c r="R1248">
        <v>213</v>
      </c>
      <c r="S1248">
        <v>1749</v>
      </c>
      <c r="U1248">
        <v>32964</v>
      </c>
      <c r="V1248">
        <v>63300</v>
      </c>
      <c r="W1248">
        <v>64299</v>
      </c>
    </row>
    <row r="1249" spans="1:23">
      <c r="A1249" t="s">
        <v>4</v>
      </c>
      <c r="B1249">
        <v>985294836</v>
      </c>
      <c r="C1249" t="s">
        <v>119</v>
      </c>
      <c r="D1249">
        <v>318700</v>
      </c>
      <c r="E1249" t="str">
        <f t="shared" si="20"/>
        <v>Distribusjonsnett</v>
      </c>
      <c r="F1249" t="s">
        <v>20</v>
      </c>
      <c r="G1249">
        <v>109056</v>
      </c>
      <c r="J1249">
        <v>1027</v>
      </c>
      <c r="K1249">
        <v>9121</v>
      </c>
      <c r="L1249">
        <v>644</v>
      </c>
      <c r="N1249">
        <v>118560</v>
      </c>
      <c r="O1249">
        <v>36774</v>
      </c>
      <c r="R1249">
        <v>644</v>
      </c>
      <c r="S1249">
        <v>2064</v>
      </c>
      <c r="U1249">
        <v>38194</v>
      </c>
      <c r="V1249">
        <v>72282</v>
      </c>
      <c r="W1249">
        <v>80366</v>
      </c>
    </row>
    <row r="1250" spans="1:23">
      <c r="A1250" t="s">
        <v>4</v>
      </c>
      <c r="B1250">
        <v>985294836</v>
      </c>
      <c r="C1250" t="s">
        <v>119</v>
      </c>
      <c r="D1250">
        <v>318720</v>
      </c>
      <c r="E1250" t="str">
        <f t="shared" si="20"/>
        <v>Distribusjonsnett</v>
      </c>
      <c r="F1250" t="s">
        <v>11</v>
      </c>
      <c r="G1250">
        <v>33263</v>
      </c>
      <c r="H1250">
        <v>-33263</v>
      </c>
      <c r="N1250">
        <v>0</v>
      </c>
      <c r="O1250">
        <v>22899</v>
      </c>
      <c r="P1250">
        <v>-22899</v>
      </c>
      <c r="U1250">
        <v>0</v>
      </c>
      <c r="V1250">
        <v>10364</v>
      </c>
      <c r="W1250">
        <v>0</v>
      </c>
    </row>
    <row r="1251" spans="1:23">
      <c r="A1251" t="s">
        <v>4</v>
      </c>
      <c r="B1251">
        <v>985294836</v>
      </c>
      <c r="C1251" t="s">
        <v>119</v>
      </c>
      <c r="D1251">
        <v>318730</v>
      </c>
      <c r="E1251" t="str">
        <f t="shared" si="20"/>
        <v>Distribusjonsnett</v>
      </c>
      <c r="F1251" t="s">
        <v>12</v>
      </c>
      <c r="G1251">
        <v>46840</v>
      </c>
      <c r="J1251">
        <v>701</v>
      </c>
      <c r="K1251">
        <v>363</v>
      </c>
      <c r="L1251">
        <v>29</v>
      </c>
      <c r="N1251">
        <v>47875</v>
      </c>
      <c r="O1251">
        <v>16156</v>
      </c>
      <c r="R1251">
        <v>29</v>
      </c>
      <c r="S1251">
        <v>2430</v>
      </c>
      <c r="U1251">
        <v>18557</v>
      </c>
      <c r="V1251">
        <v>30684</v>
      </c>
      <c r="W1251">
        <v>29318</v>
      </c>
    </row>
    <row r="1252" spans="1:23">
      <c r="A1252" t="s">
        <v>4</v>
      </c>
      <c r="B1252">
        <v>985294836</v>
      </c>
      <c r="C1252" t="s">
        <v>119</v>
      </c>
      <c r="D1252">
        <v>318750</v>
      </c>
      <c r="E1252" t="str">
        <f t="shared" si="20"/>
        <v>Distribusjonsnett</v>
      </c>
      <c r="F1252" t="s">
        <v>22</v>
      </c>
      <c r="G1252">
        <v>554454</v>
      </c>
      <c r="H1252">
        <v>-33263</v>
      </c>
      <c r="J1252">
        <v>6184</v>
      </c>
      <c r="K1252">
        <v>16067</v>
      </c>
      <c r="L1252">
        <v>1190</v>
      </c>
      <c r="N1252">
        <v>542252</v>
      </c>
      <c r="O1252">
        <v>235550</v>
      </c>
      <c r="P1252">
        <v>-22899</v>
      </c>
      <c r="R1252">
        <v>1190</v>
      </c>
      <c r="S1252">
        <v>12277</v>
      </c>
      <c r="U1252">
        <v>223738</v>
      </c>
      <c r="V1252">
        <v>318904</v>
      </c>
      <c r="W1252">
        <v>318514</v>
      </c>
    </row>
    <row r="1253" spans="1:23">
      <c r="A1253" t="s">
        <v>4</v>
      </c>
      <c r="B1253">
        <v>985294836</v>
      </c>
      <c r="C1253" t="s">
        <v>119</v>
      </c>
      <c r="D1253">
        <v>318770</v>
      </c>
      <c r="E1253" t="str">
        <f t="shared" si="20"/>
        <v>Sum Nettvirksomhet</v>
      </c>
      <c r="F1253" t="s">
        <v>23</v>
      </c>
      <c r="G1253">
        <v>577870</v>
      </c>
      <c r="H1253">
        <v>0</v>
      </c>
      <c r="J1253">
        <v>6473</v>
      </c>
      <c r="K1253">
        <v>25319</v>
      </c>
      <c r="L1253">
        <v>1918</v>
      </c>
      <c r="N1253">
        <v>607744</v>
      </c>
      <c r="O1253">
        <v>251397</v>
      </c>
      <c r="P1253">
        <v>0</v>
      </c>
      <c r="R1253">
        <v>1918</v>
      </c>
      <c r="S1253">
        <v>13923</v>
      </c>
      <c r="U1253">
        <v>263402</v>
      </c>
      <c r="V1253">
        <v>326473</v>
      </c>
      <c r="W1253">
        <v>344342</v>
      </c>
    </row>
    <row r="1254" spans="1:23">
      <c r="A1254" t="s">
        <v>4</v>
      </c>
      <c r="B1254">
        <v>987059729</v>
      </c>
      <c r="C1254" t="s">
        <v>120</v>
      </c>
      <c r="D1254">
        <v>318510</v>
      </c>
      <c r="E1254" t="str">
        <f t="shared" si="20"/>
        <v>Sentralnett</v>
      </c>
      <c r="F1254" t="s">
        <v>9</v>
      </c>
      <c r="G1254">
        <v>866</v>
      </c>
      <c r="J1254">
        <v>7607</v>
      </c>
      <c r="N1254">
        <v>8473</v>
      </c>
      <c r="O1254">
        <v>480</v>
      </c>
      <c r="S1254">
        <v>328</v>
      </c>
      <c r="U1254">
        <v>808</v>
      </c>
      <c r="V1254">
        <v>386</v>
      </c>
      <c r="W1254">
        <v>7665</v>
      </c>
    </row>
    <row r="1255" spans="1:23">
      <c r="A1255" t="s">
        <v>4</v>
      </c>
      <c r="B1255">
        <v>987059729</v>
      </c>
      <c r="C1255" t="s">
        <v>120</v>
      </c>
      <c r="D1255">
        <v>318530</v>
      </c>
      <c r="E1255" t="str">
        <f t="shared" si="20"/>
        <v>Sentralnett</v>
      </c>
      <c r="F1255" t="s">
        <v>6</v>
      </c>
      <c r="J1255">
        <v>33525</v>
      </c>
      <c r="N1255">
        <v>33525</v>
      </c>
      <c r="S1255">
        <v>768</v>
      </c>
      <c r="U1255">
        <v>768</v>
      </c>
      <c r="W1255">
        <v>32757</v>
      </c>
    </row>
    <row r="1256" spans="1:23">
      <c r="A1256" t="s">
        <v>4</v>
      </c>
      <c r="B1256">
        <v>987059729</v>
      </c>
      <c r="C1256" t="s">
        <v>120</v>
      </c>
      <c r="D1256">
        <v>318540</v>
      </c>
      <c r="E1256" t="str">
        <f t="shared" si="20"/>
        <v>Sentralnett</v>
      </c>
      <c r="F1256" t="s">
        <v>11</v>
      </c>
      <c r="G1256">
        <v>2659</v>
      </c>
      <c r="J1256">
        <v>36704</v>
      </c>
      <c r="N1256">
        <v>39363</v>
      </c>
      <c r="O1256">
        <v>1480</v>
      </c>
      <c r="S1256">
        <v>1512</v>
      </c>
      <c r="U1256">
        <v>2992</v>
      </c>
      <c r="V1256">
        <v>1179</v>
      </c>
      <c r="W1256">
        <v>36371</v>
      </c>
    </row>
    <row r="1257" spans="1:23">
      <c r="A1257" t="s">
        <v>4</v>
      </c>
      <c r="B1257">
        <v>987059729</v>
      </c>
      <c r="C1257" t="s">
        <v>120</v>
      </c>
      <c r="D1257">
        <v>318550</v>
      </c>
      <c r="E1257" t="str">
        <f t="shared" si="20"/>
        <v>Sentralnett</v>
      </c>
      <c r="F1257" t="s">
        <v>7</v>
      </c>
      <c r="G1257">
        <v>3525</v>
      </c>
      <c r="J1257">
        <v>77836</v>
      </c>
      <c r="N1257">
        <v>81361</v>
      </c>
      <c r="O1257">
        <v>1960</v>
      </c>
      <c r="S1257">
        <v>2608</v>
      </c>
      <c r="U1257">
        <v>4568</v>
      </c>
      <c r="V1257">
        <v>1565</v>
      </c>
      <c r="W1257">
        <v>76793</v>
      </c>
    </row>
    <row r="1258" spans="1:23">
      <c r="A1258" t="s">
        <v>4</v>
      </c>
      <c r="B1258">
        <v>987059729</v>
      </c>
      <c r="C1258" t="s">
        <v>120</v>
      </c>
      <c r="D1258">
        <v>318570</v>
      </c>
      <c r="E1258" t="str">
        <f t="shared" si="20"/>
        <v>Regionalnett</v>
      </c>
      <c r="F1258" t="s">
        <v>9</v>
      </c>
      <c r="J1258">
        <v>764</v>
      </c>
      <c r="N1258">
        <v>764</v>
      </c>
      <c r="S1258">
        <v>23</v>
      </c>
      <c r="U1258">
        <v>23</v>
      </c>
      <c r="W1258">
        <v>741</v>
      </c>
    </row>
    <row r="1259" spans="1:23">
      <c r="A1259" t="s">
        <v>4</v>
      </c>
      <c r="B1259">
        <v>987059729</v>
      </c>
      <c r="C1259" t="s">
        <v>120</v>
      </c>
      <c r="D1259">
        <v>318600</v>
      </c>
      <c r="E1259" t="str">
        <f t="shared" si="20"/>
        <v>Regionalnett</v>
      </c>
      <c r="F1259" t="s">
        <v>11</v>
      </c>
      <c r="G1259">
        <v>6274</v>
      </c>
      <c r="J1259">
        <v>17839</v>
      </c>
      <c r="N1259">
        <v>24113</v>
      </c>
      <c r="O1259">
        <v>2274</v>
      </c>
      <c r="S1259">
        <v>1162</v>
      </c>
      <c r="U1259">
        <v>3436</v>
      </c>
      <c r="V1259">
        <v>4000</v>
      </c>
      <c r="W1259">
        <v>20677</v>
      </c>
    </row>
    <row r="1260" spans="1:23">
      <c r="A1260" t="s">
        <v>4</v>
      </c>
      <c r="B1260">
        <v>987059729</v>
      </c>
      <c r="C1260" t="s">
        <v>120</v>
      </c>
      <c r="D1260">
        <v>318630</v>
      </c>
      <c r="E1260" t="str">
        <f t="shared" si="20"/>
        <v>Regionalnett</v>
      </c>
      <c r="F1260" t="s">
        <v>13</v>
      </c>
      <c r="G1260">
        <v>6274</v>
      </c>
      <c r="J1260">
        <v>18603</v>
      </c>
      <c r="N1260">
        <v>24877</v>
      </c>
      <c r="O1260">
        <v>2274</v>
      </c>
      <c r="S1260">
        <v>1185</v>
      </c>
      <c r="U1260">
        <v>3459</v>
      </c>
      <c r="V1260">
        <v>4000</v>
      </c>
      <c r="W1260">
        <v>21418</v>
      </c>
    </row>
    <row r="1261" spans="1:23">
      <c r="A1261" t="s">
        <v>4</v>
      </c>
      <c r="B1261">
        <v>987059729</v>
      </c>
      <c r="C1261" t="s">
        <v>120</v>
      </c>
      <c r="D1261">
        <v>318770</v>
      </c>
      <c r="E1261" t="str">
        <f t="shared" si="20"/>
        <v>Sum Nettvirksomhet</v>
      </c>
      <c r="F1261" t="s">
        <v>23</v>
      </c>
      <c r="G1261">
        <v>9799</v>
      </c>
      <c r="J1261">
        <v>96439</v>
      </c>
      <c r="N1261">
        <v>106238</v>
      </c>
      <c r="O1261">
        <v>4234</v>
      </c>
      <c r="S1261">
        <v>3793</v>
      </c>
      <c r="U1261">
        <v>8027</v>
      </c>
      <c r="V1261">
        <v>5565</v>
      </c>
      <c r="W1261">
        <v>98211</v>
      </c>
    </row>
    <row r="1262" spans="1:23">
      <c r="A1262" t="s">
        <v>4</v>
      </c>
      <c r="B1262">
        <v>962986633</v>
      </c>
      <c r="C1262" t="s">
        <v>121</v>
      </c>
      <c r="D1262">
        <v>318500</v>
      </c>
      <c r="E1262" t="str">
        <f t="shared" si="20"/>
        <v>Sentralnett</v>
      </c>
      <c r="F1262" t="s">
        <v>8</v>
      </c>
      <c r="G1262">
        <v>15669586</v>
      </c>
      <c r="H1262">
        <v>47425</v>
      </c>
      <c r="I1262">
        <v>34136</v>
      </c>
      <c r="J1262">
        <v>1122755</v>
      </c>
      <c r="K1262">
        <v>233347</v>
      </c>
      <c r="L1262">
        <v>8606</v>
      </c>
      <c r="N1262">
        <v>17098643</v>
      </c>
      <c r="O1262">
        <v>4882021</v>
      </c>
      <c r="P1262">
        <v>30905</v>
      </c>
      <c r="Q1262">
        <v>18879</v>
      </c>
      <c r="R1262">
        <v>8606</v>
      </c>
      <c r="S1262">
        <v>304893</v>
      </c>
      <c r="U1262">
        <v>5228092</v>
      </c>
      <c r="V1262">
        <v>10787565</v>
      </c>
      <c r="W1262">
        <v>11870551</v>
      </c>
    </row>
    <row r="1263" spans="1:23">
      <c r="A1263" t="s">
        <v>4</v>
      </c>
      <c r="B1263">
        <v>962986633</v>
      </c>
      <c r="C1263" t="s">
        <v>121</v>
      </c>
      <c r="D1263">
        <v>318510</v>
      </c>
      <c r="E1263" t="str">
        <f t="shared" si="20"/>
        <v>Sentralnett</v>
      </c>
      <c r="F1263" t="s">
        <v>9</v>
      </c>
      <c r="G1263">
        <v>382733</v>
      </c>
      <c r="H1263">
        <v>-1180</v>
      </c>
      <c r="I1263">
        <v>4329</v>
      </c>
      <c r="J1263">
        <v>56253</v>
      </c>
      <c r="K1263">
        <v>2845</v>
      </c>
      <c r="N1263">
        <v>444980</v>
      </c>
      <c r="O1263">
        <v>25880</v>
      </c>
      <c r="P1263">
        <v>14078</v>
      </c>
      <c r="Q1263">
        <v>115</v>
      </c>
      <c r="S1263">
        <v>10323</v>
      </c>
      <c r="U1263">
        <v>50396</v>
      </c>
      <c r="V1263">
        <v>356853</v>
      </c>
      <c r="W1263">
        <v>394584</v>
      </c>
    </row>
    <row r="1264" spans="1:23">
      <c r="A1264" t="s">
        <v>4</v>
      </c>
      <c r="B1264">
        <v>962986633</v>
      </c>
      <c r="C1264" t="s">
        <v>121</v>
      </c>
      <c r="D1264">
        <v>318520</v>
      </c>
      <c r="E1264" t="str">
        <f t="shared" si="20"/>
        <v>Sentralnett</v>
      </c>
      <c r="F1264" t="s">
        <v>36</v>
      </c>
      <c r="G1264">
        <v>3598864</v>
      </c>
      <c r="J1264">
        <v>29087</v>
      </c>
      <c r="K1264">
        <v>231447</v>
      </c>
      <c r="L1264">
        <v>0</v>
      </c>
      <c r="N1264">
        <v>3859398</v>
      </c>
      <c r="O1264">
        <v>657632</v>
      </c>
      <c r="P1264">
        <v>15476</v>
      </c>
      <c r="Q1264">
        <v>-7</v>
      </c>
      <c r="S1264">
        <v>93525</v>
      </c>
      <c r="U1264">
        <v>766626</v>
      </c>
      <c r="V1264">
        <v>2941232</v>
      </c>
      <c r="W1264">
        <v>3092772</v>
      </c>
    </row>
    <row r="1265" spans="1:23">
      <c r="A1265" t="s">
        <v>4</v>
      </c>
      <c r="B1265">
        <v>962986633</v>
      </c>
      <c r="C1265" t="s">
        <v>121</v>
      </c>
      <c r="D1265">
        <v>318530</v>
      </c>
      <c r="E1265" t="str">
        <f t="shared" si="20"/>
        <v>Sentralnett</v>
      </c>
      <c r="F1265" t="s">
        <v>6</v>
      </c>
      <c r="G1265">
        <v>20775188</v>
      </c>
      <c r="H1265">
        <v>111040</v>
      </c>
      <c r="I1265">
        <v>-931235</v>
      </c>
      <c r="J1265">
        <v>1266561</v>
      </c>
      <c r="K1265">
        <v>513584</v>
      </c>
      <c r="L1265">
        <v>83992</v>
      </c>
      <c r="N1265">
        <v>21651146</v>
      </c>
      <c r="O1265">
        <v>5298985</v>
      </c>
      <c r="P1265">
        <v>104344</v>
      </c>
      <c r="Q1265">
        <v>-112534</v>
      </c>
      <c r="R1265">
        <v>83992</v>
      </c>
      <c r="S1265">
        <v>664481</v>
      </c>
      <c r="U1265">
        <v>5871284</v>
      </c>
      <c r="V1265">
        <v>15476203</v>
      </c>
      <c r="W1265">
        <v>15779862</v>
      </c>
    </row>
    <row r="1266" spans="1:23">
      <c r="A1266" t="s">
        <v>4</v>
      </c>
      <c r="B1266">
        <v>962986633</v>
      </c>
      <c r="C1266" t="s">
        <v>121</v>
      </c>
      <c r="D1266">
        <v>318540</v>
      </c>
      <c r="E1266" t="str">
        <f t="shared" si="20"/>
        <v>Sentralnett</v>
      </c>
      <c r="F1266" t="s">
        <v>11</v>
      </c>
      <c r="G1266">
        <v>4060007</v>
      </c>
      <c r="H1266">
        <v>13368</v>
      </c>
      <c r="I1266">
        <v>-2109508</v>
      </c>
      <c r="J1266">
        <v>15760</v>
      </c>
      <c r="K1266">
        <v>19447</v>
      </c>
      <c r="L1266">
        <v>24173</v>
      </c>
      <c r="N1266">
        <v>1974901</v>
      </c>
      <c r="O1266">
        <v>1751935</v>
      </c>
      <c r="P1266">
        <v>8124</v>
      </c>
      <c r="Q1266">
        <v>-833894</v>
      </c>
      <c r="R1266">
        <v>24173</v>
      </c>
      <c r="S1266">
        <v>428843</v>
      </c>
      <c r="U1266">
        <v>1330835</v>
      </c>
      <c r="V1266">
        <v>2308072</v>
      </c>
      <c r="W1266">
        <v>644066</v>
      </c>
    </row>
    <row r="1267" spans="1:23">
      <c r="A1267" t="s">
        <v>4</v>
      </c>
      <c r="B1267">
        <v>962986633</v>
      </c>
      <c r="C1267" t="s">
        <v>121</v>
      </c>
      <c r="D1267">
        <v>318550</v>
      </c>
      <c r="E1267" t="str">
        <f t="shared" si="20"/>
        <v>Sentralnett</v>
      </c>
      <c r="F1267" t="s">
        <v>7</v>
      </c>
      <c r="G1267">
        <v>44486378</v>
      </c>
      <c r="H1267">
        <v>170653</v>
      </c>
      <c r="I1267">
        <v>-3002278</v>
      </c>
      <c r="J1267">
        <v>2490416</v>
      </c>
      <c r="K1267">
        <v>1000670</v>
      </c>
      <c r="L1267">
        <v>116771</v>
      </c>
      <c r="N1267">
        <v>45029068</v>
      </c>
      <c r="O1267">
        <v>12616453</v>
      </c>
      <c r="P1267">
        <v>172927</v>
      </c>
      <c r="Q1267">
        <v>-927441</v>
      </c>
      <c r="R1267">
        <v>116771</v>
      </c>
      <c r="S1267">
        <v>1502065</v>
      </c>
      <c r="U1267">
        <v>13247233</v>
      </c>
      <c r="V1267">
        <v>31869925</v>
      </c>
      <c r="W1267">
        <v>31781835</v>
      </c>
    </row>
    <row r="1268" spans="1:23">
      <c r="A1268" t="s">
        <v>4</v>
      </c>
      <c r="B1268">
        <v>962986633</v>
      </c>
      <c r="C1268" t="s">
        <v>121</v>
      </c>
      <c r="D1268">
        <v>318560</v>
      </c>
      <c r="E1268" t="str">
        <f t="shared" si="20"/>
        <v>Regionalnett</v>
      </c>
      <c r="F1268" t="s">
        <v>8</v>
      </c>
      <c r="G1268">
        <v>103886</v>
      </c>
      <c r="H1268">
        <v>0</v>
      </c>
      <c r="I1268">
        <v>-34136</v>
      </c>
      <c r="K1268">
        <v>18</v>
      </c>
      <c r="N1268">
        <v>69768</v>
      </c>
      <c r="O1268">
        <v>44232</v>
      </c>
      <c r="P1268">
        <v>1</v>
      </c>
      <c r="Q1268">
        <v>-18876</v>
      </c>
      <c r="S1268">
        <v>1262</v>
      </c>
      <c r="U1268">
        <v>26619</v>
      </c>
      <c r="V1268">
        <v>59654</v>
      </c>
      <c r="W1268">
        <v>43149</v>
      </c>
    </row>
    <row r="1269" spans="1:23">
      <c r="A1269" t="s">
        <v>4</v>
      </c>
      <c r="B1269">
        <v>962986633</v>
      </c>
      <c r="C1269" t="s">
        <v>121</v>
      </c>
      <c r="D1269">
        <v>318570</v>
      </c>
      <c r="E1269" t="str">
        <f t="shared" si="20"/>
        <v>Regionalnett</v>
      </c>
      <c r="F1269" t="s">
        <v>9</v>
      </c>
      <c r="G1269">
        <v>26155</v>
      </c>
      <c r="H1269">
        <v>-2300</v>
      </c>
      <c r="I1269">
        <v>-4328</v>
      </c>
      <c r="K1269">
        <v>550</v>
      </c>
      <c r="N1269">
        <v>20077</v>
      </c>
      <c r="O1269">
        <v>1313</v>
      </c>
      <c r="P1269">
        <v>-143</v>
      </c>
      <c r="Q1269">
        <v>-114</v>
      </c>
      <c r="S1269">
        <v>367</v>
      </c>
      <c r="U1269">
        <v>1423</v>
      </c>
      <c r="V1269">
        <v>24842</v>
      </c>
      <c r="W1269">
        <v>18654</v>
      </c>
    </row>
    <row r="1270" spans="1:23">
      <c r="A1270" t="s">
        <v>4</v>
      </c>
      <c r="B1270">
        <v>962986633</v>
      </c>
      <c r="C1270" t="s">
        <v>121</v>
      </c>
      <c r="D1270">
        <v>318590</v>
      </c>
      <c r="E1270" t="str">
        <f t="shared" si="20"/>
        <v>Regionalnett</v>
      </c>
      <c r="F1270" t="s">
        <v>10</v>
      </c>
      <c r="G1270">
        <v>1039741</v>
      </c>
      <c r="H1270">
        <v>-123695</v>
      </c>
      <c r="I1270">
        <v>-139024</v>
      </c>
      <c r="J1270">
        <v>26871</v>
      </c>
      <c r="K1270">
        <v>17541</v>
      </c>
      <c r="L1270">
        <v>40192</v>
      </c>
      <c r="N1270">
        <v>781242</v>
      </c>
      <c r="O1270">
        <v>352001</v>
      </c>
      <c r="P1270">
        <v>-68059</v>
      </c>
      <c r="Q1270">
        <v>-43681</v>
      </c>
      <c r="R1270">
        <v>2890</v>
      </c>
      <c r="S1270">
        <v>24926</v>
      </c>
      <c r="U1270">
        <v>262297</v>
      </c>
      <c r="V1270">
        <v>687740</v>
      </c>
      <c r="W1270">
        <v>518945</v>
      </c>
    </row>
    <row r="1271" spans="1:23">
      <c r="A1271" t="s">
        <v>4</v>
      </c>
      <c r="B1271">
        <v>962986633</v>
      </c>
      <c r="C1271" t="s">
        <v>121</v>
      </c>
      <c r="D1271">
        <v>318620</v>
      </c>
      <c r="E1271" t="str">
        <f t="shared" si="20"/>
        <v>Regionalnett</v>
      </c>
      <c r="F1271" t="s">
        <v>31</v>
      </c>
      <c r="G1271">
        <v>2742</v>
      </c>
      <c r="I1271">
        <v>415</v>
      </c>
      <c r="J1271">
        <v>216</v>
      </c>
      <c r="K1271">
        <v>227</v>
      </c>
      <c r="L1271">
        <v>477</v>
      </c>
      <c r="N1271">
        <v>3123</v>
      </c>
      <c r="O1271">
        <v>1599</v>
      </c>
      <c r="Q1271">
        <v>308</v>
      </c>
      <c r="R1271">
        <v>477</v>
      </c>
      <c r="S1271">
        <v>213</v>
      </c>
      <c r="U1271">
        <v>1643</v>
      </c>
      <c r="V1271">
        <v>1143</v>
      </c>
      <c r="W1271">
        <v>1480</v>
      </c>
    </row>
    <row r="1272" spans="1:23">
      <c r="A1272" t="s">
        <v>4</v>
      </c>
      <c r="B1272">
        <v>962986633</v>
      </c>
      <c r="C1272" t="s">
        <v>121</v>
      </c>
      <c r="D1272">
        <v>318630</v>
      </c>
      <c r="E1272" t="str">
        <f t="shared" ref="E1272:E1335" si="21">IF(D1272&lt;318560,"Sentralnett",IF(D1272&lt;318650,"Regionalnett",IF(D1272&lt;318770,"Distribusjonsnett",IF(D1272&gt;=318770,"Sum Nettvirksomhet",0))))</f>
        <v>Regionalnett</v>
      </c>
      <c r="F1272" t="s">
        <v>13</v>
      </c>
      <c r="G1272">
        <v>1172524</v>
      </c>
      <c r="H1272">
        <v>-125995</v>
      </c>
      <c r="I1272">
        <v>-177073</v>
      </c>
      <c r="J1272">
        <v>27087</v>
      </c>
      <c r="K1272">
        <v>18336</v>
      </c>
      <c r="L1272">
        <v>40669</v>
      </c>
      <c r="N1272">
        <v>874210</v>
      </c>
      <c r="O1272">
        <v>399145</v>
      </c>
      <c r="P1272">
        <v>-68201</v>
      </c>
      <c r="Q1272">
        <v>-62363</v>
      </c>
      <c r="R1272">
        <v>3367</v>
      </c>
      <c r="S1272">
        <v>26768</v>
      </c>
      <c r="U1272">
        <v>291982</v>
      </c>
      <c r="V1272">
        <v>773379</v>
      </c>
      <c r="W1272">
        <v>582228</v>
      </c>
    </row>
    <row r="1273" spans="1:23">
      <c r="A1273" t="s">
        <v>4</v>
      </c>
      <c r="B1273">
        <v>962986633</v>
      </c>
      <c r="C1273" t="s">
        <v>121</v>
      </c>
      <c r="D1273">
        <v>318640</v>
      </c>
      <c r="E1273" t="str">
        <f t="shared" si="21"/>
        <v>Regionalnett</v>
      </c>
      <c r="F1273" t="s">
        <v>14</v>
      </c>
      <c r="G1273">
        <v>136326</v>
      </c>
      <c r="H1273">
        <v>0</v>
      </c>
      <c r="I1273">
        <v>-101787</v>
      </c>
      <c r="J1273">
        <v>857</v>
      </c>
      <c r="K1273">
        <v>142</v>
      </c>
      <c r="L1273">
        <v>51</v>
      </c>
      <c r="N1273">
        <v>35487</v>
      </c>
      <c r="O1273">
        <v>61032</v>
      </c>
      <c r="Q1273">
        <v>-48103</v>
      </c>
      <c r="R1273">
        <v>51</v>
      </c>
      <c r="S1273">
        <v>1058</v>
      </c>
      <c r="U1273">
        <v>13936</v>
      </c>
      <c r="V1273">
        <v>75294</v>
      </c>
      <c r="W1273">
        <v>21551</v>
      </c>
    </row>
    <row r="1274" spans="1:23">
      <c r="A1274" t="s">
        <v>4</v>
      </c>
      <c r="B1274">
        <v>962986633</v>
      </c>
      <c r="C1274" t="s">
        <v>121</v>
      </c>
      <c r="D1274">
        <v>318770</v>
      </c>
      <c r="E1274" t="str">
        <f t="shared" si="21"/>
        <v>Sum Nettvirksomhet</v>
      </c>
      <c r="F1274" t="s">
        <v>23</v>
      </c>
      <c r="G1274">
        <v>45658902</v>
      </c>
      <c r="H1274">
        <v>44658</v>
      </c>
      <c r="I1274">
        <v>-3179351</v>
      </c>
      <c r="J1274">
        <v>2517503</v>
      </c>
      <c r="K1274">
        <v>1019006</v>
      </c>
      <c r="L1274">
        <v>157440</v>
      </c>
      <c r="N1274">
        <v>45903278</v>
      </c>
      <c r="O1274">
        <v>13015598</v>
      </c>
      <c r="P1274">
        <v>104726</v>
      </c>
      <c r="Q1274">
        <v>-989804</v>
      </c>
      <c r="R1274">
        <v>120138</v>
      </c>
      <c r="S1274">
        <v>1528833</v>
      </c>
      <c r="U1274">
        <v>13539215</v>
      </c>
      <c r="V1274">
        <v>32643304</v>
      </c>
      <c r="W1274">
        <v>32364063</v>
      </c>
    </row>
    <row r="1275" spans="1:23">
      <c r="A1275" t="s">
        <v>4</v>
      </c>
      <c r="B1275">
        <v>962986633</v>
      </c>
      <c r="C1275" t="s">
        <v>121</v>
      </c>
      <c r="D1275">
        <v>318780</v>
      </c>
      <c r="E1275" t="str">
        <f t="shared" si="21"/>
        <v>Sum Nettvirksomhet</v>
      </c>
      <c r="F1275" t="s">
        <v>14</v>
      </c>
      <c r="G1275">
        <v>136326</v>
      </c>
      <c r="H1275">
        <v>0</v>
      </c>
      <c r="I1275">
        <v>-101787</v>
      </c>
      <c r="J1275">
        <v>857</v>
      </c>
      <c r="K1275">
        <v>142</v>
      </c>
      <c r="L1275">
        <v>51</v>
      </c>
      <c r="N1275">
        <v>35487</v>
      </c>
      <c r="O1275">
        <v>61032</v>
      </c>
      <c r="Q1275">
        <v>-48103</v>
      </c>
      <c r="R1275">
        <v>51</v>
      </c>
      <c r="S1275">
        <v>1058</v>
      </c>
      <c r="U1275">
        <v>13936</v>
      </c>
      <c r="V1275">
        <v>75294</v>
      </c>
      <c r="W1275">
        <v>21551</v>
      </c>
    </row>
    <row r="1276" spans="1:23">
      <c r="A1276" t="s">
        <v>4</v>
      </c>
      <c r="B1276">
        <v>979951140</v>
      </c>
      <c r="C1276" t="s">
        <v>122</v>
      </c>
      <c r="D1276">
        <v>318590</v>
      </c>
      <c r="E1276" t="str">
        <f t="shared" si="21"/>
        <v>Regionalnett</v>
      </c>
      <c r="F1276" t="s">
        <v>10</v>
      </c>
      <c r="G1276">
        <v>7652</v>
      </c>
      <c r="N1276">
        <v>7652</v>
      </c>
      <c r="O1276">
        <v>1824</v>
      </c>
      <c r="S1276">
        <v>196</v>
      </c>
      <c r="U1276">
        <v>2020</v>
      </c>
      <c r="V1276">
        <v>5828</v>
      </c>
      <c r="W1276">
        <v>5632</v>
      </c>
    </row>
    <row r="1277" spans="1:23">
      <c r="A1277" t="s">
        <v>4</v>
      </c>
      <c r="B1277">
        <v>979951140</v>
      </c>
      <c r="C1277" t="s">
        <v>122</v>
      </c>
      <c r="D1277">
        <v>318630</v>
      </c>
      <c r="E1277" t="str">
        <f t="shared" si="21"/>
        <v>Regionalnett</v>
      </c>
      <c r="F1277" t="s">
        <v>13</v>
      </c>
      <c r="G1277">
        <v>7652</v>
      </c>
      <c r="N1277">
        <v>7652</v>
      </c>
      <c r="O1277">
        <v>1824</v>
      </c>
      <c r="S1277">
        <v>196</v>
      </c>
      <c r="U1277">
        <v>2020</v>
      </c>
      <c r="V1277">
        <v>5828</v>
      </c>
      <c r="W1277">
        <v>5632</v>
      </c>
    </row>
    <row r="1278" spans="1:23">
      <c r="A1278" t="s">
        <v>4</v>
      </c>
      <c r="B1278">
        <v>979951140</v>
      </c>
      <c r="C1278" t="s">
        <v>122</v>
      </c>
      <c r="D1278">
        <v>318650</v>
      </c>
      <c r="E1278" t="str">
        <f t="shared" si="21"/>
        <v>Distribusjonsnett</v>
      </c>
      <c r="F1278" t="s">
        <v>15</v>
      </c>
      <c r="G1278">
        <v>26516</v>
      </c>
      <c r="J1278">
        <v>774</v>
      </c>
      <c r="K1278">
        <v>543</v>
      </c>
      <c r="N1278">
        <v>27833</v>
      </c>
      <c r="O1278">
        <v>6763</v>
      </c>
      <c r="S1278">
        <v>676</v>
      </c>
      <c r="U1278">
        <v>7439</v>
      </c>
      <c r="V1278">
        <v>19753</v>
      </c>
      <c r="W1278">
        <v>20394</v>
      </c>
    </row>
    <row r="1279" spans="1:23">
      <c r="A1279" t="s">
        <v>4</v>
      </c>
      <c r="B1279">
        <v>979951140</v>
      </c>
      <c r="C1279" t="s">
        <v>122</v>
      </c>
      <c r="D1279">
        <v>318660</v>
      </c>
      <c r="E1279" t="str">
        <f t="shared" si="21"/>
        <v>Distribusjonsnett</v>
      </c>
      <c r="F1279" t="s">
        <v>16</v>
      </c>
      <c r="G1279">
        <v>28390</v>
      </c>
      <c r="K1279">
        <v>269</v>
      </c>
      <c r="L1279">
        <v>49</v>
      </c>
      <c r="N1279">
        <v>28610</v>
      </c>
      <c r="O1279">
        <v>10211</v>
      </c>
      <c r="R1279">
        <v>27</v>
      </c>
      <c r="S1279">
        <v>701</v>
      </c>
      <c r="U1279">
        <v>10885</v>
      </c>
      <c r="V1279">
        <v>18179</v>
      </c>
      <c r="W1279">
        <v>17725</v>
      </c>
    </row>
    <row r="1280" spans="1:23">
      <c r="A1280" t="s">
        <v>4</v>
      </c>
      <c r="B1280">
        <v>979951140</v>
      </c>
      <c r="C1280" t="s">
        <v>122</v>
      </c>
      <c r="D1280">
        <v>318680</v>
      </c>
      <c r="E1280" t="str">
        <f t="shared" si="21"/>
        <v>Distribusjonsnett</v>
      </c>
      <c r="F1280" t="s">
        <v>18</v>
      </c>
      <c r="G1280">
        <v>36018</v>
      </c>
      <c r="J1280">
        <v>472</v>
      </c>
      <c r="K1280">
        <v>1396</v>
      </c>
      <c r="L1280">
        <v>455</v>
      </c>
      <c r="N1280">
        <v>37431</v>
      </c>
      <c r="O1280">
        <v>19127</v>
      </c>
      <c r="R1280">
        <v>409</v>
      </c>
      <c r="S1280">
        <v>570</v>
      </c>
      <c r="U1280">
        <v>19288</v>
      </c>
      <c r="V1280">
        <v>16891</v>
      </c>
      <c r="W1280">
        <v>18143</v>
      </c>
    </row>
    <row r="1281" spans="1:23">
      <c r="A1281" t="s">
        <v>4</v>
      </c>
      <c r="B1281">
        <v>979951140</v>
      </c>
      <c r="C1281" t="s">
        <v>122</v>
      </c>
      <c r="D1281">
        <v>318690</v>
      </c>
      <c r="E1281" t="str">
        <f t="shared" si="21"/>
        <v>Distribusjonsnett</v>
      </c>
      <c r="F1281" t="s">
        <v>19</v>
      </c>
      <c r="G1281">
        <v>6086</v>
      </c>
      <c r="J1281">
        <v>19</v>
      </c>
      <c r="K1281">
        <v>18</v>
      </c>
      <c r="L1281">
        <v>149</v>
      </c>
      <c r="N1281">
        <v>5974</v>
      </c>
      <c r="O1281">
        <v>4737</v>
      </c>
      <c r="R1281">
        <v>149</v>
      </c>
      <c r="S1281">
        <v>38</v>
      </c>
      <c r="U1281">
        <v>4626</v>
      </c>
      <c r="V1281">
        <v>1349</v>
      </c>
      <c r="W1281">
        <v>1348</v>
      </c>
    </row>
    <row r="1282" spans="1:23">
      <c r="A1282" t="s">
        <v>4</v>
      </c>
      <c r="B1282">
        <v>979951140</v>
      </c>
      <c r="C1282" t="s">
        <v>122</v>
      </c>
      <c r="D1282">
        <v>318700</v>
      </c>
      <c r="E1282" t="str">
        <f t="shared" si="21"/>
        <v>Distribusjonsnett</v>
      </c>
      <c r="F1282" t="s">
        <v>20</v>
      </c>
      <c r="G1282">
        <v>22841</v>
      </c>
      <c r="J1282">
        <v>899</v>
      </c>
      <c r="K1282">
        <v>0</v>
      </c>
      <c r="N1282">
        <v>23740</v>
      </c>
      <c r="O1282">
        <v>13898</v>
      </c>
      <c r="S1282">
        <v>261</v>
      </c>
      <c r="U1282">
        <v>14159</v>
      </c>
      <c r="V1282">
        <v>8943</v>
      </c>
      <c r="W1282">
        <v>9581</v>
      </c>
    </row>
    <row r="1283" spans="1:23">
      <c r="A1283" t="s">
        <v>4</v>
      </c>
      <c r="B1283">
        <v>979951140</v>
      </c>
      <c r="C1283" t="s">
        <v>122</v>
      </c>
      <c r="D1283">
        <v>318720</v>
      </c>
      <c r="E1283" t="str">
        <f t="shared" si="21"/>
        <v>Distribusjonsnett</v>
      </c>
      <c r="F1283" t="s">
        <v>11</v>
      </c>
      <c r="G1283">
        <v>770</v>
      </c>
      <c r="N1283">
        <v>770</v>
      </c>
      <c r="O1283">
        <v>639</v>
      </c>
      <c r="S1283">
        <v>6</v>
      </c>
      <c r="U1283">
        <v>645</v>
      </c>
      <c r="V1283">
        <v>131</v>
      </c>
      <c r="W1283">
        <v>125</v>
      </c>
    </row>
    <row r="1284" spans="1:23">
      <c r="A1284" t="s">
        <v>4</v>
      </c>
      <c r="B1284">
        <v>979951140</v>
      </c>
      <c r="C1284" t="s">
        <v>122</v>
      </c>
      <c r="D1284">
        <v>318730</v>
      </c>
      <c r="E1284" t="str">
        <f t="shared" si="21"/>
        <v>Distribusjonsnett</v>
      </c>
      <c r="F1284" t="s">
        <v>12</v>
      </c>
      <c r="G1284">
        <v>18426</v>
      </c>
      <c r="J1284">
        <v>8499</v>
      </c>
      <c r="K1284">
        <v>0</v>
      </c>
      <c r="L1284">
        <v>13626</v>
      </c>
      <c r="N1284">
        <v>13299</v>
      </c>
      <c r="O1284">
        <v>14047</v>
      </c>
      <c r="R1284">
        <v>13626</v>
      </c>
      <c r="S1284">
        <v>719</v>
      </c>
      <c r="U1284">
        <v>1140</v>
      </c>
      <c r="V1284">
        <v>4379</v>
      </c>
      <c r="W1284">
        <v>12159</v>
      </c>
    </row>
    <row r="1285" spans="1:23">
      <c r="A1285" t="s">
        <v>4</v>
      </c>
      <c r="B1285">
        <v>979951140</v>
      </c>
      <c r="C1285" t="s">
        <v>122</v>
      </c>
      <c r="D1285">
        <v>318740</v>
      </c>
      <c r="E1285" t="str">
        <f t="shared" si="21"/>
        <v>Distribusjonsnett</v>
      </c>
      <c r="F1285" t="s">
        <v>31</v>
      </c>
      <c r="G1285">
        <v>0</v>
      </c>
      <c r="N1285">
        <v>0</v>
      </c>
      <c r="V1285">
        <v>0</v>
      </c>
      <c r="W1285">
        <v>0</v>
      </c>
    </row>
    <row r="1286" spans="1:23">
      <c r="A1286" t="s">
        <v>4</v>
      </c>
      <c r="B1286">
        <v>979951140</v>
      </c>
      <c r="C1286" t="s">
        <v>122</v>
      </c>
      <c r="D1286">
        <v>318750</v>
      </c>
      <c r="E1286" t="str">
        <f t="shared" si="21"/>
        <v>Distribusjonsnett</v>
      </c>
      <c r="F1286" t="s">
        <v>22</v>
      </c>
      <c r="G1286">
        <v>139047</v>
      </c>
      <c r="J1286">
        <v>10663</v>
      </c>
      <c r="K1286">
        <v>2226</v>
      </c>
      <c r="L1286">
        <v>14279</v>
      </c>
      <c r="N1286">
        <v>137657</v>
      </c>
      <c r="O1286">
        <v>69422</v>
      </c>
      <c r="R1286">
        <v>14211</v>
      </c>
      <c r="S1286">
        <v>2971</v>
      </c>
      <c r="U1286">
        <v>58182</v>
      </c>
      <c r="V1286">
        <v>69625</v>
      </c>
      <c r="W1286">
        <v>79475</v>
      </c>
    </row>
    <row r="1287" spans="1:23">
      <c r="A1287" t="s">
        <v>4</v>
      </c>
      <c r="B1287">
        <v>979951140</v>
      </c>
      <c r="C1287" t="s">
        <v>122</v>
      </c>
      <c r="D1287">
        <v>318770</v>
      </c>
      <c r="E1287" t="str">
        <f t="shared" si="21"/>
        <v>Sum Nettvirksomhet</v>
      </c>
      <c r="F1287" t="s">
        <v>23</v>
      </c>
      <c r="G1287">
        <v>146699</v>
      </c>
      <c r="J1287">
        <v>10663</v>
      </c>
      <c r="K1287">
        <v>2226</v>
      </c>
      <c r="L1287">
        <v>14279</v>
      </c>
      <c r="N1287">
        <v>145309</v>
      </c>
      <c r="O1287">
        <v>71246</v>
      </c>
      <c r="R1287">
        <v>14211</v>
      </c>
      <c r="S1287">
        <v>3167</v>
      </c>
      <c r="U1287">
        <v>60202</v>
      </c>
      <c r="V1287">
        <v>75453</v>
      </c>
      <c r="W1287">
        <v>85107</v>
      </c>
    </row>
    <row r="1288" spans="1:23">
      <c r="A1288" t="s">
        <v>4</v>
      </c>
      <c r="B1288">
        <v>976626192</v>
      </c>
      <c r="C1288" t="s">
        <v>123</v>
      </c>
      <c r="D1288">
        <v>318650</v>
      </c>
      <c r="E1288" t="str">
        <f t="shared" si="21"/>
        <v>Distribusjonsnett</v>
      </c>
      <c r="F1288" t="s">
        <v>15</v>
      </c>
      <c r="G1288">
        <v>77677</v>
      </c>
      <c r="J1288">
        <v>902</v>
      </c>
      <c r="K1288">
        <v>7456</v>
      </c>
      <c r="L1288">
        <v>181</v>
      </c>
      <c r="N1288">
        <v>85854</v>
      </c>
      <c r="O1288">
        <v>24700</v>
      </c>
      <c r="R1288">
        <v>181</v>
      </c>
      <c r="S1288">
        <v>2186</v>
      </c>
      <c r="U1288">
        <v>26705</v>
      </c>
      <c r="V1288">
        <v>52977</v>
      </c>
      <c r="W1288">
        <v>59149</v>
      </c>
    </row>
    <row r="1289" spans="1:23">
      <c r="A1289" t="s">
        <v>4</v>
      </c>
      <c r="B1289">
        <v>976626192</v>
      </c>
      <c r="C1289" t="s">
        <v>123</v>
      </c>
      <c r="D1289">
        <v>318680</v>
      </c>
      <c r="E1289" t="str">
        <f t="shared" si="21"/>
        <v>Distribusjonsnett</v>
      </c>
      <c r="F1289" t="s">
        <v>18</v>
      </c>
      <c r="G1289">
        <v>39095</v>
      </c>
      <c r="J1289">
        <v>692</v>
      </c>
      <c r="K1289">
        <v>745</v>
      </c>
      <c r="L1289">
        <v>640</v>
      </c>
      <c r="N1289">
        <v>39892</v>
      </c>
      <c r="O1289">
        <v>17921</v>
      </c>
      <c r="R1289">
        <v>640</v>
      </c>
      <c r="S1289">
        <v>1393</v>
      </c>
      <c r="U1289">
        <v>18674</v>
      </c>
      <c r="V1289">
        <v>21174</v>
      </c>
      <c r="W1289">
        <v>21218</v>
      </c>
    </row>
    <row r="1290" spans="1:23">
      <c r="A1290" t="s">
        <v>4</v>
      </c>
      <c r="B1290">
        <v>976626192</v>
      </c>
      <c r="C1290" t="s">
        <v>123</v>
      </c>
      <c r="D1290">
        <v>318690</v>
      </c>
      <c r="E1290" t="str">
        <f t="shared" si="21"/>
        <v>Distribusjonsnett</v>
      </c>
      <c r="F1290" t="s">
        <v>19</v>
      </c>
      <c r="G1290">
        <v>36693</v>
      </c>
      <c r="J1290">
        <v>401</v>
      </c>
      <c r="K1290">
        <v>984</v>
      </c>
      <c r="L1290">
        <v>61</v>
      </c>
      <c r="N1290">
        <v>38017</v>
      </c>
      <c r="O1290">
        <v>24179</v>
      </c>
      <c r="R1290">
        <v>61</v>
      </c>
      <c r="S1290">
        <v>819</v>
      </c>
      <c r="U1290">
        <v>24937</v>
      </c>
      <c r="V1290">
        <v>12514</v>
      </c>
      <c r="W1290">
        <v>13080</v>
      </c>
    </row>
    <row r="1291" spans="1:23">
      <c r="A1291" t="s">
        <v>4</v>
      </c>
      <c r="B1291">
        <v>976626192</v>
      </c>
      <c r="C1291" t="s">
        <v>123</v>
      </c>
      <c r="D1291">
        <v>318730</v>
      </c>
      <c r="E1291" t="str">
        <f t="shared" si="21"/>
        <v>Distribusjonsnett</v>
      </c>
      <c r="F1291" t="s">
        <v>12</v>
      </c>
      <c r="G1291">
        <v>3091</v>
      </c>
      <c r="J1291">
        <v>3023</v>
      </c>
      <c r="N1291">
        <v>6114</v>
      </c>
      <c r="O1291">
        <v>2185</v>
      </c>
      <c r="S1291">
        <v>356</v>
      </c>
      <c r="U1291">
        <v>2541</v>
      </c>
      <c r="V1291">
        <v>906</v>
      </c>
      <c r="W1291">
        <v>3573</v>
      </c>
    </row>
    <row r="1292" spans="1:23">
      <c r="A1292" t="s">
        <v>4</v>
      </c>
      <c r="B1292">
        <v>976626192</v>
      </c>
      <c r="C1292" t="s">
        <v>123</v>
      </c>
      <c r="D1292">
        <v>318740</v>
      </c>
      <c r="E1292" t="str">
        <f t="shared" si="21"/>
        <v>Distribusjonsnett</v>
      </c>
      <c r="F1292" t="s">
        <v>31</v>
      </c>
      <c r="G1292">
        <v>8605</v>
      </c>
      <c r="N1292">
        <v>8605</v>
      </c>
      <c r="O1292">
        <v>7291</v>
      </c>
      <c r="S1292">
        <v>771</v>
      </c>
      <c r="U1292">
        <v>8062</v>
      </c>
      <c r="V1292">
        <v>1314</v>
      </c>
      <c r="W1292">
        <v>543</v>
      </c>
    </row>
    <row r="1293" spans="1:23">
      <c r="A1293" t="s">
        <v>4</v>
      </c>
      <c r="B1293">
        <v>976626192</v>
      </c>
      <c r="C1293" t="s">
        <v>123</v>
      </c>
      <c r="D1293">
        <v>318750</v>
      </c>
      <c r="E1293" t="str">
        <f t="shared" si="21"/>
        <v>Distribusjonsnett</v>
      </c>
      <c r="F1293" t="s">
        <v>22</v>
      </c>
      <c r="G1293">
        <v>165161</v>
      </c>
      <c r="J1293">
        <v>5018</v>
      </c>
      <c r="K1293">
        <v>9185</v>
      </c>
      <c r="L1293">
        <v>882</v>
      </c>
      <c r="N1293">
        <v>178482</v>
      </c>
      <c r="O1293">
        <v>76276</v>
      </c>
      <c r="R1293">
        <v>882</v>
      </c>
      <c r="S1293">
        <v>5525</v>
      </c>
      <c r="U1293">
        <v>80919</v>
      </c>
      <c r="V1293">
        <v>88885</v>
      </c>
      <c r="W1293">
        <v>97563</v>
      </c>
    </row>
    <row r="1294" spans="1:23">
      <c r="A1294" t="s">
        <v>4</v>
      </c>
      <c r="B1294">
        <v>976626192</v>
      </c>
      <c r="C1294" t="s">
        <v>123</v>
      </c>
      <c r="D1294">
        <v>318770</v>
      </c>
      <c r="E1294" t="str">
        <f t="shared" si="21"/>
        <v>Sum Nettvirksomhet</v>
      </c>
      <c r="F1294" t="s">
        <v>23</v>
      </c>
      <c r="G1294">
        <v>165161</v>
      </c>
      <c r="J1294">
        <v>5018</v>
      </c>
      <c r="K1294">
        <v>9185</v>
      </c>
      <c r="L1294">
        <v>882</v>
      </c>
      <c r="N1294">
        <v>178482</v>
      </c>
      <c r="O1294">
        <v>76276</v>
      </c>
      <c r="R1294">
        <v>882</v>
      </c>
      <c r="S1294">
        <v>5525</v>
      </c>
      <c r="U1294">
        <v>80919</v>
      </c>
      <c r="V1294">
        <v>88885</v>
      </c>
      <c r="W1294">
        <v>97563</v>
      </c>
    </row>
    <row r="1295" spans="1:23">
      <c r="A1295" t="s">
        <v>4</v>
      </c>
      <c r="B1295">
        <v>971034998</v>
      </c>
      <c r="C1295" t="s">
        <v>124</v>
      </c>
      <c r="D1295">
        <v>318500</v>
      </c>
      <c r="E1295" t="str">
        <f t="shared" si="21"/>
        <v>Sentralnett</v>
      </c>
      <c r="F1295" t="s">
        <v>8</v>
      </c>
      <c r="G1295">
        <v>0</v>
      </c>
      <c r="N1295">
        <v>0</v>
      </c>
      <c r="V1295">
        <v>0</v>
      </c>
      <c r="W1295">
        <v>0</v>
      </c>
    </row>
    <row r="1296" spans="1:23">
      <c r="A1296" t="s">
        <v>4</v>
      </c>
      <c r="B1296">
        <v>971034998</v>
      </c>
      <c r="C1296" t="s">
        <v>124</v>
      </c>
      <c r="D1296">
        <v>318550</v>
      </c>
      <c r="E1296" t="str">
        <f t="shared" si="21"/>
        <v>Sentralnett</v>
      </c>
      <c r="F1296" t="s">
        <v>7</v>
      </c>
      <c r="G1296">
        <v>0</v>
      </c>
      <c r="N1296">
        <v>0</v>
      </c>
      <c r="V1296">
        <v>0</v>
      </c>
      <c r="W1296">
        <v>0</v>
      </c>
    </row>
    <row r="1297" spans="1:23">
      <c r="A1297" t="s">
        <v>4</v>
      </c>
      <c r="B1297">
        <v>971034998</v>
      </c>
      <c r="C1297" t="s">
        <v>124</v>
      </c>
      <c r="D1297">
        <v>318560</v>
      </c>
      <c r="E1297" t="str">
        <f t="shared" si="21"/>
        <v>Regionalnett</v>
      </c>
      <c r="F1297" t="s">
        <v>8</v>
      </c>
      <c r="G1297">
        <v>5475</v>
      </c>
      <c r="H1297">
        <v>0</v>
      </c>
      <c r="N1297">
        <v>5475</v>
      </c>
      <c r="O1297">
        <v>5002</v>
      </c>
      <c r="S1297">
        <v>156</v>
      </c>
      <c r="U1297">
        <v>5158</v>
      </c>
      <c r="V1297">
        <v>473</v>
      </c>
      <c r="W1297">
        <v>317</v>
      </c>
    </row>
    <row r="1298" spans="1:23">
      <c r="A1298" t="s">
        <v>4</v>
      </c>
      <c r="B1298">
        <v>971034998</v>
      </c>
      <c r="C1298" t="s">
        <v>124</v>
      </c>
      <c r="D1298">
        <v>318590</v>
      </c>
      <c r="E1298" t="str">
        <f t="shared" si="21"/>
        <v>Regionalnett</v>
      </c>
      <c r="F1298" t="s">
        <v>10</v>
      </c>
      <c r="G1298">
        <v>18343</v>
      </c>
      <c r="K1298">
        <v>13</v>
      </c>
      <c r="N1298">
        <v>18356</v>
      </c>
      <c r="O1298">
        <v>10536</v>
      </c>
      <c r="S1298">
        <v>315</v>
      </c>
      <c r="U1298">
        <v>10851</v>
      </c>
      <c r="V1298">
        <v>7807</v>
      </c>
      <c r="W1298">
        <v>7505</v>
      </c>
    </row>
    <row r="1299" spans="1:23">
      <c r="A1299" t="s">
        <v>4</v>
      </c>
      <c r="B1299">
        <v>971034998</v>
      </c>
      <c r="C1299" t="s">
        <v>124</v>
      </c>
      <c r="D1299">
        <v>318600</v>
      </c>
      <c r="E1299" t="str">
        <f t="shared" si="21"/>
        <v>Regionalnett</v>
      </c>
      <c r="F1299" t="s">
        <v>11</v>
      </c>
      <c r="G1299">
        <v>0</v>
      </c>
      <c r="N1299">
        <v>0</v>
      </c>
      <c r="O1299">
        <v>0</v>
      </c>
      <c r="U1299">
        <v>0</v>
      </c>
      <c r="V1299">
        <v>0</v>
      </c>
      <c r="W1299">
        <v>0</v>
      </c>
    </row>
    <row r="1300" spans="1:23">
      <c r="A1300" t="s">
        <v>4</v>
      </c>
      <c r="B1300">
        <v>971034998</v>
      </c>
      <c r="C1300" t="s">
        <v>124</v>
      </c>
      <c r="D1300">
        <v>318630</v>
      </c>
      <c r="E1300" t="str">
        <f t="shared" si="21"/>
        <v>Regionalnett</v>
      </c>
      <c r="F1300" t="s">
        <v>13</v>
      </c>
      <c r="G1300">
        <v>23818</v>
      </c>
      <c r="H1300">
        <v>0</v>
      </c>
      <c r="K1300">
        <v>13</v>
      </c>
      <c r="N1300">
        <v>23831</v>
      </c>
      <c r="O1300">
        <v>15538</v>
      </c>
      <c r="S1300">
        <v>471</v>
      </c>
      <c r="U1300">
        <v>16009</v>
      </c>
      <c r="V1300">
        <v>8280</v>
      </c>
      <c r="W1300">
        <v>7822</v>
      </c>
    </row>
    <row r="1301" spans="1:23">
      <c r="A1301" t="s">
        <v>4</v>
      </c>
      <c r="B1301">
        <v>971034998</v>
      </c>
      <c r="C1301" t="s">
        <v>124</v>
      </c>
      <c r="D1301">
        <v>318650</v>
      </c>
      <c r="E1301" t="str">
        <f t="shared" si="21"/>
        <v>Distribusjonsnett</v>
      </c>
      <c r="F1301" t="s">
        <v>15</v>
      </c>
      <c r="G1301">
        <v>51326</v>
      </c>
      <c r="J1301">
        <v>426</v>
      </c>
      <c r="K1301">
        <v>6</v>
      </c>
      <c r="N1301">
        <v>51758</v>
      </c>
      <c r="O1301">
        <v>26546</v>
      </c>
      <c r="S1301">
        <v>1287</v>
      </c>
      <c r="U1301">
        <v>27833</v>
      </c>
      <c r="V1301">
        <v>24780</v>
      </c>
      <c r="W1301">
        <v>23925</v>
      </c>
    </row>
    <row r="1302" spans="1:23">
      <c r="A1302" t="s">
        <v>4</v>
      </c>
      <c r="B1302">
        <v>971034998</v>
      </c>
      <c r="C1302" t="s">
        <v>124</v>
      </c>
      <c r="D1302">
        <v>318660</v>
      </c>
      <c r="E1302" t="str">
        <f t="shared" si="21"/>
        <v>Distribusjonsnett</v>
      </c>
      <c r="F1302" t="s">
        <v>16</v>
      </c>
      <c r="G1302">
        <v>36577</v>
      </c>
      <c r="J1302">
        <v>225</v>
      </c>
      <c r="K1302">
        <v>59</v>
      </c>
      <c r="N1302">
        <v>36861</v>
      </c>
      <c r="O1302">
        <v>13101</v>
      </c>
      <c r="S1302">
        <v>1025</v>
      </c>
      <c r="U1302">
        <v>14126</v>
      </c>
      <c r="V1302">
        <v>23476</v>
      </c>
      <c r="W1302">
        <v>22735</v>
      </c>
    </row>
    <row r="1303" spans="1:23">
      <c r="A1303" t="s">
        <v>4</v>
      </c>
      <c r="B1303">
        <v>971034998</v>
      </c>
      <c r="C1303" t="s">
        <v>124</v>
      </c>
      <c r="D1303">
        <v>318670</v>
      </c>
      <c r="E1303" t="str">
        <f t="shared" si="21"/>
        <v>Distribusjonsnett</v>
      </c>
      <c r="F1303" t="s">
        <v>17</v>
      </c>
      <c r="G1303">
        <v>2884</v>
      </c>
      <c r="J1303">
        <v>29</v>
      </c>
      <c r="N1303">
        <v>2913</v>
      </c>
      <c r="O1303">
        <v>1002</v>
      </c>
      <c r="S1303">
        <v>83</v>
      </c>
      <c r="U1303">
        <v>1085</v>
      </c>
      <c r="V1303">
        <v>1882</v>
      </c>
      <c r="W1303">
        <v>1828</v>
      </c>
    </row>
    <row r="1304" spans="1:23">
      <c r="A1304" t="s">
        <v>4</v>
      </c>
      <c r="B1304">
        <v>971034998</v>
      </c>
      <c r="C1304" t="s">
        <v>124</v>
      </c>
      <c r="D1304">
        <v>318680</v>
      </c>
      <c r="E1304" t="str">
        <f t="shared" si="21"/>
        <v>Distribusjonsnett</v>
      </c>
      <c r="F1304" t="s">
        <v>18</v>
      </c>
      <c r="G1304">
        <v>28451</v>
      </c>
      <c r="J1304">
        <v>457</v>
      </c>
      <c r="K1304">
        <v>100</v>
      </c>
      <c r="N1304">
        <v>29008</v>
      </c>
      <c r="O1304">
        <v>18692</v>
      </c>
      <c r="S1304">
        <v>823</v>
      </c>
      <c r="U1304">
        <v>19515</v>
      </c>
      <c r="V1304">
        <v>9759</v>
      </c>
      <c r="W1304">
        <v>9493</v>
      </c>
    </row>
    <row r="1305" spans="1:23">
      <c r="A1305" t="s">
        <v>4</v>
      </c>
      <c r="B1305">
        <v>971034998</v>
      </c>
      <c r="C1305" t="s">
        <v>124</v>
      </c>
      <c r="D1305">
        <v>318690</v>
      </c>
      <c r="E1305" t="str">
        <f t="shared" si="21"/>
        <v>Distribusjonsnett</v>
      </c>
      <c r="F1305" t="s">
        <v>19</v>
      </c>
      <c r="G1305">
        <v>15567</v>
      </c>
      <c r="J1305">
        <v>70</v>
      </c>
      <c r="K1305">
        <v>61</v>
      </c>
      <c r="L1305">
        <v>231</v>
      </c>
      <c r="N1305">
        <v>15467</v>
      </c>
      <c r="O1305">
        <v>10657</v>
      </c>
      <c r="R1305">
        <v>172</v>
      </c>
      <c r="S1305">
        <v>373</v>
      </c>
      <c r="U1305">
        <v>10858</v>
      </c>
      <c r="V1305">
        <v>4910</v>
      </c>
      <c r="W1305">
        <v>4609</v>
      </c>
    </row>
    <row r="1306" spans="1:23">
      <c r="A1306" t="s">
        <v>4</v>
      </c>
      <c r="B1306">
        <v>971034998</v>
      </c>
      <c r="C1306" t="s">
        <v>124</v>
      </c>
      <c r="D1306">
        <v>318700</v>
      </c>
      <c r="E1306" t="str">
        <f t="shared" si="21"/>
        <v>Distribusjonsnett</v>
      </c>
      <c r="F1306" t="s">
        <v>20</v>
      </c>
      <c r="G1306">
        <v>25095</v>
      </c>
      <c r="J1306">
        <v>901</v>
      </c>
      <c r="K1306">
        <v>305</v>
      </c>
      <c r="L1306">
        <v>13</v>
      </c>
      <c r="N1306">
        <v>26288</v>
      </c>
      <c r="O1306">
        <v>12517</v>
      </c>
      <c r="R1306">
        <v>10</v>
      </c>
      <c r="S1306">
        <v>677</v>
      </c>
      <c r="U1306">
        <v>13184</v>
      </c>
      <c r="V1306">
        <v>12578</v>
      </c>
      <c r="W1306">
        <v>13104</v>
      </c>
    </row>
    <row r="1307" spans="1:23">
      <c r="A1307" t="s">
        <v>4</v>
      </c>
      <c r="B1307">
        <v>971034998</v>
      </c>
      <c r="C1307" t="s">
        <v>124</v>
      </c>
      <c r="D1307">
        <v>318720</v>
      </c>
      <c r="E1307" t="str">
        <f t="shared" si="21"/>
        <v>Distribusjonsnett</v>
      </c>
      <c r="F1307" t="s">
        <v>11</v>
      </c>
      <c r="G1307">
        <v>3076</v>
      </c>
      <c r="J1307">
        <v>22</v>
      </c>
      <c r="N1307">
        <v>3098</v>
      </c>
      <c r="O1307">
        <v>2038</v>
      </c>
      <c r="S1307">
        <v>71</v>
      </c>
      <c r="U1307">
        <v>2109</v>
      </c>
      <c r="V1307">
        <v>1038</v>
      </c>
      <c r="W1307">
        <v>989</v>
      </c>
    </row>
    <row r="1308" spans="1:23">
      <c r="A1308" t="s">
        <v>4</v>
      </c>
      <c r="B1308">
        <v>971034998</v>
      </c>
      <c r="C1308" t="s">
        <v>124</v>
      </c>
      <c r="D1308">
        <v>318730</v>
      </c>
      <c r="E1308" t="str">
        <f t="shared" si="21"/>
        <v>Distribusjonsnett</v>
      </c>
      <c r="F1308" t="s">
        <v>12</v>
      </c>
      <c r="G1308">
        <v>5255</v>
      </c>
      <c r="J1308">
        <v>11930</v>
      </c>
      <c r="N1308">
        <v>17185</v>
      </c>
      <c r="O1308">
        <v>3147</v>
      </c>
      <c r="S1308">
        <v>359</v>
      </c>
      <c r="U1308">
        <v>3506</v>
      </c>
      <c r="V1308">
        <v>2108</v>
      </c>
      <c r="W1308">
        <v>13679</v>
      </c>
    </row>
    <row r="1309" spans="1:23">
      <c r="A1309" t="s">
        <v>4</v>
      </c>
      <c r="B1309">
        <v>971034998</v>
      </c>
      <c r="C1309" t="s">
        <v>124</v>
      </c>
      <c r="D1309">
        <v>318750</v>
      </c>
      <c r="E1309" t="str">
        <f t="shared" si="21"/>
        <v>Distribusjonsnett</v>
      </c>
      <c r="F1309" t="s">
        <v>22</v>
      </c>
      <c r="G1309">
        <v>168231</v>
      </c>
      <c r="J1309">
        <v>14060</v>
      </c>
      <c r="K1309">
        <v>531</v>
      </c>
      <c r="L1309">
        <v>244</v>
      </c>
      <c r="N1309">
        <v>182578</v>
      </c>
      <c r="O1309">
        <v>87700</v>
      </c>
      <c r="R1309">
        <v>182</v>
      </c>
      <c r="S1309">
        <v>4698</v>
      </c>
      <c r="U1309">
        <v>92216</v>
      </c>
      <c r="V1309">
        <v>80531</v>
      </c>
      <c r="W1309">
        <v>90362</v>
      </c>
    </row>
    <row r="1310" spans="1:23">
      <c r="A1310" t="s">
        <v>4</v>
      </c>
      <c r="B1310">
        <v>971034998</v>
      </c>
      <c r="C1310" t="s">
        <v>124</v>
      </c>
      <c r="D1310">
        <v>318770</v>
      </c>
      <c r="E1310" t="str">
        <f t="shared" si="21"/>
        <v>Sum Nettvirksomhet</v>
      </c>
      <c r="F1310" t="s">
        <v>23</v>
      </c>
      <c r="G1310">
        <v>192049</v>
      </c>
      <c r="H1310">
        <v>0</v>
      </c>
      <c r="J1310">
        <v>14060</v>
      </c>
      <c r="K1310">
        <v>544</v>
      </c>
      <c r="L1310">
        <v>244</v>
      </c>
      <c r="N1310">
        <v>206409</v>
      </c>
      <c r="O1310">
        <v>103238</v>
      </c>
      <c r="R1310">
        <v>182</v>
      </c>
      <c r="S1310">
        <v>5169</v>
      </c>
      <c r="U1310">
        <v>108225</v>
      </c>
      <c r="V1310">
        <v>88811</v>
      </c>
      <c r="W1310">
        <v>98184</v>
      </c>
    </row>
    <row r="1311" spans="1:23">
      <c r="A1311" t="s">
        <v>4</v>
      </c>
      <c r="B1311">
        <v>971029102</v>
      </c>
      <c r="C1311" t="s">
        <v>125</v>
      </c>
      <c r="D1311">
        <v>318650</v>
      </c>
      <c r="E1311" t="str">
        <f t="shared" si="21"/>
        <v>Distribusjonsnett</v>
      </c>
      <c r="F1311" t="s">
        <v>15</v>
      </c>
      <c r="G1311">
        <v>28776</v>
      </c>
      <c r="K1311">
        <v>97</v>
      </c>
      <c r="L1311">
        <v>350</v>
      </c>
      <c r="N1311">
        <v>28523</v>
      </c>
      <c r="O1311">
        <v>16356</v>
      </c>
      <c r="R1311">
        <v>350</v>
      </c>
      <c r="S1311">
        <v>1405</v>
      </c>
      <c r="U1311">
        <v>17411</v>
      </c>
      <c r="V1311">
        <v>12420</v>
      </c>
      <c r="W1311">
        <v>11112</v>
      </c>
    </row>
    <row r="1312" spans="1:23">
      <c r="A1312" t="s">
        <v>4</v>
      </c>
      <c r="B1312">
        <v>971029102</v>
      </c>
      <c r="C1312" t="s">
        <v>125</v>
      </c>
      <c r="D1312">
        <v>318660</v>
      </c>
      <c r="E1312" t="str">
        <f t="shared" si="21"/>
        <v>Distribusjonsnett</v>
      </c>
      <c r="F1312" t="s">
        <v>16</v>
      </c>
      <c r="G1312">
        <v>17945</v>
      </c>
      <c r="K1312">
        <v>1123</v>
      </c>
      <c r="L1312">
        <v>75</v>
      </c>
      <c r="N1312">
        <v>18993</v>
      </c>
      <c r="O1312">
        <v>4142</v>
      </c>
      <c r="R1312">
        <v>75</v>
      </c>
      <c r="S1312">
        <v>596</v>
      </c>
      <c r="U1312">
        <v>4663</v>
      </c>
      <c r="V1312">
        <v>13803</v>
      </c>
      <c r="W1312">
        <v>14330</v>
      </c>
    </row>
    <row r="1313" spans="1:23">
      <c r="A1313" t="s">
        <v>4</v>
      </c>
      <c r="B1313">
        <v>971029102</v>
      </c>
      <c r="C1313" t="s">
        <v>125</v>
      </c>
      <c r="D1313">
        <v>318680</v>
      </c>
      <c r="E1313" t="str">
        <f t="shared" si="21"/>
        <v>Distribusjonsnett</v>
      </c>
      <c r="F1313" t="s">
        <v>18</v>
      </c>
      <c r="G1313">
        <v>32813</v>
      </c>
      <c r="K1313">
        <v>1131</v>
      </c>
      <c r="L1313">
        <v>349</v>
      </c>
      <c r="N1313">
        <v>33595</v>
      </c>
      <c r="O1313">
        <v>11895</v>
      </c>
      <c r="R1313">
        <v>349</v>
      </c>
      <c r="S1313">
        <v>1147</v>
      </c>
      <c r="U1313">
        <v>12693</v>
      </c>
      <c r="V1313">
        <v>20918</v>
      </c>
      <c r="W1313">
        <v>20902</v>
      </c>
    </row>
    <row r="1314" spans="1:23">
      <c r="A1314" t="s">
        <v>4</v>
      </c>
      <c r="B1314">
        <v>971029102</v>
      </c>
      <c r="C1314" t="s">
        <v>125</v>
      </c>
      <c r="D1314">
        <v>318690</v>
      </c>
      <c r="E1314" t="str">
        <f t="shared" si="21"/>
        <v>Distribusjonsnett</v>
      </c>
      <c r="F1314" t="s">
        <v>19</v>
      </c>
      <c r="G1314">
        <v>10913</v>
      </c>
      <c r="K1314">
        <v>1</v>
      </c>
      <c r="L1314">
        <v>23</v>
      </c>
      <c r="N1314">
        <v>10891</v>
      </c>
      <c r="O1314">
        <v>8022</v>
      </c>
      <c r="R1314">
        <v>23</v>
      </c>
      <c r="S1314">
        <v>35</v>
      </c>
      <c r="U1314">
        <v>8034</v>
      </c>
      <c r="V1314">
        <v>2891</v>
      </c>
      <c r="W1314">
        <v>2857</v>
      </c>
    </row>
    <row r="1315" spans="1:23">
      <c r="A1315" t="s">
        <v>4</v>
      </c>
      <c r="B1315">
        <v>971029102</v>
      </c>
      <c r="C1315" t="s">
        <v>125</v>
      </c>
      <c r="D1315">
        <v>318700</v>
      </c>
      <c r="E1315" t="str">
        <f t="shared" si="21"/>
        <v>Distribusjonsnett</v>
      </c>
      <c r="F1315" t="s">
        <v>20</v>
      </c>
      <c r="G1315">
        <v>13310</v>
      </c>
      <c r="K1315">
        <v>1008</v>
      </c>
      <c r="N1315">
        <v>14318</v>
      </c>
      <c r="O1315">
        <v>4981</v>
      </c>
      <c r="S1315">
        <v>1121</v>
      </c>
      <c r="U1315">
        <v>6102</v>
      </c>
      <c r="V1315">
        <v>8329</v>
      </c>
      <c r="W1315">
        <v>8216</v>
      </c>
    </row>
    <row r="1316" spans="1:23">
      <c r="A1316" t="s">
        <v>4</v>
      </c>
      <c r="B1316">
        <v>971029102</v>
      </c>
      <c r="C1316" t="s">
        <v>125</v>
      </c>
      <c r="D1316">
        <v>318730</v>
      </c>
      <c r="E1316" t="str">
        <f t="shared" si="21"/>
        <v>Distribusjonsnett</v>
      </c>
      <c r="F1316" t="s">
        <v>12</v>
      </c>
      <c r="G1316">
        <v>11992</v>
      </c>
      <c r="J1316">
        <v>8685</v>
      </c>
      <c r="K1316">
        <v>0</v>
      </c>
      <c r="L1316">
        <v>4016</v>
      </c>
      <c r="N1316">
        <v>16661</v>
      </c>
      <c r="O1316">
        <v>4310</v>
      </c>
      <c r="R1316">
        <v>4016</v>
      </c>
      <c r="S1316">
        <v>1686</v>
      </c>
      <c r="U1316">
        <v>1980</v>
      </c>
      <c r="V1316">
        <v>7682</v>
      </c>
      <c r="W1316">
        <v>14681</v>
      </c>
    </row>
    <row r="1317" spans="1:23">
      <c r="A1317" t="s">
        <v>4</v>
      </c>
      <c r="B1317">
        <v>971029102</v>
      </c>
      <c r="C1317" t="s">
        <v>125</v>
      </c>
      <c r="D1317">
        <v>318750</v>
      </c>
      <c r="E1317" t="str">
        <f t="shared" si="21"/>
        <v>Distribusjonsnett</v>
      </c>
      <c r="F1317" t="s">
        <v>22</v>
      </c>
      <c r="G1317">
        <v>115749</v>
      </c>
      <c r="J1317">
        <v>8685</v>
      </c>
      <c r="K1317">
        <v>3360</v>
      </c>
      <c r="L1317">
        <v>4813</v>
      </c>
      <c r="N1317">
        <v>122981</v>
      </c>
      <c r="O1317">
        <v>49706</v>
      </c>
      <c r="R1317">
        <v>4813</v>
      </c>
      <c r="S1317">
        <v>5990</v>
      </c>
      <c r="U1317">
        <v>50883</v>
      </c>
      <c r="V1317">
        <v>66043</v>
      </c>
      <c r="W1317">
        <v>72098</v>
      </c>
    </row>
    <row r="1318" spans="1:23">
      <c r="A1318" t="s">
        <v>4</v>
      </c>
      <c r="B1318">
        <v>971029102</v>
      </c>
      <c r="C1318" t="s">
        <v>125</v>
      </c>
      <c r="D1318">
        <v>318760</v>
      </c>
      <c r="E1318" t="str">
        <f t="shared" si="21"/>
        <v>Distribusjonsnett</v>
      </c>
      <c r="F1318" t="s">
        <v>14</v>
      </c>
      <c r="G1318">
        <v>470</v>
      </c>
      <c r="N1318">
        <v>470</v>
      </c>
      <c r="O1318">
        <v>96</v>
      </c>
      <c r="S1318">
        <v>16</v>
      </c>
      <c r="U1318">
        <v>112</v>
      </c>
      <c r="V1318">
        <v>374</v>
      </c>
      <c r="W1318">
        <v>358</v>
      </c>
    </row>
    <row r="1319" spans="1:23">
      <c r="A1319" t="s">
        <v>4</v>
      </c>
      <c r="B1319">
        <v>971029102</v>
      </c>
      <c r="C1319" t="s">
        <v>125</v>
      </c>
      <c r="D1319">
        <v>318770</v>
      </c>
      <c r="E1319" t="str">
        <f t="shared" si="21"/>
        <v>Sum Nettvirksomhet</v>
      </c>
      <c r="F1319" t="s">
        <v>23</v>
      </c>
      <c r="G1319">
        <v>115749</v>
      </c>
      <c r="J1319">
        <v>8685</v>
      </c>
      <c r="K1319">
        <v>3360</v>
      </c>
      <c r="L1319">
        <v>4813</v>
      </c>
      <c r="N1319">
        <v>122981</v>
      </c>
      <c r="O1319">
        <v>49706</v>
      </c>
      <c r="R1319">
        <v>4813</v>
      </c>
      <c r="S1319">
        <v>5990</v>
      </c>
      <c r="U1319">
        <v>50883</v>
      </c>
      <c r="V1319">
        <v>66043</v>
      </c>
      <c r="W1319">
        <v>72098</v>
      </c>
    </row>
    <row r="1320" spans="1:23">
      <c r="A1320" t="s">
        <v>4</v>
      </c>
      <c r="B1320">
        <v>971029102</v>
      </c>
      <c r="C1320" t="s">
        <v>125</v>
      </c>
      <c r="D1320">
        <v>318780</v>
      </c>
      <c r="E1320" t="str">
        <f t="shared" si="21"/>
        <v>Sum Nettvirksomhet</v>
      </c>
      <c r="F1320" t="s">
        <v>14</v>
      </c>
      <c r="G1320">
        <v>470</v>
      </c>
      <c r="N1320">
        <v>470</v>
      </c>
      <c r="O1320">
        <v>96</v>
      </c>
      <c r="S1320">
        <v>16</v>
      </c>
      <c r="U1320">
        <v>112</v>
      </c>
      <c r="V1320">
        <v>374</v>
      </c>
      <c r="W1320">
        <v>358</v>
      </c>
    </row>
    <row r="1321" spans="1:23">
      <c r="A1321" t="s">
        <v>4</v>
      </c>
      <c r="B1321">
        <v>916501420</v>
      </c>
      <c r="C1321" t="s">
        <v>126</v>
      </c>
      <c r="D1321">
        <v>318530</v>
      </c>
      <c r="E1321" t="str">
        <f t="shared" si="21"/>
        <v>Sentralnett</v>
      </c>
      <c r="F1321" t="s">
        <v>6</v>
      </c>
      <c r="G1321">
        <v>7487</v>
      </c>
      <c r="H1321">
        <v>809</v>
      </c>
      <c r="K1321">
        <v>167</v>
      </c>
      <c r="N1321">
        <v>8463</v>
      </c>
      <c r="O1321">
        <v>3148</v>
      </c>
      <c r="P1321">
        <v>46</v>
      </c>
      <c r="S1321">
        <v>242</v>
      </c>
      <c r="U1321">
        <v>3436</v>
      </c>
      <c r="V1321">
        <v>4339</v>
      </c>
      <c r="W1321">
        <v>5027</v>
      </c>
    </row>
    <row r="1322" spans="1:23">
      <c r="A1322" t="s">
        <v>4</v>
      </c>
      <c r="B1322">
        <v>916501420</v>
      </c>
      <c r="C1322" t="s">
        <v>126</v>
      </c>
      <c r="D1322">
        <v>318550</v>
      </c>
      <c r="E1322" t="str">
        <f t="shared" si="21"/>
        <v>Sentralnett</v>
      </c>
      <c r="F1322" t="s">
        <v>7</v>
      </c>
      <c r="G1322">
        <v>7487</v>
      </c>
      <c r="H1322">
        <v>809</v>
      </c>
      <c r="K1322">
        <v>167</v>
      </c>
      <c r="N1322">
        <v>8463</v>
      </c>
      <c r="O1322">
        <v>3148</v>
      </c>
      <c r="P1322">
        <v>46</v>
      </c>
      <c r="S1322">
        <v>242</v>
      </c>
      <c r="U1322">
        <v>3436</v>
      </c>
      <c r="V1322">
        <v>4339</v>
      </c>
      <c r="W1322">
        <v>5027</v>
      </c>
    </row>
    <row r="1323" spans="1:23">
      <c r="A1323" t="s">
        <v>4</v>
      </c>
      <c r="B1323">
        <v>916501420</v>
      </c>
      <c r="C1323" t="s">
        <v>126</v>
      </c>
      <c r="D1323">
        <v>318560</v>
      </c>
      <c r="E1323" t="str">
        <f t="shared" si="21"/>
        <v>Regionalnett</v>
      </c>
      <c r="F1323" t="s">
        <v>8</v>
      </c>
      <c r="G1323">
        <v>68689</v>
      </c>
      <c r="H1323">
        <v>212</v>
      </c>
      <c r="N1323">
        <v>68901</v>
      </c>
      <c r="O1323">
        <v>38570</v>
      </c>
      <c r="P1323">
        <v>68</v>
      </c>
      <c r="R1323">
        <v>0</v>
      </c>
      <c r="S1323">
        <v>1798</v>
      </c>
      <c r="U1323">
        <v>40436</v>
      </c>
      <c r="V1323">
        <v>30119</v>
      </c>
      <c r="W1323">
        <v>28465</v>
      </c>
    </row>
    <row r="1324" spans="1:23">
      <c r="A1324" t="s">
        <v>4</v>
      </c>
      <c r="B1324">
        <v>916501420</v>
      </c>
      <c r="C1324" t="s">
        <v>126</v>
      </c>
      <c r="D1324">
        <v>318570</v>
      </c>
      <c r="E1324" t="str">
        <f t="shared" si="21"/>
        <v>Regionalnett</v>
      </c>
      <c r="F1324" t="s">
        <v>9</v>
      </c>
      <c r="G1324">
        <v>3369</v>
      </c>
      <c r="H1324">
        <v>48</v>
      </c>
      <c r="N1324">
        <v>3417</v>
      </c>
      <c r="O1324">
        <v>1689</v>
      </c>
      <c r="P1324">
        <v>40</v>
      </c>
      <c r="R1324">
        <v>0</v>
      </c>
      <c r="S1324">
        <v>101</v>
      </c>
      <c r="U1324">
        <v>1830</v>
      </c>
      <c r="V1324">
        <v>1680</v>
      </c>
      <c r="W1324">
        <v>1587</v>
      </c>
    </row>
    <row r="1325" spans="1:23">
      <c r="A1325" t="s">
        <v>4</v>
      </c>
      <c r="B1325">
        <v>916501420</v>
      </c>
      <c r="C1325" t="s">
        <v>126</v>
      </c>
      <c r="D1325">
        <v>318590</v>
      </c>
      <c r="E1325" t="str">
        <f t="shared" si="21"/>
        <v>Regionalnett</v>
      </c>
      <c r="F1325" t="s">
        <v>10</v>
      </c>
      <c r="G1325">
        <v>128701</v>
      </c>
      <c r="H1325">
        <v>-2616</v>
      </c>
      <c r="K1325">
        <v>17565</v>
      </c>
      <c r="L1325">
        <v>318</v>
      </c>
      <c r="N1325">
        <v>143332</v>
      </c>
      <c r="O1325">
        <v>61914</v>
      </c>
      <c r="P1325">
        <v>-1701</v>
      </c>
      <c r="R1325">
        <v>318</v>
      </c>
      <c r="S1325">
        <v>3474</v>
      </c>
      <c r="U1325">
        <v>63369</v>
      </c>
      <c r="V1325">
        <v>66787</v>
      </c>
      <c r="W1325">
        <v>79963</v>
      </c>
    </row>
    <row r="1326" spans="1:23">
      <c r="A1326" t="s">
        <v>4</v>
      </c>
      <c r="B1326">
        <v>916501420</v>
      </c>
      <c r="C1326" t="s">
        <v>126</v>
      </c>
      <c r="D1326">
        <v>318610</v>
      </c>
      <c r="E1326" t="str">
        <f t="shared" si="21"/>
        <v>Regionalnett</v>
      </c>
      <c r="F1326" t="s">
        <v>12</v>
      </c>
      <c r="G1326">
        <v>2398</v>
      </c>
      <c r="H1326">
        <v>-2398</v>
      </c>
      <c r="K1326">
        <v>0</v>
      </c>
      <c r="N1326">
        <v>0</v>
      </c>
      <c r="O1326">
        <v>2050</v>
      </c>
      <c r="P1326">
        <v>-2050</v>
      </c>
      <c r="R1326">
        <v>0</v>
      </c>
      <c r="S1326">
        <v>0</v>
      </c>
      <c r="U1326">
        <v>0</v>
      </c>
      <c r="V1326">
        <v>348</v>
      </c>
      <c r="W1326">
        <v>0</v>
      </c>
    </row>
    <row r="1327" spans="1:23">
      <c r="A1327" t="s">
        <v>4</v>
      </c>
      <c r="B1327">
        <v>916501420</v>
      </c>
      <c r="C1327" t="s">
        <v>126</v>
      </c>
      <c r="D1327">
        <v>318630</v>
      </c>
      <c r="E1327" t="str">
        <f t="shared" si="21"/>
        <v>Regionalnett</v>
      </c>
      <c r="F1327" t="s">
        <v>13</v>
      </c>
      <c r="G1327">
        <v>203157</v>
      </c>
      <c r="H1327">
        <v>-4754</v>
      </c>
      <c r="K1327">
        <v>17565</v>
      </c>
      <c r="L1327">
        <v>318</v>
      </c>
      <c r="N1327">
        <v>215650</v>
      </c>
      <c r="O1327">
        <v>104223</v>
      </c>
      <c r="P1327">
        <v>-3643</v>
      </c>
      <c r="R1327">
        <v>318</v>
      </c>
      <c r="S1327">
        <v>5373</v>
      </c>
      <c r="U1327">
        <v>105635</v>
      </c>
      <c r="V1327">
        <v>98934</v>
      </c>
      <c r="W1327">
        <v>110015</v>
      </c>
    </row>
    <row r="1328" spans="1:23">
      <c r="A1328" t="s">
        <v>4</v>
      </c>
      <c r="B1328">
        <v>916501420</v>
      </c>
      <c r="C1328" t="s">
        <v>126</v>
      </c>
      <c r="D1328">
        <v>318650</v>
      </c>
      <c r="E1328" t="str">
        <f t="shared" si="21"/>
        <v>Distribusjonsnett</v>
      </c>
      <c r="F1328" t="s">
        <v>15</v>
      </c>
      <c r="G1328">
        <v>183976</v>
      </c>
      <c r="K1328">
        <v>5394</v>
      </c>
      <c r="L1328">
        <v>91</v>
      </c>
      <c r="N1328">
        <v>189279</v>
      </c>
      <c r="O1328">
        <v>94393</v>
      </c>
      <c r="R1328">
        <v>91</v>
      </c>
      <c r="S1328">
        <v>5459</v>
      </c>
      <c r="U1328">
        <v>99761</v>
      </c>
      <c r="V1328">
        <v>89583</v>
      </c>
      <c r="W1328">
        <v>89518</v>
      </c>
    </row>
    <row r="1329" spans="1:23">
      <c r="A1329" t="s">
        <v>4</v>
      </c>
      <c r="B1329">
        <v>916501420</v>
      </c>
      <c r="C1329" t="s">
        <v>126</v>
      </c>
      <c r="D1329">
        <v>318660</v>
      </c>
      <c r="E1329" t="str">
        <f t="shared" si="21"/>
        <v>Distribusjonsnett</v>
      </c>
      <c r="F1329" t="s">
        <v>16</v>
      </c>
      <c r="G1329">
        <v>85769</v>
      </c>
      <c r="J1329">
        <v>8105</v>
      </c>
      <c r="K1329">
        <v>0</v>
      </c>
      <c r="L1329">
        <v>784</v>
      </c>
      <c r="N1329">
        <v>93090</v>
      </c>
      <c r="O1329">
        <v>34347</v>
      </c>
      <c r="R1329">
        <v>520</v>
      </c>
      <c r="S1329">
        <v>3134</v>
      </c>
      <c r="U1329">
        <v>36961</v>
      </c>
      <c r="V1329">
        <v>51422</v>
      </c>
      <c r="W1329">
        <v>56129</v>
      </c>
    </row>
    <row r="1330" spans="1:23">
      <c r="A1330" t="s">
        <v>4</v>
      </c>
      <c r="B1330">
        <v>916501420</v>
      </c>
      <c r="C1330" t="s">
        <v>126</v>
      </c>
      <c r="D1330">
        <v>318670</v>
      </c>
      <c r="E1330" t="str">
        <f t="shared" si="21"/>
        <v>Distribusjonsnett</v>
      </c>
      <c r="F1330" t="s">
        <v>17</v>
      </c>
      <c r="G1330">
        <v>5580</v>
      </c>
      <c r="N1330">
        <v>5580</v>
      </c>
      <c r="O1330">
        <v>2825</v>
      </c>
      <c r="S1330">
        <v>196</v>
      </c>
      <c r="U1330">
        <v>3021</v>
      </c>
      <c r="V1330">
        <v>2755</v>
      </c>
      <c r="W1330">
        <v>2559</v>
      </c>
    </row>
    <row r="1331" spans="1:23">
      <c r="A1331" t="s">
        <v>4</v>
      </c>
      <c r="B1331">
        <v>916501420</v>
      </c>
      <c r="C1331" t="s">
        <v>126</v>
      </c>
      <c r="D1331">
        <v>318680</v>
      </c>
      <c r="E1331" t="str">
        <f t="shared" si="21"/>
        <v>Distribusjonsnett</v>
      </c>
      <c r="F1331" t="s">
        <v>18</v>
      </c>
      <c r="G1331">
        <v>115887</v>
      </c>
      <c r="J1331">
        <v>6411</v>
      </c>
      <c r="K1331">
        <v>519</v>
      </c>
      <c r="L1331">
        <v>1142</v>
      </c>
      <c r="N1331">
        <v>121675</v>
      </c>
      <c r="O1331">
        <v>54986</v>
      </c>
      <c r="R1331">
        <v>1142</v>
      </c>
      <c r="S1331">
        <v>4261</v>
      </c>
      <c r="U1331">
        <v>58105</v>
      </c>
      <c r="V1331">
        <v>60901</v>
      </c>
      <c r="W1331">
        <v>63570</v>
      </c>
    </row>
    <row r="1332" spans="1:23">
      <c r="A1332" t="s">
        <v>4</v>
      </c>
      <c r="B1332">
        <v>916501420</v>
      </c>
      <c r="C1332" t="s">
        <v>126</v>
      </c>
      <c r="D1332">
        <v>318690</v>
      </c>
      <c r="E1332" t="str">
        <f t="shared" si="21"/>
        <v>Distribusjonsnett</v>
      </c>
      <c r="F1332" t="s">
        <v>19</v>
      </c>
      <c r="G1332">
        <v>55426</v>
      </c>
      <c r="J1332">
        <v>3348</v>
      </c>
      <c r="K1332">
        <v>0</v>
      </c>
      <c r="L1332">
        <v>808</v>
      </c>
      <c r="N1332">
        <v>57966</v>
      </c>
      <c r="O1332">
        <v>23936</v>
      </c>
      <c r="R1332">
        <v>769</v>
      </c>
      <c r="S1332">
        <v>1703</v>
      </c>
      <c r="U1332">
        <v>24870</v>
      </c>
      <c r="V1332">
        <v>31490</v>
      </c>
      <c r="W1332">
        <v>33096</v>
      </c>
    </row>
    <row r="1333" spans="1:23">
      <c r="A1333" t="s">
        <v>4</v>
      </c>
      <c r="B1333">
        <v>916501420</v>
      </c>
      <c r="C1333" t="s">
        <v>126</v>
      </c>
      <c r="D1333">
        <v>318700</v>
      </c>
      <c r="E1333" t="str">
        <f t="shared" si="21"/>
        <v>Distribusjonsnett</v>
      </c>
      <c r="F1333" t="s">
        <v>20</v>
      </c>
      <c r="G1333">
        <v>68600</v>
      </c>
      <c r="J1333">
        <v>1950</v>
      </c>
      <c r="K1333">
        <v>757</v>
      </c>
      <c r="L1333">
        <v>1392</v>
      </c>
      <c r="N1333">
        <v>69915</v>
      </c>
      <c r="O1333">
        <v>27070</v>
      </c>
      <c r="R1333">
        <v>1320</v>
      </c>
      <c r="S1333">
        <v>2246</v>
      </c>
      <c r="U1333">
        <v>27996</v>
      </c>
      <c r="V1333">
        <v>41530</v>
      </c>
      <c r="W1333">
        <v>41919</v>
      </c>
    </row>
    <row r="1334" spans="1:23">
      <c r="A1334" t="s">
        <v>4</v>
      </c>
      <c r="B1334">
        <v>916501420</v>
      </c>
      <c r="C1334" t="s">
        <v>126</v>
      </c>
      <c r="D1334">
        <v>318710</v>
      </c>
      <c r="E1334" t="str">
        <f t="shared" si="21"/>
        <v>Distribusjonsnett</v>
      </c>
      <c r="F1334" t="s">
        <v>21</v>
      </c>
      <c r="G1334">
        <v>44</v>
      </c>
      <c r="N1334">
        <v>44</v>
      </c>
      <c r="O1334">
        <v>44</v>
      </c>
      <c r="U1334">
        <v>44</v>
      </c>
      <c r="V1334">
        <v>0</v>
      </c>
      <c r="W1334">
        <v>0</v>
      </c>
    </row>
    <row r="1335" spans="1:23">
      <c r="A1335" t="s">
        <v>4</v>
      </c>
      <c r="B1335">
        <v>916501420</v>
      </c>
      <c r="C1335" t="s">
        <v>126</v>
      </c>
      <c r="D1335">
        <v>318730</v>
      </c>
      <c r="E1335" t="str">
        <f t="shared" si="21"/>
        <v>Distribusjonsnett</v>
      </c>
      <c r="F1335" t="s">
        <v>12</v>
      </c>
      <c r="G1335">
        <v>12673</v>
      </c>
      <c r="H1335">
        <v>2398</v>
      </c>
      <c r="J1335">
        <v>43834</v>
      </c>
      <c r="K1335">
        <v>0</v>
      </c>
      <c r="N1335">
        <v>58905</v>
      </c>
      <c r="O1335">
        <v>10837</v>
      </c>
      <c r="P1335">
        <v>2050</v>
      </c>
      <c r="R1335">
        <v>0</v>
      </c>
      <c r="S1335">
        <v>4376</v>
      </c>
      <c r="U1335">
        <v>17263</v>
      </c>
      <c r="V1335">
        <v>1836</v>
      </c>
      <c r="W1335">
        <v>41642</v>
      </c>
    </row>
    <row r="1336" spans="1:23">
      <c r="A1336" t="s">
        <v>4</v>
      </c>
      <c r="B1336">
        <v>916501420</v>
      </c>
      <c r="C1336" t="s">
        <v>126</v>
      </c>
      <c r="D1336">
        <v>318750</v>
      </c>
      <c r="E1336" t="str">
        <f t="shared" ref="E1336:E1393" si="22">IF(D1336&lt;318560,"Sentralnett",IF(D1336&lt;318650,"Regionalnett",IF(D1336&lt;318770,"Distribusjonsnett",IF(D1336&gt;=318770,"Sum Nettvirksomhet",0))))</f>
        <v>Distribusjonsnett</v>
      </c>
      <c r="F1336" t="s">
        <v>22</v>
      </c>
      <c r="G1336">
        <v>527955</v>
      </c>
      <c r="H1336">
        <v>2398</v>
      </c>
      <c r="J1336">
        <v>63648</v>
      </c>
      <c r="K1336">
        <v>6670</v>
      </c>
      <c r="L1336">
        <v>4217</v>
      </c>
      <c r="N1336">
        <v>596454</v>
      </c>
      <c r="O1336">
        <v>248438</v>
      </c>
      <c r="P1336">
        <v>2050</v>
      </c>
      <c r="R1336">
        <v>3842</v>
      </c>
      <c r="S1336">
        <v>21375</v>
      </c>
      <c r="U1336">
        <v>268021</v>
      </c>
      <c r="V1336">
        <v>279517</v>
      </c>
      <c r="W1336">
        <v>328433</v>
      </c>
    </row>
    <row r="1337" spans="1:23">
      <c r="A1337" t="s">
        <v>4</v>
      </c>
      <c r="B1337">
        <v>916501420</v>
      </c>
      <c r="C1337" t="s">
        <v>126</v>
      </c>
      <c r="D1337">
        <v>318770</v>
      </c>
      <c r="E1337" t="str">
        <f t="shared" si="22"/>
        <v>Sum Nettvirksomhet</v>
      </c>
      <c r="F1337" t="s">
        <v>23</v>
      </c>
      <c r="G1337">
        <v>738599</v>
      </c>
      <c r="H1337">
        <v>-1547</v>
      </c>
      <c r="J1337">
        <v>63648</v>
      </c>
      <c r="K1337">
        <v>24402</v>
      </c>
      <c r="L1337">
        <v>4535</v>
      </c>
      <c r="N1337">
        <v>820567</v>
      </c>
      <c r="O1337">
        <v>355809</v>
      </c>
      <c r="P1337">
        <v>-1547</v>
      </c>
      <c r="R1337">
        <v>4160</v>
      </c>
      <c r="S1337">
        <v>26990</v>
      </c>
      <c r="U1337">
        <v>377092</v>
      </c>
      <c r="V1337">
        <v>382790</v>
      </c>
      <c r="W1337">
        <v>443475</v>
      </c>
    </row>
    <row r="1338" spans="1:23">
      <c r="A1338" t="s">
        <v>4</v>
      </c>
      <c r="B1338">
        <v>919763159</v>
      </c>
      <c r="C1338" t="s">
        <v>127</v>
      </c>
      <c r="D1338">
        <v>318560</v>
      </c>
      <c r="E1338" t="str">
        <f t="shared" si="22"/>
        <v>Regionalnett</v>
      </c>
      <c r="F1338" t="s">
        <v>8</v>
      </c>
      <c r="G1338">
        <v>1183</v>
      </c>
      <c r="J1338">
        <v>0</v>
      </c>
      <c r="K1338">
        <v>25</v>
      </c>
      <c r="N1338">
        <v>1208</v>
      </c>
      <c r="O1338">
        <v>374</v>
      </c>
      <c r="S1338">
        <v>33</v>
      </c>
      <c r="U1338">
        <v>407</v>
      </c>
      <c r="V1338">
        <v>809</v>
      </c>
      <c r="W1338">
        <v>801</v>
      </c>
    </row>
    <row r="1339" spans="1:23">
      <c r="A1339" t="s">
        <v>4</v>
      </c>
      <c r="B1339">
        <v>919763159</v>
      </c>
      <c r="C1339" t="s">
        <v>127</v>
      </c>
      <c r="D1339">
        <v>318590</v>
      </c>
      <c r="E1339" t="str">
        <f t="shared" si="22"/>
        <v>Regionalnett</v>
      </c>
      <c r="F1339" t="s">
        <v>10</v>
      </c>
      <c r="G1339">
        <v>34257</v>
      </c>
      <c r="J1339">
        <v>281</v>
      </c>
      <c r="N1339">
        <v>34538</v>
      </c>
      <c r="O1339">
        <v>26074</v>
      </c>
      <c r="S1339">
        <v>1105</v>
      </c>
      <c r="U1339">
        <v>27179</v>
      </c>
      <c r="V1339">
        <v>8183</v>
      </c>
      <c r="W1339">
        <v>7359</v>
      </c>
    </row>
    <row r="1340" spans="1:23">
      <c r="A1340" t="s">
        <v>4</v>
      </c>
      <c r="B1340">
        <v>919763159</v>
      </c>
      <c r="C1340" t="s">
        <v>127</v>
      </c>
      <c r="D1340">
        <v>318630</v>
      </c>
      <c r="E1340" t="str">
        <f t="shared" si="22"/>
        <v>Regionalnett</v>
      </c>
      <c r="F1340" t="s">
        <v>13</v>
      </c>
      <c r="G1340">
        <v>35440</v>
      </c>
      <c r="J1340">
        <v>281</v>
      </c>
      <c r="K1340">
        <v>25</v>
      </c>
      <c r="N1340">
        <v>35746</v>
      </c>
      <c r="O1340">
        <v>26448</v>
      </c>
      <c r="S1340">
        <v>1138</v>
      </c>
      <c r="U1340">
        <v>27586</v>
      </c>
      <c r="V1340">
        <v>8992</v>
      </c>
      <c r="W1340">
        <v>8160</v>
      </c>
    </row>
    <row r="1341" spans="1:23">
      <c r="A1341" t="s">
        <v>4</v>
      </c>
      <c r="B1341">
        <v>919763159</v>
      </c>
      <c r="C1341" t="s">
        <v>127</v>
      </c>
      <c r="D1341">
        <v>318650</v>
      </c>
      <c r="E1341" t="str">
        <f t="shared" si="22"/>
        <v>Distribusjonsnett</v>
      </c>
      <c r="F1341" t="s">
        <v>15</v>
      </c>
      <c r="G1341">
        <v>110940</v>
      </c>
      <c r="H1341">
        <v>0</v>
      </c>
      <c r="J1341">
        <v>8875</v>
      </c>
      <c r="K1341">
        <v>597</v>
      </c>
      <c r="L1341">
        <v>198</v>
      </c>
      <c r="N1341">
        <v>120214</v>
      </c>
      <c r="O1341">
        <v>54020</v>
      </c>
      <c r="R1341">
        <v>198</v>
      </c>
      <c r="S1341">
        <v>2707</v>
      </c>
      <c r="U1341">
        <v>56529</v>
      </c>
      <c r="V1341">
        <v>56920</v>
      </c>
      <c r="W1341">
        <v>63685</v>
      </c>
    </row>
    <row r="1342" spans="1:23">
      <c r="A1342" t="s">
        <v>4</v>
      </c>
      <c r="B1342">
        <v>919763159</v>
      </c>
      <c r="C1342" t="s">
        <v>127</v>
      </c>
      <c r="D1342">
        <v>318660</v>
      </c>
      <c r="E1342" t="str">
        <f t="shared" si="22"/>
        <v>Distribusjonsnett</v>
      </c>
      <c r="F1342" t="s">
        <v>16</v>
      </c>
      <c r="G1342">
        <v>0</v>
      </c>
      <c r="N1342">
        <v>0</v>
      </c>
      <c r="O1342">
        <v>0</v>
      </c>
      <c r="U1342">
        <v>0</v>
      </c>
      <c r="V1342">
        <v>0</v>
      </c>
      <c r="W1342">
        <v>0</v>
      </c>
    </row>
    <row r="1343" spans="1:23">
      <c r="A1343" t="s">
        <v>4</v>
      </c>
      <c r="B1343">
        <v>919763159</v>
      </c>
      <c r="C1343" t="s">
        <v>127</v>
      </c>
      <c r="D1343">
        <v>318680</v>
      </c>
      <c r="E1343" t="str">
        <f t="shared" si="22"/>
        <v>Distribusjonsnett</v>
      </c>
      <c r="F1343" t="s">
        <v>18</v>
      </c>
      <c r="G1343">
        <v>64291</v>
      </c>
      <c r="J1343">
        <v>1720</v>
      </c>
      <c r="K1343">
        <v>370</v>
      </c>
      <c r="L1343">
        <v>461</v>
      </c>
      <c r="N1343">
        <v>65920</v>
      </c>
      <c r="O1343">
        <v>33898</v>
      </c>
      <c r="R1343">
        <v>461</v>
      </c>
      <c r="S1343">
        <v>2007</v>
      </c>
      <c r="U1343">
        <v>35444</v>
      </c>
      <c r="V1343">
        <v>30393</v>
      </c>
      <c r="W1343">
        <v>30476</v>
      </c>
    </row>
    <row r="1344" spans="1:23">
      <c r="A1344" t="s">
        <v>4</v>
      </c>
      <c r="B1344">
        <v>919763159</v>
      </c>
      <c r="C1344" t="s">
        <v>127</v>
      </c>
      <c r="D1344">
        <v>318690</v>
      </c>
      <c r="E1344" t="str">
        <f t="shared" si="22"/>
        <v>Distribusjonsnett</v>
      </c>
      <c r="F1344" t="s">
        <v>19</v>
      </c>
      <c r="G1344">
        <v>68336</v>
      </c>
      <c r="H1344">
        <v>0</v>
      </c>
      <c r="J1344">
        <v>1959</v>
      </c>
      <c r="K1344">
        <v>225</v>
      </c>
      <c r="L1344">
        <v>603</v>
      </c>
      <c r="N1344">
        <v>69917</v>
      </c>
      <c r="O1344">
        <v>40054</v>
      </c>
      <c r="R1344">
        <v>603</v>
      </c>
      <c r="S1344">
        <v>1561</v>
      </c>
      <c r="U1344">
        <v>41012</v>
      </c>
      <c r="V1344">
        <v>28282</v>
      </c>
      <c r="W1344">
        <v>28905</v>
      </c>
    </row>
    <row r="1345" spans="1:23">
      <c r="A1345" t="s">
        <v>4</v>
      </c>
      <c r="B1345">
        <v>919763159</v>
      </c>
      <c r="C1345" t="s">
        <v>127</v>
      </c>
      <c r="D1345">
        <v>318730</v>
      </c>
      <c r="E1345" t="str">
        <f t="shared" si="22"/>
        <v>Distribusjonsnett</v>
      </c>
      <c r="F1345" t="s">
        <v>12</v>
      </c>
      <c r="G1345">
        <v>7964</v>
      </c>
      <c r="H1345">
        <v>0</v>
      </c>
      <c r="J1345">
        <v>0</v>
      </c>
      <c r="N1345">
        <v>7964</v>
      </c>
      <c r="O1345">
        <v>6832</v>
      </c>
      <c r="S1345">
        <v>853</v>
      </c>
      <c r="U1345">
        <v>7685</v>
      </c>
      <c r="V1345">
        <v>1132</v>
      </c>
      <c r="W1345">
        <v>279</v>
      </c>
    </row>
    <row r="1346" spans="1:23">
      <c r="A1346" t="s">
        <v>4</v>
      </c>
      <c r="B1346">
        <v>919763159</v>
      </c>
      <c r="C1346" t="s">
        <v>127</v>
      </c>
      <c r="D1346">
        <v>318750</v>
      </c>
      <c r="E1346" t="str">
        <f t="shared" si="22"/>
        <v>Distribusjonsnett</v>
      </c>
      <c r="F1346" t="s">
        <v>22</v>
      </c>
      <c r="G1346">
        <v>251531</v>
      </c>
      <c r="H1346">
        <v>0</v>
      </c>
      <c r="J1346">
        <v>12554</v>
      </c>
      <c r="K1346">
        <v>1192</v>
      </c>
      <c r="L1346">
        <v>1262</v>
      </c>
      <c r="N1346">
        <v>264015</v>
      </c>
      <c r="O1346">
        <v>134804</v>
      </c>
      <c r="R1346">
        <v>1262</v>
      </c>
      <c r="S1346">
        <v>7128</v>
      </c>
      <c r="U1346">
        <v>140670</v>
      </c>
      <c r="V1346">
        <v>116727</v>
      </c>
      <c r="W1346">
        <v>123345</v>
      </c>
    </row>
    <row r="1347" spans="1:23">
      <c r="A1347" t="s">
        <v>4</v>
      </c>
      <c r="B1347">
        <v>919763159</v>
      </c>
      <c r="C1347" t="s">
        <v>127</v>
      </c>
      <c r="D1347">
        <v>318770</v>
      </c>
      <c r="E1347" t="str">
        <f t="shared" si="22"/>
        <v>Sum Nettvirksomhet</v>
      </c>
      <c r="F1347" t="s">
        <v>23</v>
      </c>
      <c r="G1347">
        <v>286971</v>
      </c>
      <c r="H1347">
        <v>0</v>
      </c>
      <c r="J1347">
        <v>12835</v>
      </c>
      <c r="K1347">
        <v>1217</v>
      </c>
      <c r="L1347">
        <v>1262</v>
      </c>
      <c r="N1347">
        <v>299761</v>
      </c>
      <c r="O1347">
        <v>161252</v>
      </c>
      <c r="R1347">
        <v>1262</v>
      </c>
      <c r="S1347">
        <v>8266</v>
      </c>
      <c r="U1347">
        <v>168256</v>
      </c>
      <c r="V1347">
        <v>125719</v>
      </c>
      <c r="W1347">
        <v>131505</v>
      </c>
    </row>
    <row r="1348" spans="1:23">
      <c r="A1348" t="s">
        <v>4</v>
      </c>
      <c r="B1348">
        <v>973058347</v>
      </c>
      <c r="C1348" t="s">
        <v>128</v>
      </c>
      <c r="D1348">
        <v>318680</v>
      </c>
      <c r="E1348" t="str">
        <f t="shared" si="22"/>
        <v>Distribusjonsnett</v>
      </c>
      <c r="F1348" t="s">
        <v>18</v>
      </c>
      <c r="G1348">
        <v>134</v>
      </c>
      <c r="N1348">
        <v>134</v>
      </c>
      <c r="O1348">
        <v>106</v>
      </c>
      <c r="S1348">
        <v>6</v>
      </c>
      <c r="U1348">
        <v>112</v>
      </c>
      <c r="V1348">
        <v>28</v>
      </c>
      <c r="W1348">
        <v>22</v>
      </c>
    </row>
    <row r="1349" spans="1:23">
      <c r="A1349" t="s">
        <v>4</v>
      </c>
      <c r="B1349">
        <v>973058347</v>
      </c>
      <c r="C1349" t="s">
        <v>128</v>
      </c>
      <c r="D1349">
        <v>318720</v>
      </c>
      <c r="E1349" t="str">
        <f t="shared" si="22"/>
        <v>Distribusjonsnett</v>
      </c>
      <c r="F1349" t="s">
        <v>11</v>
      </c>
      <c r="G1349">
        <v>5244</v>
      </c>
      <c r="N1349">
        <v>5244</v>
      </c>
      <c r="O1349">
        <v>1794</v>
      </c>
      <c r="S1349">
        <v>173</v>
      </c>
      <c r="U1349">
        <v>1967</v>
      </c>
      <c r="V1349">
        <v>3450</v>
      </c>
      <c r="W1349">
        <v>3277</v>
      </c>
    </row>
    <row r="1350" spans="1:23">
      <c r="A1350" t="s">
        <v>4</v>
      </c>
      <c r="B1350">
        <v>973058347</v>
      </c>
      <c r="C1350" t="s">
        <v>128</v>
      </c>
      <c r="D1350">
        <v>318750</v>
      </c>
      <c r="E1350" t="str">
        <f t="shared" si="22"/>
        <v>Distribusjonsnett</v>
      </c>
      <c r="F1350" t="s">
        <v>22</v>
      </c>
      <c r="G1350">
        <v>5378</v>
      </c>
      <c r="N1350">
        <v>5378</v>
      </c>
      <c r="O1350">
        <v>1900</v>
      </c>
      <c r="S1350">
        <v>179</v>
      </c>
      <c r="U1350">
        <v>2079</v>
      </c>
      <c r="V1350">
        <v>3478</v>
      </c>
      <c r="W1350">
        <v>3299</v>
      </c>
    </row>
    <row r="1351" spans="1:23">
      <c r="A1351" t="s">
        <v>4</v>
      </c>
      <c r="B1351">
        <v>973058347</v>
      </c>
      <c r="C1351" t="s">
        <v>128</v>
      </c>
      <c r="D1351">
        <v>318770</v>
      </c>
      <c r="E1351" t="str">
        <f t="shared" si="22"/>
        <v>Sum Nettvirksomhet</v>
      </c>
      <c r="F1351" t="s">
        <v>23</v>
      </c>
      <c r="G1351">
        <v>5378</v>
      </c>
      <c r="N1351">
        <v>5378</v>
      </c>
      <c r="O1351">
        <v>1900</v>
      </c>
      <c r="S1351">
        <v>179</v>
      </c>
      <c r="U1351">
        <v>2079</v>
      </c>
      <c r="V1351">
        <v>3478</v>
      </c>
      <c r="W1351">
        <v>3299</v>
      </c>
    </row>
    <row r="1352" spans="1:23">
      <c r="A1352" t="s">
        <v>4</v>
      </c>
      <c r="B1352">
        <v>979918224</v>
      </c>
      <c r="C1352" t="s">
        <v>129</v>
      </c>
      <c r="D1352">
        <v>318600</v>
      </c>
      <c r="E1352" t="str">
        <f t="shared" si="22"/>
        <v>Regionalnett</v>
      </c>
      <c r="F1352" t="s">
        <v>11</v>
      </c>
      <c r="H1352">
        <v>1366</v>
      </c>
      <c r="N1352">
        <v>1366</v>
      </c>
      <c r="P1352">
        <v>54</v>
      </c>
      <c r="S1352">
        <v>55</v>
      </c>
      <c r="U1352">
        <v>109</v>
      </c>
      <c r="W1352">
        <v>1257</v>
      </c>
    </row>
    <row r="1353" spans="1:23">
      <c r="A1353" t="s">
        <v>4</v>
      </c>
      <c r="B1353">
        <v>979918224</v>
      </c>
      <c r="C1353" t="s">
        <v>129</v>
      </c>
      <c r="D1353">
        <v>318630</v>
      </c>
      <c r="E1353" t="str">
        <f t="shared" si="22"/>
        <v>Regionalnett</v>
      </c>
      <c r="F1353" t="s">
        <v>13</v>
      </c>
      <c r="H1353">
        <v>1366</v>
      </c>
      <c r="N1353">
        <v>1366</v>
      </c>
      <c r="P1353">
        <v>54</v>
      </c>
      <c r="S1353">
        <v>55</v>
      </c>
      <c r="U1353">
        <v>109</v>
      </c>
      <c r="W1353">
        <v>1257</v>
      </c>
    </row>
    <row r="1354" spans="1:23">
      <c r="A1354" t="s">
        <v>4</v>
      </c>
      <c r="B1354">
        <v>979918224</v>
      </c>
      <c r="C1354" t="s">
        <v>129</v>
      </c>
      <c r="D1354">
        <v>318650</v>
      </c>
      <c r="E1354" t="str">
        <f t="shared" si="22"/>
        <v>Distribusjonsnett</v>
      </c>
      <c r="F1354" t="s">
        <v>15</v>
      </c>
      <c r="G1354">
        <v>8359</v>
      </c>
      <c r="J1354">
        <v>38</v>
      </c>
      <c r="L1354">
        <v>571</v>
      </c>
      <c r="M1354">
        <v>0</v>
      </c>
      <c r="N1354">
        <v>7826</v>
      </c>
      <c r="O1354">
        <v>6392</v>
      </c>
      <c r="R1354">
        <v>571</v>
      </c>
      <c r="S1354">
        <v>254</v>
      </c>
      <c r="U1354">
        <v>6075</v>
      </c>
      <c r="V1354">
        <v>1967</v>
      </c>
      <c r="W1354">
        <v>1751</v>
      </c>
    </row>
    <row r="1355" spans="1:23">
      <c r="A1355" t="s">
        <v>4</v>
      </c>
      <c r="B1355">
        <v>979918224</v>
      </c>
      <c r="C1355" t="s">
        <v>129</v>
      </c>
      <c r="D1355">
        <v>318660</v>
      </c>
      <c r="E1355" t="str">
        <f t="shared" si="22"/>
        <v>Distribusjonsnett</v>
      </c>
      <c r="F1355" t="s">
        <v>16</v>
      </c>
      <c r="G1355">
        <v>47223</v>
      </c>
      <c r="H1355">
        <v>-870</v>
      </c>
      <c r="J1355">
        <v>565</v>
      </c>
      <c r="L1355">
        <v>175</v>
      </c>
      <c r="N1355">
        <v>46743</v>
      </c>
      <c r="O1355">
        <v>19592</v>
      </c>
      <c r="P1355">
        <v>-77</v>
      </c>
      <c r="R1355">
        <v>175</v>
      </c>
      <c r="S1355">
        <v>1327</v>
      </c>
      <c r="U1355">
        <v>20667</v>
      </c>
      <c r="V1355">
        <v>27631</v>
      </c>
      <c r="W1355">
        <v>26076</v>
      </c>
    </row>
    <row r="1356" spans="1:23">
      <c r="A1356" t="s">
        <v>4</v>
      </c>
      <c r="B1356">
        <v>979918224</v>
      </c>
      <c r="C1356" t="s">
        <v>129</v>
      </c>
      <c r="D1356">
        <v>318680</v>
      </c>
      <c r="E1356" t="str">
        <f t="shared" si="22"/>
        <v>Distribusjonsnett</v>
      </c>
      <c r="F1356" t="s">
        <v>18</v>
      </c>
      <c r="G1356">
        <v>47272</v>
      </c>
      <c r="H1356">
        <v>-1366</v>
      </c>
      <c r="J1356">
        <v>343</v>
      </c>
      <c r="L1356">
        <v>630</v>
      </c>
      <c r="N1356">
        <v>45619</v>
      </c>
      <c r="O1356">
        <v>35476</v>
      </c>
      <c r="P1356">
        <v>-54</v>
      </c>
      <c r="R1356">
        <v>630</v>
      </c>
      <c r="S1356">
        <v>1852</v>
      </c>
      <c r="U1356">
        <v>36644</v>
      </c>
      <c r="V1356">
        <v>11796</v>
      </c>
      <c r="W1356">
        <v>8975</v>
      </c>
    </row>
    <row r="1357" spans="1:23">
      <c r="A1357" t="s">
        <v>4</v>
      </c>
      <c r="B1357">
        <v>979918224</v>
      </c>
      <c r="C1357" t="s">
        <v>129</v>
      </c>
      <c r="D1357">
        <v>318690</v>
      </c>
      <c r="E1357" t="str">
        <f t="shared" si="22"/>
        <v>Distribusjonsnett</v>
      </c>
      <c r="F1357" t="s">
        <v>19</v>
      </c>
      <c r="G1357">
        <v>16928</v>
      </c>
      <c r="J1357">
        <v>77</v>
      </c>
      <c r="L1357">
        <v>267</v>
      </c>
      <c r="N1357">
        <v>16738</v>
      </c>
      <c r="O1357">
        <v>13665</v>
      </c>
      <c r="R1357">
        <v>267</v>
      </c>
      <c r="S1357">
        <v>514</v>
      </c>
      <c r="U1357">
        <v>13912</v>
      </c>
      <c r="V1357">
        <v>3263</v>
      </c>
      <c r="W1357">
        <v>2826</v>
      </c>
    </row>
    <row r="1358" spans="1:23">
      <c r="A1358" t="s">
        <v>4</v>
      </c>
      <c r="B1358">
        <v>979918224</v>
      </c>
      <c r="C1358" t="s">
        <v>129</v>
      </c>
      <c r="D1358">
        <v>318700</v>
      </c>
      <c r="E1358" t="str">
        <f t="shared" si="22"/>
        <v>Distribusjonsnett</v>
      </c>
      <c r="F1358" t="s">
        <v>20</v>
      </c>
      <c r="G1358">
        <v>31161</v>
      </c>
      <c r="J1358">
        <v>1522</v>
      </c>
      <c r="L1358">
        <v>70</v>
      </c>
      <c r="N1358">
        <v>32613</v>
      </c>
      <c r="O1358">
        <v>19926</v>
      </c>
      <c r="R1358">
        <v>70</v>
      </c>
      <c r="S1358">
        <v>1010</v>
      </c>
      <c r="U1358">
        <v>20866</v>
      </c>
      <c r="V1358">
        <v>11235</v>
      </c>
      <c r="W1358">
        <v>11747</v>
      </c>
    </row>
    <row r="1359" spans="1:23">
      <c r="A1359" t="s">
        <v>4</v>
      </c>
      <c r="B1359">
        <v>979918224</v>
      </c>
      <c r="C1359" t="s">
        <v>129</v>
      </c>
      <c r="D1359">
        <v>318720</v>
      </c>
      <c r="E1359" t="str">
        <f t="shared" si="22"/>
        <v>Distribusjonsnett</v>
      </c>
      <c r="F1359" t="s">
        <v>11</v>
      </c>
      <c r="G1359">
        <v>9491</v>
      </c>
      <c r="N1359">
        <v>9491</v>
      </c>
      <c r="O1359">
        <v>8915</v>
      </c>
      <c r="S1359">
        <v>231</v>
      </c>
      <c r="U1359">
        <v>9146</v>
      </c>
      <c r="V1359">
        <v>576</v>
      </c>
      <c r="W1359">
        <v>345</v>
      </c>
    </row>
    <row r="1360" spans="1:23">
      <c r="A1360" t="s">
        <v>4</v>
      </c>
      <c r="B1360">
        <v>979918224</v>
      </c>
      <c r="C1360" t="s">
        <v>129</v>
      </c>
      <c r="D1360">
        <v>318730</v>
      </c>
      <c r="E1360" t="str">
        <f t="shared" si="22"/>
        <v>Distribusjonsnett</v>
      </c>
      <c r="F1360" t="s">
        <v>12</v>
      </c>
      <c r="G1360">
        <v>5840</v>
      </c>
      <c r="J1360">
        <v>83</v>
      </c>
      <c r="L1360">
        <v>6</v>
      </c>
      <c r="M1360">
        <v>0</v>
      </c>
      <c r="N1360">
        <v>5917</v>
      </c>
      <c r="O1360">
        <v>5664</v>
      </c>
      <c r="R1360">
        <v>6</v>
      </c>
      <c r="S1360">
        <v>90</v>
      </c>
      <c r="U1360">
        <v>5748</v>
      </c>
      <c r="V1360">
        <v>176</v>
      </c>
      <c r="W1360">
        <v>169</v>
      </c>
    </row>
    <row r="1361" spans="1:23">
      <c r="A1361" t="s">
        <v>4</v>
      </c>
      <c r="B1361">
        <v>979918224</v>
      </c>
      <c r="C1361" t="s">
        <v>129</v>
      </c>
      <c r="D1361">
        <v>318750</v>
      </c>
      <c r="E1361" t="str">
        <f t="shared" si="22"/>
        <v>Distribusjonsnett</v>
      </c>
      <c r="F1361" t="s">
        <v>22</v>
      </c>
      <c r="G1361">
        <v>166274</v>
      </c>
      <c r="H1361">
        <v>-2236</v>
      </c>
      <c r="J1361">
        <v>2628</v>
      </c>
      <c r="L1361">
        <v>1719</v>
      </c>
      <c r="M1361">
        <v>0</v>
      </c>
      <c r="N1361">
        <v>164947</v>
      </c>
      <c r="O1361">
        <v>109630</v>
      </c>
      <c r="P1361">
        <v>-131</v>
      </c>
      <c r="R1361">
        <v>1719</v>
      </c>
      <c r="S1361">
        <v>5278</v>
      </c>
      <c r="U1361">
        <v>113058</v>
      </c>
      <c r="V1361">
        <v>56644</v>
      </c>
      <c r="W1361">
        <v>51889</v>
      </c>
    </row>
    <row r="1362" spans="1:23">
      <c r="A1362" t="s">
        <v>4</v>
      </c>
      <c r="B1362">
        <v>979918224</v>
      </c>
      <c r="C1362" t="s">
        <v>129</v>
      </c>
      <c r="D1362">
        <v>318770</v>
      </c>
      <c r="E1362" t="str">
        <f t="shared" si="22"/>
        <v>Sum Nettvirksomhet</v>
      </c>
      <c r="F1362" t="s">
        <v>23</v>
      </c>
      <c r="G1362">
        <v>166274</v>
      </c>
      <c r="H1362">
        <v>-870</v>
      </c>
      <c r="J1362">
        <v>2628</v>
      </c>
      <c r="L1362">
        <v>1719</v>
      </c>
      <c r="M1362">
        <v>0</v>
      </c>
      <c r="N1362">
        <v>166313</v>
      </c>
      <c r="O1362">
        <v>109630</v>
      </c>
      <c r="P1362">
        <v>-77</v>
      </c>
      <c r="R1362">
        <v>1719</v>
      </c>
      <c r="S1362">
        <v>5333</v>
      </c>
      <c r="U1362">
        <v>113167</v>
      </c>
      <c r="V1362">
        <v>56644</v>
      </c>
      <c r="W1362">
        <v>53146</v>
      </c>
    </row>
    <row r="1363" spans="1:23">
      <c r="A1363" t="s">
        <v>4</v>
      </c>
      <c r="B1363">
        <v>997712099</v>
      </c>
      <c r="C1363" t="s">
        <v>130</v>
      </c>
      <c r="D1363">
        <v>318650</v>
      </c>
      <c r="E1363" t="str">
        <f t="shared" si="22"/>
        <v>Distribusjonsnett</v>
      </c>
      <c r="F1363" t="s">
        <v>15</v>
      </c>
      <c r="G1363">
        <v>37951</v>
      </c>
      <c r="H1363">
        <v>0</v>
      </c>
      <c r="K1363">
        <v>1467</v>
      </c>
      <c r="N1363">
        <v>39418</v>
      </c>
      <c r="O1363">
        <v>16028</v>
      </c>
      <c r="P1363">
        <v>0</v>
      </c>
      <c r="S1363">
        <v>695</v>
      </c>
      <c r="U1363">
        <v>16723</v>
      </c>
      <c r="V1363">
        <v>21923</v>
      </c>
      <c r="W1363">
        <v>22695</v>
      </c>
    </row>
    <row r="1364" spans="1:23">
      <c r="A1364" t="s">
        <v>4</v>
      </c>
      <c r="B1364">
        <v>997712099</v>
      </c>
      <c r="C1364" t="s">
        <v>130</v>
      </c>
      <c r="D1364">
        <v>318660</v>
      </c>
      <c r="E1364" t="str">
        <f t="shared" si="22"/>
        <v>Distribusjonsnett</v>
      </c>
      <c r="F1364" t="s">
        <v>16</v>
      </c>
      <c r="G1364">
        <v>54022</v>
      </c>
      <c r="K1364">
        <v>668</v>
      </c>
      <c r="N1364">
        <v>54690</v>
      </c>
      <c r="O1364">
        <v>11456</v>
      </c>
      <c r="S1364">
        <v>1636</v>
      </c>
      <c r="U1364">
        <v>13092</v>
      </c>
      <c r="V1364">
        <v>42566</v>
      </c>
      <c r="W1364">
        <v>41598</v>
      </c>
    </row>
    <row r="1365" spans="1:23">
      <c r="A1365" t="s">
        <v>4</v>
      </c>
      <c r="B1365">
        <v>997712099</v>
      </c>
      <c r="C1365" t="s">
        <v>130</v>
      </c>
      <c r="D1365">
        <v>318680</v>
      </c>
      <c r="E1365" t="str">
        <f t="shared" si="22"/>
        <v>Distribusjonsnett</v>
      </c>
      <c r="F1365" t="s">
        <v>18</v>
      </c>
      <c r="G1365">
        <v>23588</v>
      </c>
      <c r="K1365">
        <v>1178</v>
      </c>
      <c r="N1365">
        <v>24766</v>
      </c>
      <c r="O1365">
        <v>12069</v>
      </c>
      <c r="S1365">
        <v>633</v>
      </c>
      <c r="U1365">
        <v>12702</v>
      </c>
      <c r="V1365">
        <v>11519</v>
      </c>
      <c r="W1365">
        <v>12064</v>
      </c>
    </row>
    <row r="1366" spans="1:23">
      <c r="A1366" t="s">
        <v>4</v>
      </c>
      <c r="B1366">
        <v>997712099</v>
      </c>
      <c r="C1366" t="s">
        <v>130</v>
      </c>
      <c r="D1366">
        <v>318690</v>
      </c>
      <c r="E1366" t="str">
        <f t="shared" si="22"/>
        <v>Distribusjonsnett</v>
      </c>
      <c r="F1366" t="s">
        <v>19</v>
      </c>
      <c r="G1366">
        <v>8007</v>
      </c>
      <c r="K1366">
        <v>471</v>
      </c>
      <c r="N1366">
        <v>8478</v>
      </c>
      <c r="O1366">
        <v>4955</v>
      </c>
      <c r="S1366">
        <v>132</v>
      </c>
      <c r="U1366">
        <v>5087</v>
      </c>
      <c r="V1366">
        <v>3052</v>
      </c>
      <c r="W1366">
        <v>3391</v>
      </c>
    </row>
    <row r="1367" spans="1:23">
      <c r="A1367" t="s">
        <v>4</v>
      </c>
      <c r="B1367">
        <v>997712099</v>
      </c>
      <c r="C1367" t="s">
        <v>130</v>
      </c>
      <c r="D1367">
        <v>318700</v>
      </c>
      <c r="E1367" t="str">
        <f t="shared" si="22"/>
        <v>Distribusjonsnett</v>
      </c>
      <c r="F1367" t="s">
        <v>20</v>
      </c>
      <c r="G1367">
        <v>28172</v>
      </c>
      <c r="K1367">
        <v>8991</v>
      </c>
      <c r="N1367">
        <v>37163</v>
      </c>
      <c r="O1367">
        <v>9497</v>
      </c>
      <c r="S1367">
        <v>830</v>
      </c>
      <c r="U1367">
        <v>10327</v>
      </c>
      <c r="V1367">
        <v>18675</v>
      </c>
      <c r="W1367">
        <v>26836</v>
      </c>
    </row>
    <row r="1368" spans="1:23">
      <c r="A1368" t="s">
        <v>4</v>
      </c>
      <c r="B1368">
        <v>997712099</v>
      </c>
      <c r="C1368" t="s">
        <v>130</v>
      </c>
      <c r="D1368">
        <v>318730</v>
      </c>
      <c r="E1368" t="str">
        <f t="shared" si="22"/>
        <v>Distribusjonsnett</v>
      </c>
      <c r="F1368" t="s">
        <v>12</v>
      </c>
      <c r="G1368">
        <v>7661</v>
      </c>
      <c r="K1368">
        <v>7708</v>
      </c>
      <c r="N1368">
        <v>15369</v>
      </c>
      <c r="O1368">
        <v>7535</v>
      </c>
      <c r="S1368">
        <v>126</v>
      </c>
      <c r="U1368">
        <v>7661</v>
      </c>
      <c r="V1368">
        <v>126</v>
      </c>
      <c r="W1368">
        <v>7708</v>
      </c>
    </row>
    <row r="1369" spans="1:23">
      <c r="A1369" t="s">
        <v>4</v>
      </c>
      <c r="B1369">
        <v>997712099</v>
      </c>
      <c r="C1369" t="s">
        <v>130</v>
      </c>
      <c r="D1369">
        <v>318750</v>
      </c>
      <c r="E1369" t="str">
        <f t="shared" si="22"/>
        <v>Distribusjonsnett</v>
      </c>
      <c r="F1369" t="s">
        <v>22</v>
      </c>
      <c r="G1369">
        <v>159401</v>
      </c>
      <c r="H1369">
        <v>0</v>
      </c>
      <c r="K1369">
        <v>20483</v>
      </c>
      <c r="N1369">
        <v>179884</v>
      </c>
      <c r="O1369">
        <v>61540</v>
      </c>
      <c r="P1369">
        <v>0</v>
      </c>
      <c r="S1369">
        <v>4052</v>
      </c>
      <c r="U1369">
        <v>65592</v>
      </c>
      <c r="V1369">
        <v>97861</v>
      </c>
      <c r="W1369">
        <v>114292</v>
      </c>
    </row>
    <row r="1370" spans="1:23">
      <c r="A1370" t="s">
        <v>4</v>
      </c>
      <c r="B1370">
        <v>997712099</v>
      </c>
      <c r="C1370" t="s">
        <v>130</v>
      </c>
      <c r="D1370">
        <v>318770</v>
      </c>
      <c r="E1370" t="str">
        <f t="shared" si="22"/>
        <v>Sum Nettvirksomhet</v>
      </c>
      <c r="F1370" t="s">
        <v>23</v>
      </c>
      <c r="G1370">
        <v>159401</v>
      </c>
      <c r="H1370">
        <v>0</v>
      </c>
      <c r="K1370">
        <v>20483</v>
      </c>
      <c r="N1370">
        <v>179884</v>
      </c>
      <c r="O1370">
        <v>61540</v>
      </c>
      <c r="P1370">
        <v>0</v>
      </c>
      <c r="S1370">
        <v>4052</v>
      </c>
      <c r="U1370">
        <v>65592</v>
      </c>
      <c r="V1370">
        <v>97861</v>
      </c>
      <c r="W1370">
        <v>114292</v>
      </c>
    </row>
    <row r="1371" spans="1:23">
      <c r="A1371" t="s">
        <v>4</v>
      </c>
      <c r="B1371">
        <v>916574894</v>
      </c>
      <c r="C1371" t="s">
        <v>131</v>
      </c>
      <c r="D1371">
        <v>318680</v>
      </c>
      <c r="E1371" t="str">
        <f t="shared" si="22"/>
        <v>Distribusjonsnett</v>
      </c>
      <c r="F1371" t="s">
        <v>18</v>
      </c>
      <c r="G1371">
        <v>33091</v>
      </c>
      <c r="N1371">
        <v>33091</v>
      </c>
      <c r="O1371">
        <v>16390</v>
      </c>
      <c r="S1371">
        <v>2430</v>
      </c>
      <c r="U1371">
        <v>18820</v>
      </c>
      <c r="V1371">
        <v>16701</v>
      </c>
      <c r="W1371">
        <v>14271</v>
      </c>
    </row>
    <row r="1372" spans="1:23">
      <c r="A1372" t="s">
        <v>4</v>
      </c>
      <c r="B1372">
        <v>916574894</v>
      </c>
      <c r="C1372" t="s">
        <v>131</v>
      </c>
      <c r="D1372">
        <v>318750</v>
      </c>
      <c r="E1372" t="str">
        <f t="shared" si="22"/>
        <v>Distribusjonsnett</v>
      </c>
      <c r="F1372" t="s">
        <v>22</v>
      </c>
      <c r="G1372">
        <v>33091</v>
      </c>
      <c r="N1372">
        <v>33091</v>
      </c>
      <c r="O1372">
        <v>16390</v>
      </c>
      <c r="S1372">
        <v>2430</v>
      </c>
      <c r="U1372">
        <v>18820</v>
      </c>
      <c r="V1372">
        <v>16701</v>
      </c>
      <c r="W1372">
        <v>14271</v>
      </c>
    </row>
    <row r="1373" spans="1:23">
      <c r="A1373" t="s">
        <v>4</v>
      </c>
      <c r="B1373">
        <v>916574894</v>
      </c>
      <c r="C1373" t="s">
        <v>131</v>
      </c>
      <c r="D1373">
        <v>318770</v>
      </c>
      <c r="E1373" t="str">
        <f t="shared" si="22"/>
        <v>Sum Nettvirksomhet</v>
      </c>
      <c r="F1373" t="s">
        <v>23</v>
      </c>
      <c r="G1373">
        <v>33091</v>
      </c>
      <c r="N1373">
        <v>33091</v>
      </c>
      <c r="O1373">
        <v>16390</v>
      </c>
      <c r="S1373">
        <v>2430</v>
      </c>
      <c r="U1373">
        <v>18820</v>
      </c>
      <c r="V1373">
        <v>16701</v>
      </c>
      <c r="W1373">
        <v>14271</v>
      </c>
    </row>
    <row r="1374" spans="1:23">
      <c r="A1374" t="s">
        <v>4</v>
      </c>
      <c r="B1374">
        <v>916763476</v>
      </c>
      <c r="C1374" t="s">
        <v>132</v>
      </c>
      <c r="D1374">
        <v>318590</v>
      </c>
      <c r="E1374" t="str">
        <f t="shared" si="22"/>
        <v>Regionalnett</v>
      </c>
      <c r="F1374" t="s">
        <v>10</v>
      </c>
      <c r="G1374">
        <v>9421</v>
      </c>
      <c r="N1374">
        <v>9421</v>
      </c>
      <c r="O1374">
        <v>7257</v>
      </c>
      <c r="S1374">
        <v>240</v>
      </c>
      <c r="U1374">
        <v>7497</v>
      </c>
      <c r="V1374">
        <v>2164</v>
      </c>
      <c r="W1374">
        <v>1924</v>
      </c>
    </row>
    <row r="1375" spans="1:23">
      <c r="A1375" t="s">
        <v>4</v>
      </c>
      <c r="B1375">
        <v>916763476</v>
      </c>
      <c r="C1375" t="s">
        <v>132</v>
      </c>
      <c r="D1375">
        <v>318630</v>
      </c>
      <c r="E1375" t="str">
        <f t="shared" si="22"/>
        <v>Regionalnett</v>
      </c>
      <c r="F1375" t="s">
        <v>13</v>
      </c>
      <c r="G1375">
        <v>9421</v>
      </c>
      <c r="N1375">
        <v>9421</v>
      </c>
      <c r="O1375">
        <v>7257</v>
      </c>
      <c r="S1375">
        <v>240</v>
      </c>
      <c r="U1375">
        <v>7497</v>
      </c>
      <c r="V1375">
        <v>2164</v>
      </c>
      <c r="W1375">
        <v>1924</v>
      </c>
    </row>
    <row r="1376" spans="1:23">
      <c r="A1376" t="s">
        <v>4</v>
      </c>
      <c r="B1376">
        <v>916763476</v>
      </c>
      <c r="C1376" t="s">
        <v>132</v>
      </c>
      <c r="D1376">
        <v>318650</v>
      </c>
      <c r="E1376" t="str">
        <f t="shared" si="22"/>
        <v>Distribusjonsnett</v>
      </c>
      <c r="F1376" t="s">
        <v>15</v>
      </c>
      <c r="G1376">
        <v>3634</v>
      </c>
      <c r="H1376">
        <v>-3606</v>
      </c>
      <c r="J1376">
        <v>0</v>
      </c>
      <c r="K1376">
        <v>0</v>
      </c>
      <c r="L1376">
        <v>28</v>
      </c>
      <c r="N1376">
        <v>0</v>
      </c>
      <c r="O1376">
        <v>2521</v>
      </c>
      <c r="P1376">
        <v>-2493</v>
      </c>
      <c r="R1376">
        <v>28</v>
      </c>
      <c r="S1376">
        <v>0</v>
      </c>
      <c r="U1376">
        <v>0</v>
      </c>
      <c r="V1376">
        <v>1113</v>
      </c>
      <c r="W1376">
        <v>0</v>
      </c>
    </row>
    <row r="1377" spans="1:23">
      <c r="A1377" t="s">
        <v>4</v>
      </c>
      <c r="B1377">
        <v>916763476</v>
      </c>
      <c r="C1377" t="s">
        <v>132</v>
      </c>
      <c r="D1377">
        <v>318660</v>
      </c>
      <c r="E1377" t="str">
        <f t="shared" si="22"/>
        <v>Distribusjonsnett</v>
      </c>
      <c r="F1377" t="s">
        <v>16</v>
      </c>
      <c r="H1377">
        <v>3606</v>
      </c>
      <c r="J1377">
        <v>442</v>
      </c>
      <c r="N1377">
        <v>4048</v>
      </c>
      <c r="P1377">
        <v>2493</v>
      </c>
      <c r="R1377">
        <v>0</v>
      </c>
      <c r="S1377">
        <v>74</v>
      </c>
      <c r="U1377">
        <v>2567</v>
      </c>
      <c r="W1377">
        <v>1481</v>
      </c>
    </row>
    <row r="1378" spans="1:23">
      <c r="A1378" t="s">
        <v>4</v>
      </c>
      <c r="B1378">
        <v>916763476</v>
      </c>
      <c r="C1378" t="s">
        <v>132</v>
      </c>
      <c r="D1378">
        <v>318680</v>
      </c>
      <c r="E1378" t="str">
        <f t="shared" si="22"/>
        <v>Distribusjonsnett</v>
      </c>
      <c r="F1378" t="s">
        <v>18</v>
      </c>
      <c r="G1378">
        <v>2450</v>
      </c>
      <c r="H1378">
        <v>2</v>
      </c>
      <c r="N1378">
        <v>2452</v>
      </c>
      <c r="O1378">
        <v>1911</v>
      </c>
      <c r="P1378">
        <v>2</v>
      </c>
      <c r="S1378">
        <v>27</v>
      </c>
      <c r="U1378">
        <v>1940</v>
      </c>
      <c r="V1378">
        <v>539</v>
      </c>
      <c r="W1378">
        <v>512</v>
      </c>
    </row>
    <row r="1379" spans="1:23">
      <c r="A1379" t="s">
        <v>4</v>
      </c>
      <c r="B1379">
        <v>916763476</v>
      </c>
      <c r="C1379" t="s">
        <v>132</v>
      </c>
      <c r="D1379">
        <v>318690</v>
      </c>
      <c r="E1379" t="str">
        <f t="shared" si="22"/>
        <v>Distribusjonsnett</v>
      </c>
      <c r="F1379" t="s">
        <v>19</v>
      </c>
      <c r="G1379">
        <v>2467</v>
      </c>
      <c r="H1379">
        <v>-2467</v>
      </c>
      <c r="N1379">
        <v>0</v>
      </c>
      <c r="O1379">
        <v>1750</v>
      </c>
      <c r="P1379">
        <v>-1750</v>
      </c>
      <c r="S1379">
        <v>0</v>
      </c>
      <c r="U1379">
        <v>0</v>
      </c>
      <c r="V1379">
        <v>717</v>
      </c>
      <c r="W1379">
        <v>0</v>
      </c>
    </row>
    <row r="1380" spans="1:23">
      <c r="A1380" t="s">
        <v>4</v>
      </c>
      <c r="B1380">
        <v>916763476</v>
      </c>
      <c r="C1380" t="s">
        <v>132</v>
      </c>
      <c r="D1380">
        <v>318700</v>
      </c>
      <c r="E1380" t="str">
        <f t="shared" si="22"/>
        <v>Distribusjonsnett</v>
      </c>
      <c r="F1380" t="s">
        <v>20</v>
      </c>
      <c r="H1380">
        <v>2469</v>
      </c>
      <c r="N1380">
        <v>2469</v>
      </c>
      <c r="P1380">
        <v>1752</v>
      </c>
      <c r="S1380">
        <v>84</v>
      </c>
      <c r="U1380">
        <v>1836</v>
      </c>
      <c r="W1380">
        <v>633</v>
      </c>
    </row>
    <row r="1381" spans="1:23">
      <c r="A1381" t="s">
        <v>4</v>
      </c>
      <c r="B1381">
        <v>916763476</v>
      </c>
      <c r="C1381" t="s">
        <v>132</v>
      </c>
      <c r="D1381">
        <v>318730</v>
      </c>
      <c r="E1381" t="str">
        <f t="shared" si="22"/>
        <v>Distribusjonsnett</v>
      </c>
      <c r="F1381" t="s">
        <v>12</v>
      </c>
      <c r="G1381">
        <v>47</v>
      </c>
      <c r="N1381">
        <v>47</v>
      </c>
      <c r="O1381">
        <v>1</v>
      </c>
      <c r="S1381">
        <v>3</v>
      </c>
      <c r="U1381">
        <v>4</v>
      </c>
      <c r="V1381">
        <v>46</v>
      </c>
      <c r="W1381">
        <v>43</v>
      </c>
    </row>
    <row r="1382" spans="1:23">
      <c r="A1382" t="s">
        <v>4</v>
      </c>
      <c r="B1382">
        <v>916763476</v>
      </c>
      <c r="C1382" t="s">
        <v>132</v>
      </c>
      <c r="D1382">
        <v>318750</v>
      </c>
      <c r="E1382" t="str">
        <f t="shared" si="22"/>
        <v>Distribusjonsnett</v>
      </c>
      <c r="F1382" t="s">
        <v>22</v>
      </c>
      <c r="G1382">
        <v>8598</v>
      </c>
      <c r="H1382">
        <v>4</v>
      </c>
      <c r="J1382">
        <v>442</v>
      </c>
      <c r="K1382">
        <v>0</v>
      </c>
      <c r="L1382">
        <v>28</v>
      </c>
      <c r="N1382">
        <v>9016</v>
      </c>
      <c r="O1382">
        <v>6183</v>
      </c>
      <c r="P1382">
        <v>4</v>
      </c>
      <c r="R1382">
        <v>28</v>
      </c>
      <c r="S1382">
        <v>188</v>
      </c>
      <c r="U1382">
        <v>6347</v>
      </c>
      <c r="V1382">
        <v>2415</v>
      </c>
      <c r="W1382">
        <v>2669</v>
      </c>
    </row>
    <row r="1383" spans="1:23">
      <c r="A1383" t="s">
        <v>4</v>
      </c>
      <c r="B1383">
        <v>916763476</v>
      </c>
      <c r="C1383" t="s">
        <v>132</v>
      </c>
      <c r="D1383">
        <v>318770</v>
      </c>
      <c r="E1383" t="str">
        <f t="shared" si="22"/>
        <v>Sum Nettvirksomhet</v>
      </c>
      <c r="F1383" t="s">
        <v>23</v>
      </c>
      <c r="G1383">
        <v>18019</v>
      </c>
      <c r="H1383">
        <v>4</v>
      </c>
      <c r="J1383">
        <v>442</v>
      </c>
      <c r="K1383">
        <v>0</v>
      </c>
      <c r="L1383">
        <v>28</v>
      </c>
      <c r="N1383">
        <v>18437</v>
      </c>
      <c r="O1383">
        <v>13440</v>
      </c>
      <c r="P1383">
        <v>4</v>
      </c>
      <c r="R1383">
        <v>28</v>
      </c>
      <c r="S1383">
        <v>428</v>
      </c>
      <c r="U1383">
        <v>13844</v>
      </c>
      <c r="V1383">
        <v>4579</v>
      </c>
      <c r="W1383">
        <v>4593</v>
      </c>
    </row>
    <row r="1384" spans="1:23">
      <c r="A1384" t="s">
        <v>4</v>
      </c>
      <c r="B1384">
        <v>982173329</v>
      </c>
      <c r="C1384" t="s">
        <v>133</v>
      </c>
      <c r="D1384">
        <v>318650</v>
      </c>
      <c r="E1384" t="str">
        <f t="shared" si="22"/>
        <v>Distribusjonsnett</v>
      </c>
      <c r="F1384" t="s">
        <v>15</v>
      </c>
      <c r="G1384">
        <v>41791</v>
      </c>
      <c r="K1384">
        <v>48</v>
      </c>
      <c r="N1384">
        <v>41839</v>
      </c>
      <c r="O1384">
        <v>18256</v>
      </c>
      <c r="S1384">
        <v>1136</v>
      </c>
      <c r="U1384">
        <v>19392</v>
      </c>
      <c r="V1384">
        <v>23535</v>
      </c>
      <c r="W1384">
        <v>22447</v>
      </c>
    </row>
    <row r="1385" spans="1:23">
      <c r="A1385" t="s">
        <v>4</v>
      </c>
      <c r="B1385">
        <v>982173329</v>
      </c>
      <c r="C1385" t="s">
        <v>133</v>
      </c>
      <c r="D1385">
        <v>318660</v>
      </c>
      <c r="E1385" t="str">
        <f t="shared" si="22"/>
        <v>Distribusjonsnett</v>
      </c>
      <c r="F1385" t="s">
        <v>16</v>
      </c>
      <c r="G1385">
        <v>62534</v>
      </c>
      <c r="J1385">
        <v>1089</v>
      </c>
      <c r="K1385">
        <v>2538</v>
      </c>
      <c r="N1385">
        <v>66161</v>
      </c>
      <c r="O1385">
        <v>23149</v>
      </c>
      <c r="S1385">
        <v>1917</v>
      </c>
      <c r="U1385">
        <v>25066</v>
      </c>
      <c r="V1385">
        <v>39385</v>
      </c>
      <c r="W1385">
        <v>41095</v>
      </c>
    </row>
    <row r="1386" spans="1:23">
      <c r="A1386" t="s">
        <v>4</v>
      </c>
      <c r="B1386">
        <v>982173329</v>
      </c>
      <c r="C1386" t="s">
        <v>133</v>
      </c>
      <c r="D1386">
        <v>318680</v>
      </c>
      <c r="E1386" t="str">
        <f t="shared" si="22"/>
        <v>Distribusjonsnett</v>
      </c>
      <c r="F1386" t="s">
        <v>18</v>
      </c>
      <c r="G1386">
        <v>97385</v>
      </c>
      <c r="H1386">
        <v>0</v>
      </c>
      <c r="I1386">
        <v>-695</v>
      </c>
      <c r="J1386">
        <v>2680</v>
      </c>
      <c r="K1386">
        <v>4542</v>
      </c>
      <c r="L1386">
        <v>300</v>
      </c>
      <c r="N1386">
        <v>103612</v>
      </c>
      <c r="O1386">
        <v>40855</v>
      </c>
      <c r="R1386">
        <v>286</v>
      </c>
      <c r="S1386">
        <v>3501</v>
      </c>
      <c r="U1386">
        <v>44070</v>
      </c>
      <c r="V1386">
        <v>56530</v>
      </c>
      <c r="W1386">
        <v>59542</v>
      </c>
    </row>
    <row r="1387" spans="1:23">
      <c r="A1387" t="s">
        <v>4</v>
      </c>
      <c r="B1387">
        <v>982173329</v>
      </c>
      <c r="C1387" t="s">
        <v>133</v>
      </c>
      <c r="D1387">
        <v>318690</v>
      </c>
      <c r="E1387" t="str">
        <f t="shared" si="22"/>
        <v>Distribusjonsnett</v>
      </c>
      <c r="F1387" t="s">
        <v>19</v>
      </c>
      <c r="G1387">
        <v>10935</v>
      </c>
      <c r="J1387">
        <v>134</v>
      </c>
      <c r="K1387">
        <v>598</v>
      </c>
      <c r="N1387">
        <v>11667</v>
      </c>
      <c r="O1387">
        <v>6277</v>
      </c>
      <c r="S1387">
        <v>319</v>
      </c>
      <c r="U1387">
        <v>6596</v>
      </c>
      <c r="V1387">
        <v>4658</v>
      </c>
      <c r="W1387">
        <v>5071</v>
      </c>
    </row>
    <row r="1388" spans="1:23">
      <c r="A1388" t="s">
        <v>4</v>
      </c>
      <c r="B1388">
        <v>982173329</v>
      </c>
      <c r="C1388" t="s">
        <v>133</v>
      </c>
      <c r="D1388">
        <v>318700</v>
      </c>
      <c r="E1388" t="str">
        <f t="shared" si="22"/>
        <v>Distribusjonsnett</v>
      </c>
      <c r="F1388" t="s">
        <v>20</v>
      </c>
      <c r="G1388">
        <v>51653</v>
      </c>
      <c r="I1388">
        <v>-2079</v>
      </c>
      <c r="J1388">
        <v>1695</v>
      </c>
      <c r="K1388">
        <v>198</v>
      </c>
      <c r="N1388">
        <v>51467</v>
      </c>
      <c r="O1388">
        <v>39823</v>
      </c>
      <c r="S1388">
        <v>1249</v>
      </c>
      <c r="U1388">
        <v>41072</v>
      </c>
      <c r="V1388">
        <v>11830</v>
      </c>
      <c r="W1388">
        <v>10395</v>
      </c>
    </row>
    <row r="1389" spans="1:23">
      <c r="A1389" t="s">
        <v>4</v>
      </c>
      <c r="B1389">
        <v>982173329</v>
      </c>
      <c r="C1389" t="s">
        <v>133</v>
      </c>
      <c r="D1389">
        <v>318720</v>
      </c>
      <c r="E1389" t="str">
        <f t="shared" si="22"/>
        <v>Distribusjonsnett</v>
      </c>
      <c r="F1389" t="s">
        <v>11</v>
      </c>
      <c r="G1389">
        <v>11492</v>
      </c>
      <c r="N1389">
        <v>11492</v>
      </c>
      <c r="O1389">
        <v>4504</v>
      </c>
      <c r="S1389">
        <v>471</v>
      </c>
      <c r="U1389">
        <v>4975</v>
      </c>
      <c r="V1389">
        <v>6988</v>
      </c>
      <c r="W1389">
        <v>6517</v>
      </c>
    </row>
    <row r="1390" spans="1:23">
      <c r="A1390" t="s">
        <v>4</v>
      </c>
      <c r="B1390">
        <v>982173329</v>
      </c>
      <c r="C1390" t="s">
        <v>133</v>
      </c>
      <c r="D1390">
        <v>318730</v>
      </c>
      <c r="E1390" t="str">
        <f t="shared" si="22"/>
        <v>Distribusjonsnett</v>
      </c>
      <c r="F1390" t="s">
        <v>12</v>
      </c>
      <c r="G1390">
        <v>6241</v>
      </c>
      <c r="J1390">
        <v>16454</v>
      </c>
      <c r="L1390">
        <v>5561</v>
      </c>
      <c r="N1390">
        <v>17134</v>
      </c>
      <c r="O1390">
        <v>5379</v>
      </c>
      <c r="R1390">
        <v>5561</v>
      </c>
      <c r="S1390">
        <v>974</v>
      </c>
      <c r="T1390">
        <v>0</v>
      </c>
      <c r="U1390">
        <v>792</v>
      </c>
      <c r="V1390">
        <v>862</v>
      </c>
      <c r="W1390">
        <v>16342</v>
      </c>
    </row>
    <row r="1391" spans="1:23">
      <c r="A1391" t="s">
        <v>4</v>
      </c>
      <c r="B1391">
        <v>982173329</v>
      </c>
      <c r="C1391" t="s">
        <v>133</v>
      </c>
      <c r="D1391">
        <v>318740</v>
      </c>
      <c r="E1391" t="str">
        <f t="shared" si="22"/>
        <v>Distribusjonsnett</v>
      </c>
      <c r="F1391" t="s">
        <v>31</v>
      </c>
      <c r="J1391">
        <v>0</v>
      </c>
      <c r="N1391">
        <v>0</v>
      </c>
      <c r="S1391">
        <v>0</v>
      </c>
      <c r="U1391">
        <v>0</v>
      </c>
      <c r="W1391">
        <v>0</v>
      </c>
    </row>
    <row r="1392" spans="1:23">
      <c r="A1392" t="s">
        <v>4</v>
      </c>
      <c r="B1392">
        <v>982173329</v>
      </c>
      <c r="C1392" t="s">
        <v>133</v>
      </c>
      <c r="D1392">
        <v>318750</v>
      </c>
      <c r="E1392" t="str">
        <f t="shared" si="22"/>
        <v>Distribusjonsnett</v>
      </c>
      <c r="F1392" t="s">
        <v>22</v>
      </c>
      <c r="G1392">
        <v>282031</v>
      </c>
      <c r="H1392">
        <v>0</v>
      </c>
      <c r="I1392">
        <v>-2774</v>
      </c>
      <c r="J1392">
        <v>22052</v>
      </c>
      <c r="K1392">
        <v>7924</v>
      </c>
      <c r="L1392">
        <v>5861</v>
      </c>
      <c r="N1392">
        <v>303372</v>
      </c>
      <c r="O1392">
        <v>138243</v>
      </c>
      <c r="R1392">
        <v>5847</v>
      </c>
      <c r="S1392">
        <v>9567</v>
      </c>
      <c r="T1392">
        <v>0</v>
      </c>
      <c r="U1392">
        <v>141963</v>
      </c>
      <c r="V1392">
        <v>143788</v>
      </c>
      <c r="W1392">
        <v>161409</v>
      </c>
    </row>
    <row r="1393" spans="1:23">
      <c r="A1393" t="s">
        <v>4</v>
      </c>
      <c r="B1393">
        <v>982173329</v>
      </c>
      <c r="C1393" t="s">
        <v>133</v>
      </c>
      <c r="D1393">
        <v>318770</v>
      </c>
      <c r="E1393" t="str">
        <f t="shared" si="22"/>
        <v>Sum Nettvirksomhet</v>
      </c>
      <c r="F1393" t="s">
        <v>23</v>
      </c>
      <c r="G1393">
        <v>282031</v>
      </c>
      <c r="H1393">
        <v>0</v>
      </c>
      <c r="I1393">
        <v>-2774</v>
      </c>
      <c r="J1393">
        <v>22052</v>
      </c>
      <c r="K1393">
        <v>7924</v>
      </c>
      <c r="L1393">
        <v>5861</v>
      </c>
      <c r="N1393">
        <v>303372</v>
      </c>
      <c r="O1393">
        <v>138243</v>
      </c>
      <c r="R1393">
        <v>5847</v>
      </c>
      <c r="S1393">
        <v>9567</v>
      </c>
      <c r="T1393">
        <v>0</v>
      </c>
      <c r="U1393">
        <v>141963</v>
      </c>
      <c r="V1393">
        <v>143788</v>
      </c>
      <c r="W1393">
        <v>161409</v>
      </c>
    </row>
    <row r="1394" spans="1:23">
      <c r="A1394" t="s">
        <v>4</v>
      </c>
      <c r="B1394">
        <v>917983550</v>
      </c>
      <c r="C1394" t="s">
        <v>134</v>
      </c>
      <c r="D1394">
        <v>318560</v>
      </c>
      <c r="E1394" t="str">
        <f t="shared" ref="E1394:E1446" si="23">IF(D1394&lt;318560,"Sentralnett",IF(D1394&lt;318650,"Regionalnett",IF(D1394&lt;318770,"Distribusjonsnett",IF(D1394&gt;=318770,"Sum Nettvirksomhet",0))))</f>
        <v>Regionalnett</v>
      </c>
      <c r="F1394" t="s">
        <v>8</v>
      </c>
      <c r="G1394">
        <v>2057</v>
      </c>
      <c r="N1394">
        <v>2057</v>
      </c>
      <c r="O1394">
        <v>1988</v>
      </c>
      <c r="S1394">
        <v>64</v>
      </c>
      <c r="U1394">
        <v>2052</v>
      </c>
      <c r="V1394">
        <v>69</v>
      </c>
      <c r="W1394">
        <v>5</v>
      </c>
    </row>
    <row r="1395" spans="1:23">
      <c r="A1395" t="s">
        <v>4</v>
      </c>
      <c r="B1395">
        <v>917983550</v>
      </c>
      <c r="C1395" t="s">
        <v>134</v>
      </c>
      <c r="D1395">
        <v>318590</v>
      </c>
      <c r="E1395" t="str">
        <f t="shared" si="23"/>
        <v>Regionalnett</v>
      </c>
      <c r="F1395" t="s">
        <v>10</v>
      </c>
      <c r="G1395">
        <v>34940</v>
      </c>
      <c r="J1395">
        <v>159</v>
      </c>
      <c r="N1395">
        <v>35099</v>
      </c>
      <c r="O1395">
        <v>20861</v>
      </c>
      <c r="S1395">
        <v>1140</v>
      </c>
      <c r="U1395">
        <v>22001</v>
      </c>
      <c r="V1395">
        <v>14079</v>
      </c>
      <c r="W1395">
        <v>13098</v>
      </c>
    </row>
    <row r="1396" spans="1:23">
      <c r="A1396" t="s">
        <v>4</v>
      </c>
      <c r="B1396">
        <v>917983550</v>
      </c>
      <c r="C1396" t="s">
        <v>134</v>
      </c>
      <c r="D1396">
        <v>318630</v>
      </c>
      <c r="E1396" t="str">
        <f t="shared" si="23"/>
        <v>Regionalnett</v>
      </c>
      <c r="F1396" t="s">
        <v>13</v>
      </c>
      <c r="G1396">
        <v>36997</v>
      </c>
      <c r="J1396">
        <v>159</v>
      </c>
      <c r="N1396">
        <v>37156</v>
      </c>
      <c r="O1396">
        <v>22849</v>
      </c>
      <c r="S1396">
        <v>1204</v>
      </c>
      <c r="U1396">
        <v>24053</v>
      </c>
      <c r="V1396">
        <v>14148</v>
      </c>
      <c r="W1396">
        <v>13103</v>
      </c>
    </row>
    <row r="1397" spans="1:23">
      <c r="A1397" t="s">
        <v>4</v>
      </c>
      <c r="B1397">
        <v>917983550</v>
      </c>
      <c r="C1397" t="s">
        <v>134</v>
      </c>
      <c r="D1397">
        <v>318650</v>
      </c>
      <c r="E1397" t="str">
        <f t="shared" si="23"/>
        <v>Distribusjonsnett</v>
      </c>
      <c r="F1397" t="s">
        <v>15</v>
      </c>
      <c r="G1397">
        <v>32074</v>
      </c>
      <c r="J1397">
        <v>0</v>
      </c>
      <c r="K1397">
        <v>6279</v>
      </c>
      <c r="L1397">
        <v>2512</v>
      </c>
      <c r="N1397">
        <v>35841</v>
      </c>
      <c r="O1397">
        <v>15480</v>
      </c>
      <c r="R1397">
        <v>2512</v>
      </c>
      <c r="S1397">
        <v>1314</v>
      </c>
      <c r="U1397">
        <v>14282</v>
      </c>
      <c r="V1397">
        <v>16594</v>
      </c>
      <c r="W1397">
        <v>21559</v>
      </c>
    </row>
    <row r="1398" spans="1:23">
      <c r="A1398" t="s">
        <v>4</v>
      </c>
      <c r="B1398">
        <v>917983550</v>
      </c>
      <c r="C1398" t="s">
        <v>134</v>
      </c>
      <c r="D1398">
        <v>318660</v>
      </c>
      <c r="E1398" t="str">
        <f t="shared" si="23"/>
        <v>Distribusjonsnett</v>
      </c>
      <c r="F1398" t="s">
        <v>16</v>
      </c>
      <c r="G1398">
        <v>15137</v>
      </c>
      <c r="J1398">
        <v>5024</v>
      </c>
      <c r="K1398">
        <v>2512</v>
      </c>
      <c r="L1398">
        <v>718</v>
      </c>
      <c r="N1398">
        <v>21955</v>
      </c>
      <c r="O1398">
        <v>6707</v>
      </c>
      <c r="R1398">
        <v>718</v>
      </c>
      <c r="S1398">
        <v>175</v>
      </c>
      <c r="U1398">
        <v>6164</v>
      </c>
      <c r="V1398">
        <v>8430</v>
      </c>
      <c r="W1398">
        <v>15791</v>
      </c>
    </row>
    <row r="1399" spans="1:23">
      <c r="A1399" t="s">
        <v>4</v>
      </c>
      <c r="B1399">
        <v>917983550</v>
      </c>
      <c r="C1399" t="s">
        <v>134</v>
      </c>
      <c r="D1399">
        <v>318670</v>
      </c>
      <c r="E1399" t="str">
        <f t="shared" si="23"/>
        <v>Distribusjonsnett</v>
      </c>
      <c r="F1399" t="s">
        <v>17</v>
      </c>
      <c r="G1399">
        <v>5820</v>
      </c>
      <c r="J1399">
        <v>0</v>
      </c>
      <c r="K1399">
        <v>6768</v>
      </c>
      <c r="L1399">
        <v>1283</v>
      </c>
      <c r="N1399">
        <v>11305</v>
      </c>
      <c r="O1399">
        <v>1268</v>
      </c>
      <c r="R1399">
        <v>1283</v>
      </c>
      <c r="S1399">
        <v>198</v>
      </c>
      <c r="U1399">
        <v>183</v>
      </c>
      <c r="V1399">
        <v>4552</v>
      </c>
      <c r="W1399">
        <v>11122</v>
      </c>
    </row>
    <row r="1400" spans="1:23">
      <c r="A1400" t="s">
        <v>4</v>
      </c>
      <c r="B1400">
        <v>917983550</v>
      </c>
      <c r="C1400" t="s">
        <v>134</v>
      </c>
      <c r="D1400">
        <v>318680</v>
      </c>
      <c r="E1400" t="str">
        <f t="shared" si="23"/>
        <v>Distribusjonsnett</v>
      </c>
      <c r="F1400" t="s">
        <v>18</v>
      </c>
      <c r="G1400">
        <v>61580</v>
      </c>
      <c r="J1400">
        <v>1828</v>
      </c>
      <c r="K1400">
        <v>2514</v>
      </c>
      <c r="L1400">
        <v>1175</v>
      </c>
      <c r="N1400">
        <v>64747</v>
      </c>
      <c r="O1400">
        <v>23857</v>
      </c>
      <c r="R1400">
        <v>1175</v>
      </c>
      <c r="S1400">
        <v>1656</v>
      </c>
      <c r="U1400">
        <v>24338</v>
      </c>
      <c r="V1400">
        <v>37723</v>
      </c>
      <c r="W1400">
        <v>40409</v>
      </c>
    </row>
    <row r="1401" spans="1:23">
      <c r="A1401" t="s">
        <v>4</v>
      </c>
      <c r="B1401">
        <v>917983550</v>
      </c>
      <c r="C1401" t="s">
        <v>134</v>
      </c>
      <c r="D1401">
        <v>318690</v>
      </c>
      <c r="E1401" t="str">
        <f t="shared" si="23"/>
        <v>Distribusjonsnett</v>
      </c>
      <c r="F1401" t="s">
        <v>19</v>
      </c>
      <c r="G1401">
        <v>25586</v>
      </c>
      <c r="J1401">
        <v>115</v>
      </c>
      <c r="K1401">
        <v>58</v>
      </c>
      <c r="N1401">
        <v>25759</v>
      </c>
      <c r="O1401">
        <v>11982</v>
      </c>
      <c r="S1401">
        <v>796</v>
      </c>
      <c r="U1401">
        <v>12778</v>
      </c>
      <c r="V1401">
        <v>13604</v>
      </c>
      <c r="W1401">
        <v>12981</v>
      </c>
    </row>
    <row r="1402" spans="1:23">
      <c r="A1402" t="s">
        <v>4</v>
      </c>
      <c r="B1402">
        <v>917983550</v>
      </c>
      <c r="C1402" t="s">
        <v>134</v>
      </c>
      <c r="D1402">
        <v>318700</v>
      </c>
      <c r="E1402" t="str">
        <f t="shared" si="23"/>
        <v>Distribusjonsnett</v>
      </c>
      <c r="F1402" t="s">
        <v>20</v>
      </c>
      <c r="G1402">
        <v>15293</v>
      </c>
      <c r="J1402">
        <v>3117</v>
      </c>
      <c r="K1402">
        <v>0</v>
      </c>
      <c r="N1402">
        <v>18410</v>
      </c>
      <c r="O1402">
        <v>7592</v>
      </c>
      <c r="S1402">
        <v>476</v>
      </c>
      <c r="U1402">
        <v>8068</v>
      </c>
      <c r="V1402">
        <v>7701</v>
      </c>
      <c r="W1402">
        <v>10342</v>
      </c>
    </row>
    <row r="1403" spans="1:23">
      <c r="A1403" t="s">
        <v>4</v>
      </c>
      <c r="B1403">
        <v>917983550</v>
      </c>
      <c r="C1403" t="s">
        <v>134</v>
      </c>
      <c r="D1403">
        <v>318710</v>
      </c>
      <c r="E1403" t="str">
        <f t="shared" si="23"/>
        <v>Distribusjonsnett</v>
      </c>
      <c r="F1403" t="s">
        <v>21</v>
      </c>
      <c r="G1403">
        <v>69</v>
      </c>
      <c r="J1403">
        <v>58</v>
      </c>
      <c r="N1403">
        <v>127</v>
      </c>
      <c r="O1403">
        <v>43</v>
      </c>
      <c r="S1403">
        <v>2</v>
      </c>
      <c r="U1403">
        <v>45</v>
      </c>
      <c r="V1403">
        <v>26</v>
      </c>
      <c r="W1403">
        <v>82</v>
      </c>
    </row>
    <row r="1404" spans="1:23">
      <c r="A1404" t="s">
        <v>4</v>
      </c>
      <c r="B1404">
        <v>917983550</v>
      </c>
      <c r="C1404" t="s">
        <v>134</v>
      </c>
      <c r="D1404">
        <v>318720</v>
      </c>
      <c r="E1404" t="str">
        <f t="shared" si="23"/>
        <v>Distribusjonsnett</v>
      </c>
      <c r="F1404" t="s">
        <v>11</v>
      </c>
      <c r="G1404">
        <v>10264</v>
      </c>
      <c r="J1404">
        <v>296</v>
      </c>
      <c r="N1404">
        <v>10560</v>
      </c>
      <c r="O1404">
        <v>6324</v>
      </c>
      <c r="S1404">
        <v>537</v>
      </c>
      <c r="U1404">
        <v>6861</v>
      </c>
      <c r="V1404">
        <v>3940</v>
      </c>
      <c r="W1404">
        <v>3699</v>
      </c>
    </row>
    <row r="1405" spans="1:23">
      <c r="A1405" t="s">
        <v>4</v>
      </c>
      <c r="B1405">
        <v>917983550</v>
      </c>
      <c r="C1405" t="s">
        <v>134</v>
      </c>
      <c r="D1405">
        <v>318730</v>
      </c>
      <c r="E1405" t="str">
        <f t="shared" si="23"/>
        <v>Distribusjonsnett</v>
      </c>
      <c r="F1405" t="s">
        <v>12</v>
      </c>
      <c r="G1405">
        <v>15851</v>
      </c>
      <c r="K1405">
        <v>19023</v>
      </c>
      <c r="L1405">
        <v>12701</v>
      </c>
      <c r="N1405">
        <v>22173</v>
      </c>
      <c r="O1405">
        <v>12702</v>
      </c>
      <c r="R1405">
        <v>12702</v>
      </c>
      <c r="S1405">
        <v>2918</v>
      </c>
      <c r="U1405">
        <v>2918</v>
      </c>
      <c r="V1405">
        <v>3149</v>
      </c>
      <c r="W1405">
        <v>19255</v>
      </c>
    </row>
    <row r="1406" spans="1:23">
      <c r="A1406" t="s">
        <v>4</v>
      </c>
      <c r="B1406">
        <v>917983550</v>
      </c>
      <c r="C1406" t="s">
        <v>134</v>
      </c>
      <c r="D1406">
        <v>318750</v>
      </c>
      <c r="E1406" t="str">
        <f t="shared" si="23"/>
        <v>Distribusjonsnett</v>
      </c>
      <c r="F1406" t="s">
        <v>22</v>
      </c>
      <c r="G1406">
        <v>181674</v>
      </c>
      <c r="J1406">
        <v>10438</v>
      </c>
      <c r="K1406">
        <v>37154</v>
      </c>
      <c r="L1406">
        <v>18389</v>
      </c>
      <c r="N1406">
        <v>210877</v>
      </c>
      <c r="O1406">
        <v>85955</v>
      </c>
      <c r="R1406">
        <v>18390</v>
      </c>
      <c r="S1406">
        <v>8072</v>
      </c>
      <c r="U1406">
        <v>75637</v>
      </c>
      <c r="V1406">
        <v>95719</v>
      </c>
      <c r="W1406">
        <v>135240</v>
      </c>
    </row>
    <row r="1407" spans="1:23">
      <c r="A1407" t="s">
        <v>4</v>
      </c>
      <c r="B1407">
        <v>917983550</v>
      </c>
      <c r="C1407" t="s">
        <v>134</v>
      </c>
      <c r="D1407">
        <v>318770</v>
      </c>
      <c r="E1407" t="str">
        <f t="shared" si="23"/>
        <v>Sum Nettvirksomhet</v>
      </c>
      <c r="F1407" t="s">
        <v>23</v>
      </c>
      <c r="G1407">
        <v>218671</v>
      </c>
      <c r="J1407">
        <v>10597</v>
      </c>
      <c r="K1407">
        <v>37154</v>
      </c>
      <c r="L1407">
        <v>18389</v>
      </c>
      <c r="N1407">
        <v>248033</v>
      </c>
      <c r="O1407">
        <v>108804</v>
      </c>
      <c r="R1407">
        <v>18390</v>
      </c>
      <c r="S1407">
        <v>9276</v>
      </c>
      <c r="U1407">
        <v>99690</v>
      </c>
      <c r="V1407">
        <v>109867</v>
      </c>
      <c r="W1407">
        <v>148343</v>
      </c>
    </row>
    <row r="1408" spans="1:23">
      <c r="A1408" t="s">
        <v>4</v>
      </c>
      <c r="B1408">
        <v>979151950</v>
      </c>
      <c r="C1408" t="s">
        <v>135</v>
      </c>
      <c r="D1408">
        <v>318500</v>
      </c>
      <c r="E1408" t="str">
        <f t="shared" si="23"/>
        <v>Sentralnett</v>
      </c>
      <c r="F1408" t="s">
        <v>8</v>
      </c>
      <c r="G1408">
        <v>83755</v>
      </c>
      <c r="N1408">
        <v>83755</v>
      </c>
      <c r="O1408">
        <v>61658</v>
      </c>
      <c r="S1408">
        <v>2537</v>
      </c>
      <c r="U1408">
        <v>64195</v>
      </c>
      <c r="V1408">
        <v>22097</v>
      </c>
      <c r="W1408">
        <v>19560</v>
      </c>
    </row>
    <row r="1409" spans="1:23">
      <c r="A1409" t="s">
        <v>4</v>
      </c>
      <c r="B1409">
        <v>979151950</v>
      </c>
      <c r="C1409" t="s">
        <v>135</v>
      </c>
      <c r="D1409">
        <v>318510</v>
      </c>
      <c r="E1409" t="str">
        <f t="shared" si="23"/>
        <v>Sentralnett</v>
      </c>
      <c r="F1409" t="s">
        <v>9</v>
      </c>
      <c r="G1409">
        <v>0</v>
      </c>
      <c r="N1409">
        <v>0</v>
      </c>
      <c r="O1409">
        <v>0</v>
      </c>
      <c r="S1409">
        <v>0</v>
      </c>
      <c r="U1409">
        <v>0</v>
      </c>
      <c r="V1409">
        <v>0</v>
      </c>
      <c r="W1409">
        <v>0</v>
      </c>
    </row>
    <row r="1410" spans="1:23">
      <c r="A1410" t="s">
        <v>4</v>
      </c>
      <c r="B1410">
        <v>979151950</v>
      </c>
      <c r="C1410" t="s">
        <v>135</v>
      </c>
      <c r="D1410">
        <v>318520</v>
      </c>
      <c r="E1410" t="str">
        <f t="shared" si="23"/>
        <v>Sentralnett</v>
      </c>
      <c r="F1410" t="s">
        <v>36</v>
      </c>
      <c r="G1410">
        <v>1065</v>
      </c>
      <c r="N1410">
        <v>1065</v>
      </c>
      <c r="O1410">
        <v>60</v>
      </c>
      <c r="S1410">
        <v>21</v>
      </c>
      <c r="U1410">
        <v>81</v>
      </c>
      <c r="V1410">
        <v>1005</v>
      </c>
      <c r="W1410">
        <v>984</v>
      </c>
    </row>
    <row r="1411" spans="1:23">
      <c r="A1411" t="s">
        <v>4</v>
      </c>
      <c r="B1411">
        <v>979151950</v>
      </c>
      <c r="C1411" t="s">
        <v>135</v>
      </c>
      <c r="D1411">
        <v>318530</v>
      </c>
      <c r="E1411" t="str">
        <f t="shared" si="23"/>
        <v>Sentralnett</v>
      </c>
      <c r="F1411" t="s">
        <v>6</v>
      </c>
      <c r="G1411">
        <v>51261</v>
      </c>
      <c r="K1411">
        <v>624</v>
      </c>
      <c r="N1411">
        <v>51885</v>
      </c>
      <c r="O1411">
        <v>29506</v>
      </c>
      <c r="S1411">
        <v>518</v>
      </c>
      <c r="U1411">
        <v>30024</v>
      </c>
      <c r="V1411">
        <v>21755</v>
      </c>
      <c r="W1411">
        <v>21861</v>
      </c>
    </row>
    <row r="1412" spans="1:23">
      <c r="A1412" t="s">
        <v>4</v>
      </c>
      <c r="B1412">
        <v>979151950</v>
      </c>
      <c r="C1412" t="s">
        <v>135</v>
      </c>
      <c r="D1412">
        <v>318540</v>
      </c>
      <c r="E1412" t="str">
        <f t="shared" si="23"/>
        <v>Sentralnett</v>
      </c>
      <c r="F1412" t="s">
        <v>11</v>
      </c>
      <c r="G1412">
        <v>46237</v>
      </c>
      <c r="N1412">
        <v>46237</v>
      </c>
      <c r="O1412">
        <v>24418</v>
      </c>
      <c r="S1412">
        <v>519</v>
      </c>
      <c r="U1412">
        <v>24937</v>
      </c>
      <c r="V1412">
        <v>21819</v>
      </c>
      <c r="W1412">
        <v>21300</v>
      </c>
    </row>
    <row r="1413" spans="1:23">
      <c r="A1413" t="s">
        <v>4</v>
      </c>
      <c r="B1413">
        <v>979151950</v>
      </c>
      <c r="C1413" t="s">
        <v>135</v>
      </c>
      <c r="D1413">
        <v>318550</v>
      </c>
      <c r="E1413" t="str">
        <f t="shared" si="23"/>
        <v>Sentralnett</v>
      </c>
      <c r="F1413" t="s">
        <v>7</v>
      </c>
      <c r="G1413">
        <v>182318</v>
      </c>
      <c r="K1413">
        <v>624</v>
      </c>
      <c r="N1413">
        <v>182942</v>
      </c>
      <c r="O1413">
        <v>115642</v>
      </c>
      <c r="S1413">
        <v>3595</v>
      </c>
      <c r="U1413">
        <v>119237</v>
      </c>
      <c r="V1413">
        <v>66676</v>
      </c>
      <c r="W1413">
        <v>63705</v>
      </c>
    </row>
    <row r="1414" spans="1:23">
      <c r="A1414" t="s">
        <v>4</v>
      </c>
      <c r="B1414">
        <v>979151950</v>
      </c>
      <c r="C1414" t="s">
        <v>135</v>
      </c>
      <c r="D1414">
        <v>318560</v>
      </c>
      <c r="E1414" t="str">
        <f t="shared" si="23"/>
        <v>Regionalnett</v>
      </c>
      <c r="F1414" t="s">
        <v>8</v>
      </c>
      <c r="G1414">
        <v>203378</v>
      </c>
      <c r="J1414">
        <v>1021</v>
      </c>
      <c r="K1414">
        <v>253</v>
      </c>
      <c r="N1414">
        <v>204652</v>
      </c>
      <c r="O1414">
        <v>84772</v>
      </c>
      <c r="S1414">
        <v>2473</v>
      </c>
      <c r="U1414">
        <v>87245</v>
      </c>
      <c r="V1414">
        <v>118606</v>
      </c>
      <c r="W1414">
        <v>117407</v>
      </c>
    </row>
    <row r="1415" spans="1:23">
      <c r="A1415" t="s">
        <v>4</v>
      </c>
      <c r="B1415">
        <v>979151950</v>
      </c>
      <c r="C1415" t="s">
        <v>135</v>
      </c>
      <c r="D1415">
        <v>318570</v>
      </c>
      <c r="E1415" t="str">
        <f t="shared" si="23"/>
        <v>Regionalnett</v>
      </c>
      <c r="F1415" t="s">
        <v>9</v>
      </c>
      <c r="G1415">
        <v>103355</v>
      </c>
      <c r="J1415">
        <v>62411</v>
      </c>
      <c r="N1415">
        <v>165766</v>
      </c>
      <c r="O1415">
        <v>47659</v>
      </c>
      <c r="S1415">
        <v>1817</v>
      </c>
      <c r="U1415">
        <v>49476</v>
      </c>
      <c r="V1415">
        <v>55696</v>
      </c>
      <c r="W1415">
        <v>116290</v>
      </c>
    </row>
    <row r="1416" spans="1:23">
      <c r="A1416" t="s">
        <v>4</v>
      </c>
      <c r="B1416">
        <v>979151950</v>
      </c>
      <c r="C1416" t="s">
        <v>135</v>
      </c>
      <c r="D1416">
        <v>318580</v>
      </c>
      <c r="E1416" t="str">
        <f t="shared" si="23"/>
        <v>Regionalnett</v>
      </c>
      <c r="F1416" t="s">
        <v>36</v>
      </c>
      <c r="G1416">
        <v>78416</v>
      </c>
      <c r="J1416">
        <v>23</v>
      </c>
      <c r="K1416">
        <v>2233</v>
      </c>
      <c r="N1416">
        <v>80672</v>
      </c>
      <c r="O1416">
        <v>52802</v>
      </c>
      <c r="S1416">
        <v>1850</v>
      </c>
      <c r="U1416">
        <v>54652</v>
      </c>
      <c r="V1416">
        <v>25614</v>
      </c>
      <c r="W1416">
        <v>26020</v>
      </c>
    </row>
    <row r="1417" spans="1:23">
      <c r="A1417" t="s">
        <v>4</v>
      </c>
      <c r="B1417">
        <v>979151950</v>
      </c>
      <c r="C1417" t="s">
        <v>135</v>
      </c>
      <c r="D1417">
        <v>318590</v>
      </c>
      <c r="E1417" t="str">
        <f t="shared" si="23"/>
        <v>Regionalnett</v>
      </c>
      <c r="F1417" t="s">
        <v>10</v>
      </c>
      <c r="G1417">
        <v>517638</v>
      </c>
      <c r="J1417">
        <v>110122</v>
      </c>
      <c r="K1417">
        <v>476</v>
      </c>
      <c r="N1417">
        <v>628236</v>
      </c>
      <c r="O1417">
        <v>270018</v>
      </c>
      <c r="S1417">
        <v>9928</v>
      </c>
      <c r="U1417">
        <v>279946</v>
      </c>
      <c r="V1417">
        <v>247620</v>
      </c>
      <c r="W1417">
        <v>348290</v>
      </c>
    </row>
    <row r="1418" spans="1:23">
      <c r="A1418" t="s">
        <v>4</v>
      </c>
      <c r="B1418">
        <v>979151950</v>
      </c>
      <c r="C1418" t="s">
        <v>135</v>
      </c>
      <c r="D1418">
        <v>318600</v>
      </c>
      <c r="E1418" t="str">
        <f t="shared" si="23"/>
        <v>Regionalnett</v>
      </c>
      <c r="F1418" t="s">
        <v>11</v>
      </c>
      <c r="G1418">
        <v>7953</v>
      </c>
      <c r="J1418">
        <v>2119</v>
      </c>
      <c r="N1418">
        <v>10072</v>
      </c>
      <c r="O1418">
        <v>290</v>
      </c>
      <c r="S1418">
        <v>155</v>
      </c>
      <c r="U1418">
        <v>445</v>
      </c>
      <c r="V1418">
        <v>7663</v>
      </c>
      <c r="W1418">
        <v>9627</v>
      </c>
    </row>
    <row r="1419" spans="1:23">
      <c r="A1419" t="s">
        <v>4</v>
      </c>
      <c r="B1419">
        <v>979151950</v>
      </c>
      <c r="C1419" t="s">
        <v>135</v>
      </c>
      <c r="D1419">
        <v>318610</v>
      </c>
      <c r="E1419" t="str">
        <f t="shared" si="23"/>
        <v>Regionalnett</v>
      </c>
      <c r="F1419" t="s">
        <v>12</v>
      </c>
      <c r="G1419">
        <v>128</v>
      </c>
      <c r="N1419">
        <v>128</v>
      </c>
      <c r="O1419">
        <v>74</v>
      </c>
      <c r="S1419">
        <v>23</v>
      </c>
      <c r="U1419">
        <v>97</v>
      </c>
      <c r="V1419">
        <v>54</v>
      </c>
      <c r="W1419">
        <v>31</v>
      </c>
    </row>
    <row r="1420" spans="1:23">
      <c r="A1420" t="s">
        <v>4</v>
      </c>
      <c r="B1420">
        <v>979151950</v>
      </c>
      <c r="C1420" t="s">
        <v>135</v>
      </c>
      <c r="D1420">
        <v>318620</v>
      </c>
      <c r="E1420" t="str">
        <f t="shared" si="23"/>
        <v>Regionalnett</v>
      </c>
      <c r="F1420" t="s">
        <v>31</v>
      </c>
      <c r="G1420">
        <v>9635</v>
      </c>
      <c r="N1420">
        <v>9635</v>
      </c>
      <c r="O1420">
        <v>3453</v>
      </c>
      <c r="S1420">
        <v>255</v>
      </c>
      <c r="U1420">
        <v>3708</v>
      </c>
      <c r="V1420">
        <v>6182</v>
      </c>
      <c r="W1420">
        <v>5927</v>
      </c>
    </row>
    <row r="1421" spans="1:23">
      <c r="A1421" t="s">
        <v>4</v>
      </c>
      <c r="B1421">
        <v>979151950</v>
      </c>
      <c r="C1421" t="s">
        <v>135</v>
      </c>
      <c r="D1421">
        <v>318630</v>
      </c>
      <c r="E1421" t="str">
        <f t="shared" si="23"/>
        <v>Regionalnett</v>
      </c>
      <c r="F1421" t="s">
        <v>13</v>
      </c>
      <c r="G1421">
        <v>920503</v>
      </c>
      <c r="J1421">
        <v>175696</v>
      </c>
      <c r="K1421">
        <v>2962</v>
      </c>
      <c r="N1421">
        <v>1099161</v>
      </c>
      <c r="O1421">
        <v>459068</v>
      </c>
      <c r="S1421">
        <v>16501</v>
      </c>
      <c r="U1421">
        <v>475569</v>
      </c>
      <c r="V1421">
        <v>461435</v>
      </c>
      <c r="W1421">
        <v>623592</v>
      </c>
    </row>
    <row r="1422" spans="1:23">
      <c r="A1422" t="s">
        <v>4</v>
      </c>
      <c r="B1422">
        <v>979151950</v>
      </c>
      <c r="C1422" t="s">
        <v>135</v>
      </c>
      <c r="D1422">
        <v>318640</v>
      </c>
      <c r="E1422" t="str">
        <f t="shared" si="23"/>
        <v>Regionalnett</v>
      </c>
      <c r="F1422" t="s">
        <v>14</v>
      </c>
      <c r="G1422">
        <v>15498</v>
      </c>
      <c r="N1422">
        <v>15498</v>
      </c>
      <c r="O1422">
        <v>1329</v>
      </c>
      <c r="S1422">
        <v>302</v>
      </c>
      <c r="U1422">
        <v>1631</v>
      </c>
      <c r="V1422">
        <v>14169</v>
      </c>
      <c r="W1422">
        <v>13867</v>
      </c>
    </row>
    <row r="1423" spans="1:23">
      <c r="A1423" t="s">
        <v>4</v>
      </c>
      <c r="B1423">
        <v>979151950</v>
      </c>
      <c r="C1423" t="s">
        <v>135</v>
      </c>
      <c r="D1423">
        <v>318645</v>
      </c>
      <c r="E1423" t="str">
        <f t="shared" si="23"/>
        <v>Regionalnett</v>
      </c>
      <c r="F1423" t="s">
        <v>27</v>
      </c>
      <c r="G1423">
        <v>5275</v>
      </c>
      <c r="J1423">
        <v>2121</v>
      </c>
      <c r="N1423">
        <v>7396</v>
      </c>
      <c r="O1423">
        <v>146</v>
      </c>
      <c r="S1423">
        <v>155</v>
      </c>
      <c r="U1423">
        <v>301</v>
      </c>
      <c r="V1423">
        <v>5129</v>
      </c>
      <c r="W1423">
        <v>7095</v>
      </c>
    </row>
    <row r="1424" spans="1:23">
      <c r="A1424" t="s">
        <v>4</v>
      </c>
      <c r="B1424">
        <v>979151950</v>
      </c>
      <c r="C1424" t="s">
        <v>135</v>
      </c>
      <c r="D1424">
        <v>318650</v>
      </c>
      <c r="E1424" t="str">
        <f t="shared" si="23"/>
        <v>Distribusjonsnett</v>
      </c>
      <c r="F1424" t="s">
        <v>15</v>
      </c>
      <c r="G1424">
        <v>468429</v>
      </c>
      <c r="J1424">
        <v>3994</v>
      </c>
      <c r="K1424">
        <v>57183</v>
      </c>
      <c r="N1424">
        <v>529606</v>
      </c>
      <c r="O1424">
        <v>219257</v>
      </c>
      <c r="S1424">
        <v>8048</v>
      </c>
      <c r="U1424">
        <v>227305</v>
      </c>
      <c r="V1424">
        <v>249172</v>
      </c>
      <c r="W1424">
        <v>302301</v>
      </c>
    </row>
    <row r="1425" spans="1:23">
      <c r="A1425" t="s">
        <v>4</v>
      </c>
      <c r="B1425">
        <v>979151950</v>
      </c>
      <c r="C1425" t="s">
        <v>135</v>
      </c>
      <c r="D1425">
        <v>318660</v>
      </c>
      <c r="E1425" t="str">
        <f t="shared" si="23"/>
        <v>Distribusjonsnett</v>
      </c>
      <c r="F1425" t="s">
        <v>16</v>
      </c>
      <c r="G1425">
        <v>372562</v>
      </c>
      <c r="J1425">
        <v>14526</v>
      </c>
      <c r="K1425">
        <v>6704</v>
      </c>
      <c r="N1425">
        <v>393792</v>
      </c>
      <c r="O1425">
        <v>179348</v>
      </c>
      <c r="S1425">
        <v>7511</v>
      </c>
      <c r="U1425">
        <v>186859</v>
      </c>
      <c r="V1425">
        <v>193214</v>
      </c>
      <c r="W1425">
        <v>206933</v>
      </c>
    </row>
    <row r="1426" spans="1:23">
      <c r="A1426" t="s">
        <v>4</v>
      </c>
      <c r="B1426">
        <v>979151950</v>
      </c>
      <c r="C1426" t="s">
        <v>135</v>
      </c>
      <c r="D1426">
        <v>318670</v>
      </c>
      <c r="E1426" t="str">
        <f t="shared" si="23"/>
        <v>Distribusjonsnett</v>
      </c>
      <c r="F1426" t="s">
        <v>17</v>
      </c>
      <c r="G1426">
        <v>41644</v>
      </c>
      <c r="N1426">
        <v>41644</v>
      </c>
      <c r="O1426">
        <v>28645</v>
      </c>
      <c r="S1426">
        <v>653</v>
      </c>
      <c r="U1426">
        <v>29298</v>
      </c>
      <c r="V1426">
        <v>12999</v>
      </c>
      <c r="W1426">
        <v>12346</v>
      </c>
    </row>
    <row r="1427" spans="1:23">
      <c r="A1427" t="s">
        <v>4</v>
      </c>
      <c r="B1427">
        <v>979151950</v>
      </c>
      <c r="C1427" t="s">
        <v>135</v>
      </c>
      <c r="D1427">
        <v>318680</v>
      </c>
      <c r="E1427" t="str">
        <f t="shared" si="23"/>
        <v>Distribusjonsnett</v>
      </c>
      <c r="F1427" t="s">
        <v>18</v>
      </c>
      <c r="G1427">
        <v>897915</v>
      </c>
      <c r="J1427">
        <v>8817</v>
      </c>
      <c r="K1427">
        <v>4149</v>
      </c>
      <c r="N1427">
        <v>910881</v>
      </c>
      <c r="O1427">
        <v>395147</v>
      </c>
      <c r="S1427">
        <v>14960</v>
      </c>
      <c r="U1427">
        <v>410107</v>
      </c>
      <c r="V1427">
        <v>502768</v>
      </c>
      <c r="W1427">
        <v>500774</v>
      </c>
    </row>
    <row r="1428" spans="1:23">
      <c r="A1428" t="s">
        <v>4</v>
      </c>
      <c r="B1428">
        <v>979151950</v>
      </c>
      <c r="C1428" t="s">
        <v>135</v>
      </c>
      <c r="D1428">
        <v>318690</v>
      </c>
      <c r="E1428" t="str">
        <f t="shared" si="23"/>
        <v>Distribusjonsnett</v>
      </c>
      <c r="F1428" t="s">
        <v>19</v>
      </c>
      <c r="G1428">
        <v>186698</v>
      </c>
      <c r="J1428">
        <v>1553</v>
      </c>
      <c r="K1428">
        <v>3621</v>
      </c>
      <c r="N1428">
        <v>191872</v>
      </c>
      <c r="O1428">
        <v>109288</v>
      </c>
      <c r="S1428">
        <v>2756</v>
      </c>
      <c r="U1428">
        <v>112044</v>
      </c>
      <c r="V1428">
        <v>77410</v>
      </c>
      <c r="W1428">
        <v>79828</v>
      </c>
    </row>
    <row r="1429" spans="1:23">
      <c r="A1429" t="s">
        <v>4</v>
      </c>
      <c r="B1429">
        <v>979151950</v>
      </c>
      <c r="C1429" t="s">
        <v>135</v>
      </c>
      <c r="D1429">
        <v>318700</v>
      </c>
      <c r="E1429" t="str">
        <f t="shared" si="23"/>
        <v>Distribusjonsnett</v>
      </c>
      <c r="F1429" t="s">
        <v>20</v>
      </c>
      <c r="G1429">
        <v>446185</v>
      </c>
      <c r="J1429">
        <v>39420</v>
      </c>
      <c r="K1429">
        <v>6956</v>
      </c>
      <c r="N1429">
        <v>492561</v>
      </c>
      <c r="O1429">
        <v>210331</v>
      </c>
      <c r="S1429">
        <v>9038</v>
      </c>
      <c r="U1429">
        <v>219369</v>
      </c>
      <c r="V1429">
        <v>235854</v>
      </c>
      <c r="W1429">
        <v>273192</v>
      </c>
    </row>
    <row r="1430" spans="1:23">
      <c r="A1430" t="s">
        <v>4</v>
      </c>
      <c r="B1430">
        <v>979151950</v>
      </c>
      <c r="C1430" t="s">
        <v>135</v>
      </c>
      <c r="D1430">
        <v>318710</v>
      </c>
      <c r="E1430" t="str">
        <f t="shared" si="23"/>
        <v>Distribusjonsnett</v>
      </c>
      <c r="F1430" t="s">
        <v>21</v>
      </c>
      <c r="G1430">
        <v>0</v>
      </c>
      <c r="N1430">
        <v>0</v>
      </c>
      <c r="S1430">
        <v>0</v>
      </c>
      <c r="U1430">
        <v>0</v>
      </c>
      <c r="V1430">
        <v>0</v>
      </c>
      <c r="W1430">
        <v>0</v>
      </c>
    </row>
    <row r="1431" spans="1:23">
      <c r="A1431" t="s">
        <v>4</v>
      </c>
      <c r="B1431">
        <v>979151950</v>
      </c>
      <c r="C1431" t="s">
        <v>135</v>
      </c>
      <c r="D1431">
        <v>318720</v>
      </c>
      <c r="E1431" t="str">
        <f t="shared" si="23"/>
        <v>Distribusjonsnett</v>
      </c>
      <c r="F1431" t="s">
        <v>11</v>
      </c>
      <c r="G1431">
        <v>47494</v>
      </c>
      <c r="J1431">
        <v>1209</v>
      </c>
      <c r="K1431">
        <v>120</v>
      </c>
      <c r="N1431">
        <v>48823</v>
      </c>
      <c r="O1431">
        <v>31872</v>
      </c>
      <c r="S1431">
        <v>679</v>
      </c>
      <c r="U1431">
        <v>32551</v>
      </c>
      <c r="V1431">
        <v>15622</v>
      </c>
      <c r="W1431">
        <v>16272</v>
      </c>
    </row>
    <row r="1432" spans="1:23">
      <c r="A1432" t="s">
        <v>4</v>
      </c>
      <c r="B1432">
        <v>979151950</v>
      </c>
      <c r="C1432" t="s">
        <v>135</v>
      </c>
      <c r="D1432">
        <v>318730</v>
      </c>
      <c r="E1432" t="str">
        <f t="shared" si="23"/>
        <v>Distribusjonsnett</v>
      </c>
      <c r="F1432" t="s">
        <v>12</v>
      </c>
      <c r="G1432">
        <v>99772</v>
      </c>
      <c r="J1432">
        <v>92491</v>
      </c>
      <c r="K1432">
        <v>4858</v>
      </c>
      <c r="N1432">
        <v>197121</v>
      </c>
      <c r="O1432">
        <v>34445</v>
      </c>
      <c r="S1432">
        <v>10168</v>
      </c>
      <c r="U1432">
        <v>44613</v>
      </c>
      <c r="V1432">
        <v>65327</v>
      </c>
      <c r="W1432">
        <v>152508</v>
      </c>
    </row>
    <row r="1433" spans="1:23">
      <c r="A1433" t="s">
        <v>4</v>
      </c>
      <c r="B1433">
        <v>979151950</v>
      </c>
      <c r="C1433" t="s">
        <v>135</v>
      </c>
      <c r="D1433">
        <v>318740</v>
      </c>
      <c r="E1433" t="str">
        <f t="shared" si="23"/>
        <v>Distribusjonsnett</v>
      </c>
      <c r="F1433" t="s">
        <v>31</v>
      </c>
      <c r="G1433">
        <v>12361</v>
      </c>
      <c r="N1433">
        <v>12361</v>
      </c>
      <c r="O1433">
        <v>12361</v>
      </c>
      <c r="U1433">
        <v>12361</v>
      </c>
      <c r="V1433">
        <v>0</v>
      </c>
      <c r="W1433">
        <v>0</v>
      </c>
    </row>
    <row r="1434" spans="1:23">
      <c r="A1434" t="s">
        <v>4</v>
      </c>
      <c r="B1434">
        <v>979151950</v>
      </c>
      <c r="C1434" t="s">
        <v>135</v>
      </c>
      <c r="D1434">
        <v>318750</v>
      </c>
      <c r="E1434" t="str">
        <f t="shared" si="23"/>
        <v>Distribusjonsnett</v>
      </c>
      <c r="F1434" t="s">
        <v>22</v>
      </c>
      <c r="G1434">
        <v>2573060</v>
      </c>
      <c r="J1434">
        <v>162010</v>
      </c>
      <c r="K1434">
        <v>83591</v>
      </c>
      <c r="N1434">
        <v>2818661</v>
      </c>
      <c r="O1434">
        <v>1220694</v>
      </c>
      <c r="S1434">
        <v>53813</v>
      </c>
      <c r="U1434">
        <v>1274507</v>
      </c>
      <c r="V1434">
        <v>1352366</v>
      </c>
      <c r="W1434">
        <v>1544154</v>
      </c>
    </row>
    <row r="1435" spans="1:23">
      <c r="A1435" t="s">
        <v>4</v>
      </c>
      <c r="B1435">
        <v>979151950</v>
      </c>
      <c r="C1435" t="s">
        <v>135</v>
      </c>
      <c r="D1435">
        <v>318760</v>
      </c>
      <c r="E1435" t="str">
        <f t="shared" si="23"/>
        <v>Distribusjonsnett</v>
      </c>
      <c r="F1435" t="s">
        <v>14</v>
      </c>
      <c r="G1435">
        <v>0</v>
      </c>
      <c r="N1435">
        <v>0</v>
      </c>
      <c r="O1435">
        <v>0</v>
      </c>
      <c r="S1435">
        <v>0</v>
      </c>
      <c r="U1435">
        <v>0</v>
      </c>
      <c r="V1435">
        <v>0</v>
      </c>
      <c r="W1435">
        <v>0</v>
      </c>
    </row>
    <row r="1436" spans="1:23">
      <c r="A1436" t="s">
        <v>4</v>
      </c>
      <c r="B1436">
        <v>979151950</v>
      </c>
      <c r="C1436" t="s">
        <v>135</v>
      </c>
      <c r="D1436">
        <v>318765</v>
      </c>
      <c r="E1436" t="str">
        <f t="shared" si="23"/>
        <v>Distribusjonsnett</v>
      </c>
      <c r="F1436" t="s">
        <v>27</v>
      </c>
      <c r="G1436">
        <v>0</v>
      </c>
      <c r="J1436">
        <v>0</v>
      </c>
      <c r="N1436">
        <v>0</v>
      </c>
      <c r="O1436">
        <v>0</v>
      </c>
      <c r="S1436">
        <v>0</v>
      </c>
      <c r="U1436">
        <v>0</v>
      </c>
      <c r="V1436">
        <v>0</v>
      </c>
      <c r="W1436">
        <v>0</v>
      </c>
    </row>
    <row r="1437" spans="1:23">
      <c r="A1437" t="s">
        <v>4</v>
      </c>
      <c r="B1437">
        <v>979151950</v>
      </c>
      <c r="C1437" t="s">
        <v>135</v>
      </c>
      <c r="D1437">
        <v>318770</v>
      </c>
      <c r="E1437" t="str">
        <f t="shared" si="23"/>
        <v>Sum Nettvirksomhet</v>
      </c>
      <c r="F1437" t="s">
        <v>23</v>
      </c>
      <c r="G1437">
        <v>3675881</v>
      </c>
      <c r="J1437">
        <v>337706</v>
      </c>
      <c r="K1437">
        <v>87177</v>
      </c>
      <c r="N1437">
        <v>4100764</v>
      </c>
      <c r="O1437">
        <v>1795404</v>
      </c>
      <c r="S1437">
        <v>73909</v>
      </c>
      <c r="U1437">
        <v>1869313</v>
      </c>
      <c r="V1437">
        <v>1880477</v>
      </c>
      <c r="W1437">
        <v>2231451</v>
      </c>
    </row>
    <row r="1438" spans="1:23">
      <c r="A1438" t="s">
        <v>4</v>
      </c>
      <c r="B1438">
        <v>979151950</v>
      </c>
      <c r="C1438" t="s">
        <v>135</v>
      </c>
      <c r="D1438">
        <v>318780</v>
      </c>
      <c r="E1438" t="str">
        <f t="shared" si="23"/>
        <v>Sum Nettvirksomhet</v>
      </c>
      <c r="F1438" t="s">
        <v>14</v>
      </c>
      <c r="G1438">
        <v>15498</v>
      </c>
      <c r="N1438">
        <v>15498</v>
      </c>
      <c r="O1438">
        <v>1329</v>
      </c>
      <c r="S1438">
        <v>302</v>
      </c>
      <c r="U1438">
        <v>1631</v>
      </c>
      <c r="V1438">
        <v>14169</v>
      </c>
      <c r="W1438">
        <v>13867</v>
      </c>
    </row>
    <row r="1439" spans="1:23">
      <c r="A1439" t="s">
        <v>4</v>
      </c>
      <c r="B1439">
        <v>978645178</v>
      </c>
      <c r="C1439" t="s">
        <v>136</v>
      </c>
      <c r="D1439">
        <v>318650</v>
      </c>
      <c r="E1439" t="str">
        <f t="shared" si="23"/>
        <v>Distribusjonsnett</v>
      </c>
      <c r="F1439" t="s">
        <v>15</v>
      </c>
      <c r="G1439">
        <v>23022</v>
      </c>
      <c r="J1439">
        <v>2</v>
      </c>
      <c r="L1439">
        <v>140</v>
      </c>
      <c r="N1439">
        <v>22884</v>
      </c>
      <c r="O1439">
        <v>17111</v>
      </c>
      <c r="R1439">
        <v>139</v>
      </c>
      <c r="S1439">
        <v>689</v>
      </c>
      <c r="U1439">
        <v>17661</v>
      </c>
      <c r="V1439">
        <v>5911</v>
      </c>
      <c r="W1439">
        <v>5223</v>
      </c>
    </row>
    <row r="1440" spans="1:23">
      <c r="A1440" t="s">
        <v>4</v>
      </c>
      <c r="B1440">
        <v>978645178</v>
      </c>
      <c r="C1440" t="s">
        <v>136</v>
      </c>
      <c r="D1440">
        <v>318660</v>
      </c>
      <c r="E1440" t="str">
        <f t="shared" si="23"/>
        <v>Distribusjonsnett</v>
      </c>
      <c r="F1440" t="s">
        <v>16</v>
      </c>
      <c r="G1440">
        <v>10005</v>
      </c>
      <c r="J1440">
        <v>1128</v>
      </c>
      <c r="N1440">
        <v>11133</v>
      </c>
      <c r="O1440">
        <v>3166</v>
      </c>
      <c r="S1440">
        <v>335</v>
      </c>
      <c r="U1440">
        <v>3501</v>
      </c>
      <c r="V1440">
        <v>6839</v>
      </c>
      <c r="W1440">
        <v>7632</v>
      </c>
    </row>
    <row r="1441" spans="1:23">
      <c r="A1441" t="s">
        <v>4</v>
      </c>
      <c r="B1441">
        <v>978645178</v>
      </c>
      <c r="C1441" t="s">
        <v>136</v>
      </c>
      <c r="D1441">
        <v>318680</v>
      </c>
      <c r="E1441" t="str">
        <f t="shared" si="23"/>
        <v>Distribusjonsnett</v>
      </c>
      <c r="F1441" t="s">
        <v>18</v>
      </c>
      <c r="G1441">
        <v>30151</v>
      </c>
      <c r="J1441">
        <v>775</v>
      </c>
      <c r="K1441">
        <v>41</v>
      </c>
      <c r="N1441">
        <v>30967</v>
      </c>
      <c r="O1441">
        <v>17693</v>
      </c>
      <c r="S1441">
        <v>808</v>
      </c>
      <c r="U1441">
        <v>18501</v>
      </c>
      <c r="V1441">
        <v>12458</v>
      </c>
      <c r="W1441">
        <v>12466</v>
      </c>
    </row>
    <row r="1442" spans="1:23">
      <c r="A1442" t="s">
        <v>4</v>
      </c>
      <c r="B1442">
        <v>978645178</v>
      </c>
      <c r="C1442" t="s">
        <v>136</v>
      </c>
      <c r="D1442">
        <v>318690</v>
      </c>
      <c r="E1442" t="str">
        <f t="shared" si="23"/>
        <v>Distribusjonsnett</v>
      </c>
      <c r="F1442" t="s">
        <v>19</v>
      </c>
      <c r="G1442">
        <v>15771</v>
      </c>
      <c r="J1442">
        <v>2</v>
      </c>
      <c r="L1442">
        <v>19</v>
      </c>
      <c r="N1442">
        <v>15754</v>
      </c>
      <c r="O1442">
        <v>12545</v>
      </c>
      <c r="R1442">
        <v>16</v>
      </c>
      <c r="S1442">
        <v>321</v>
      </c>
      <c r="U1442">
        <v>12850</v>
      </c>
      <c r="V1442">
        <v>3226</v>
      </c>
      <c r="W1442">
        <v>2904</v>
      </c>
    </row>
    <row r="1443" spans="1:23">
      <c r="A1443" t="s">
        <v>4</v>
      </c>
      <c r="B1443">
        <v>978645178</v>
      </c>
      <c r="C1443" t="s">
        <v>136</v>
      </c>
      <c r="D1443">
        <v>318700</v>
      </c>
      <c r="E1443" t="str">
        <f t="shared" si="23"/>
        <v>Distribusjonsnett</v>
      </c>
      <c r="F1443" t="s">
        <v>20</v>
      </c>
      <c r="G1443">
        <v>8897</v>
      </c>
      <c r="J1443">
        <v>483</v>
      </c>
      <c r="K1443">
        <v>2</v>
      </c>
      <c r="L1443">
        <v>14</v>
      </c>
      <c r="N1443">
        <v>9368</v>
      </c>
      <c r="O1443">
        <v>3761</v>
      </c>
      <c r="R1443">
        <v>4</v>
      </c>
      <c r="S1443">
        <v>262</v>
      </c>
      <c r="U1443">
        <v>4019</v>
      </c>
      <c r="V1443">
        <v>5136</v>
      </c>
      <c r="W1443">
        <v>5349</v>
      </c>
    </row>
    <row r="1444" spans="1:23">
      <c r="A1444" t="s">
        <v>4</v>
      </c>
      <c r="B1444">
        <v>978645178</v>
      </c>
      <c r="C1444" t="s">
        <v>136</v>
      </c>
      <c r="D1444">
        <v>318730</v>
      </c>
      <c r="E1444" t="str">
        <f t="shared" si="23"/>
        <v>Distribusjonsnett</v>
      </c>
      <c r="F1444" t="s">
        <v>12</v>
      </c>
      <c r="G1444">
        <v>7968</v>
      </c>
      <c r="J1444">
        <v>1910</v>
      </c>
      <c r="L1444">
        <v>37</v>
      </c>
      <c r="N1444">
        <v>9841</v>
      </c>
      <c r="O1444">
        <v>176</v>
      </c>
      <c r="R1444">
        <v>37</v>
      </c>
      <c r="S1444">
        <v>629</v>
      </c>
      <c r="U1444">
        <v>768</v>
      </c>
      <c r="V1444">
        <v>7792</v>
      </c>
      <c r="W1444">
        <v>9073</v>
      </c>
    </row>
    <row r="1445" spans="1:23">
      <c r="A1445" t="s">
        <v>4</v>
      </c>
      <c r="B1445">
        <v>978645178</v>
      </c>
      <c r="C1445" t="s">
        <v>136</v>
      </c>
      <c r="D1445">
        <v>318750</v>
      </c>
      <c r="E1445" t="str">
        <f t="shared" si="23"/>
        <v>Distribusjonsnett</v>
      </c>
      <c r="F1445" t="s">
        <v>22</v>
      </c>
      <c r="G1445">
        <v>95814</v>
      </c>
      <c r="J1445">
        <v>4300</v>
      </c>
      <c r="K1445">
        <v>43</v>
      </c>
      <c r="L1445">
        <v>210</v>
      </c>
      <c r="N1445">
        <v>99947</v>
      </c>
      <c r="O1445">
        <v>54452</v>
      </c>
      <c r="R1445">
        <v>196</v>
      </c>
      <c r="S1445">
        <v>3044</v>
      </c>
      <c r="U1445">
        <v>57300</v>
      </c>
      <c r="V1445">
        <v>41362</v>
      </c>
      <c r="W1445">
        <v>42647</v>
      </c>
    </row>
    <row r="1446" spans="1:23">
      <c r="A1446" t="s">
        <v>4</v>
      </c>
      <c r="B1446">
        <v>978645178</v>
      </c>
      <c r="C1446" t="s">
        <v>136</v>
      </c>
      <c r="D1446">
        <v>318770</v>
      </c>
      <c r="E1446" t="str">
        <f t="shared" si="23"/>
        <v>Sum Nettvirksomhet</v>
      </c>
      <c r="F1446" t="s">
        <v>23</v>
      </c>
      <c r="G1446">
        <v>95814</v>
      </c>
      <c r="J1446">
        <v>4300</v>
      </c>
      <c r="K1446">
        <v>43</v>
      </c>
      <c r="L1446">
        <v>210</v>
      </c>
      <c r="N1446">
        <v>99947</v>
      </c>
      <c r="O1446">
        <v>54452</v>
      </c>
      <c r="R1446">
        <v>196</v>
      </c>
      <c r="S1446">
        <v>3044</v>
      </c>
      <c r="U1446">
        <v>57300</v>
      </c>
      <c r="V1446">
        <v>41362</v>
      </c>
      <c r="W1446">
        <v>42647</v>
      </c>
    </row>
    <row r="1447" spans="1:23">
      <c r="A1447" t="s">
        <v>4</v>
      </c>
      <c r="B1447">
        <v>978631029</v>
      </c>
      <c r="C1447" t="s">
        <v>137</v>
      </c>
      <c r="D1447">
        <v>318560</v>
      </c>
      <c r="E1447" t="str">
        <f t="shared" ref="E1447:E1505" si="24">IF(D1447&lt;318560,"Sentralnett",IF(D1447&lt;318650,"Regionalnett",IF(D1447&lt;318770,"Distribusjonsnett",IF(D1447&gt;=318770,"Sum Nettvirksomhet",0))))</f>
        <v>Regionalnett</v>
      </c>
      <c r="F1447" t="s">
        <v>8</v>
      </c>
      <c r="G1447">
        <v>258970</v>
      </c>
      <c r="H1447">
        <v>156541</v>
      </c>
      <c r="J1447">
        <v>11406</v>
      </c>
      <c r="K1447">
        <v>9879</v>
      </c>
      <c r="N1447">
        <v>436796</v>
      </c>
      <c r="O1447">
        <v>125125</v>
      </c>
      <c r="P1447">
        <v>145876</v>
      </c>
      <c r="S1447">
        <v>6443</v>
      </c>
      <c r="U1447">
        <v>277444</v>
      </c>
      <c r="V1447">
        <v>133845</v>
      </c>
      <c r="W1447">
        <v>159352</v>
      </c>
    </row>
    <row r="1448" spans="1:23">
      <c r="A1448" t="s">
        <v>4</v>
      </c>
      <c r="B1448">
        <v>978631029</v>
      </c>
      <c r="C1448" t="s">
        <v>137</v>
      </c>
      <c r="D1448">
        <v>318570</v>
      </c>
      <c r="E1448" t="str">
        <f t="shared" si="24"/>
        <v>Regionalnett</v>
      </c>
      <c r="F1448" t="s">
        <v>9</v>
      </c>
      <c r="G1448">
        <v>170478</v>
      </c>
      <c r="N1448">
        <v>170478</v>
      </c>
      <c r="O1448">
        <v>100698</v>
      </c>
      <c r="S1448">
        <v>2737</v>
      </c>
      <c r="U1448">
        <v>103435</v>
      </c>
      <c r="V1448">
        <v>69780</v>
      </c>
      <c r="W1448">
        <v>67043</v>
      </c>
    </row>
    <row r="1449" spans="1:23">
      <c r="A1449" t="s">
        <v>4</v>
      </c>
      <c r="B1449">
        <v>978631029</v>
      </c>
      <c r="C1449" t="s">
        <v>137</v>
      </c>
      <c r="D1449">
        <v>318580</v>
      </c>
      <c r="E1449" t="str">
        <f t="shared" si="24"/>
        <v>Regionalnett</v>
      </c>
      <c r="F1449" t="s">
        <v>36</v>
      </c>
      <c r="G1449">
        <v>28934</v>
      </c>
      <c r="N1449">
        <v>28934</v>
      </c>
      <c r="O1449">
        <v>28934</v>
      </c>
      <c r="U1449">
        <v>28934</v>
      </c>
      <c r="V1449">
        <v>0</v>
      </c>
      <c r="W1449">
        <v>0</v>
      </c>
    </row>
    <row r="1450" spans="1:23">
      <c r="A1450" t="s">
        <v>4</v>
      </c>
      <c r="B1450">
        <v>978631029</v>
      </c>
      <c r="C1450" t="s">
        <v>137</v>
      </c>
      <c r="D1450">
        <v>318590</v>
      </c>
      <c r="E1450" t="str">
        <f t="shared" si="24"/>
        <v>Regionalnett</v>
      </c>
      <c r="F1450" t="s">
        <v>10</v>
      </c>
      <c r="G1450">
        <v>766956</v>
      </c>
      <c r="H1450">
        <v>61925</v>
      </c>
      <c r="J1450">
        <v>87</v>
      </c>
      <c r="K1450">
        <v>39085</v>
      </c>
      <c r="N1450">
        <v>868053</v>
      </c>
      <c r="O1450">
        <v>453576</v>
      </c>
      <c r="P1450">
        <v>20012</v>
      </c>
      <c r="S1450">
        <v>17026</v>
      </c>
      <c r="U1450">
        <v>490614</v>
      </c>
      <c r="V1450">
        <v>313380</v>
      </c>
      <c r="W1450">
        <v>377439</v>
      </c>
    </row>
    <row r="1451" spans="1:23">
      <c r="A1451" t="s">
        <v>4</v>
      </c>
      <c r="B1451">
        <v>978631029</v>
      </c>
      <c r="C1451" t="s">
        <v>137</v>
      </c>
      <c r="D1451">
        <v>318610</v>
      </c>
      <c r="E1451" t="str">
        <f t="shared" si="24"/>
        <v>Regionalnett</v>
      </c>
      <c r="F1451" t="s">
        <v>12</v>
      </c>
      <c r="G1451">
        <v>24865</v>
      </c>
      <c r="J1451">
        <v>4692</v>
      </c>
      <c r="N1451">
        <v>29557</v>
      </c>
      <c r="O1451">
        <v>9266</v>
      </c>
      <c r="S1451">
        <v>1537</v>
      </c>
      <c r="U1451">
        <v>10803</v>
      </c>
      <c r="V1451">
        <v>15599</v>
      </c>
      <c r="W1451">
        <v>18754</v>
      </c>
    </row>
    <row r="1452" spans="1:23">
      <c r="A1452" t="s">
        <v>4</v>
      </c>
      <c r="B1452">
        <v>978631029</v>
      </c>
      <c r="C1452" t="s">
        <v>137</v>
      </c>
      <c r="D1452">
        <v>318630</v>
      </c>
      <c r="E1452" t="str">
        <f t="shared" si="24"/>
        <v>Regionalnett</v>
      </c>
      <c r="F1452" t="s">
        <v>13</v>
      </c>
      <c r="G1452">
        <v>1250203</v>
      </c>
      <c r="H1452">
        <v>218466</v>
      </c>
      <c r="J1452">
        <v>16185</v>
      </c>
      <c r="K1452">
        <v>48964</v>
      </c>
      <c r="N1452">
        <v>1533818</v>
      </c>
      <c r="O1452">
        <v>717599</v>
      </c>
      <c r="P1452">
        <v>165888</v>
      </c>
      <c r="S1452">
        <v>27743</v>
      </c>
      <c r="U1452">
        <v>911230</v>
      </c>
      <c r="V1452">
        <v>532604</v>
      </c>
      <c r="W1452">
        <v>622588</v>
      </c>
    </row>
    <row r="1453" spans="1:23">
      <c r="A1453" t="s">
        <v>4</v>
      </c>
      <c r="B1453">
        <v>978631029</v>
      </c>
      <c r="C1453" t="s">
        <v>137</v>
      </c>
      <c r="D1453">
        <v>318650</v>
      </c>
      <c r="E1453" t="str">
        <f t="shared" si="24"/>
        <v>Distribusjonsnett</v>
      </c>
      <c r="F1453" t="s">
        <v>15</v>
      </c>
      <c r="G1453">
        <v>412262</v>
      </c>
      <c r="H1453">
        <v>20048</v>
      </c>
      <c r="J1453">
        <v>3580</v>
      </c>
      <c r="K1453">
        <v>10802</v>
      </c>
      <c r="L1453">
        <v>164</v>
      </c>
      <c r="N1453">
        <v>446528</v>
      </c>
      <c r="O1453">
        <v>202740</v>
      </c>
      <c r="P1453">
        <v>13326</v>
      </c>
      <c r="R1453">
        <v>164</v>
      </c>
      <c r="S1453">
        <v>8392</v>
      </c>
      <c r="U1453">
        <v>224294</v>
      </c>
      <c r="V1453">
        <v>209522</v>
      </c>
      <c r="W1453">
        <v>222234</v>
      </c>
    </row>
    <row r="1454" spans="1:23">
      <c r="A1454" t="s">
        <v>4</v>
      </c>
      <c r="B1454">
        <v>978631029</v>
      </c>
      <c r="C1454" t="s">
        <v>137</v>
      </c>
      <c r="D1454">
        <v>318660</v>
      </c>
      <c r="E1454" t="str">
        <f t="shared" si="24"/>
        <v>Distribusjonsnett</v>
      </c>
      <c r="F1454" t="s">
        <v>16</v>
      </c>
      <c r="G1454">
        <v>380685</v>
      </c>
      <c r="H1454">
        <v>24815</v>
      </c>
      <c r="J1454">
        <v>24919</v>
      </c>
      <c r="K1454">
        <v>13015</v>
      </c>
      <c r="L1454">
        <v>134</v>
      </c>
      <c r="N1454">
        <v>443300</v>
      </c>
      <c r="O1454">
        <v>195497</v>
      </c>
      <c r="P1454">
        <v>7402</v>
      </c>
      <c r="R1454">
        <v>134</v>
      </c>
      <c r="S1454">
        <v>8506</v>
      </c>
      <c r="U1454">
        <v>211271</v>
      </c>
      <c r="V1454">
        <v>185188</v>
      </c>
      <c r="W1454">
        <v>232029</v>
      </c>
    </row>
    <row r="1455" spans="1:23">
      <c r="A1455" t="s">
        <v>4</v>
      </c>
      <c r="B1455">
        <v>978631029</v>
      </c>
      <c r="C1455" t="s">
        <v>137</v>
      </c>
      <c r="D1455">
        <v>318670</v>
      </c>
      <c r="E1455" t="str">
        <f t="shared" si="24"/>
        <v>Distribusjonsnett</v>
      </c>
      <c r="F1455" t="s">
        <v>17</v>
      </c>
      <c r="G1455">
        <v>25781</v>
      </c>
      <c r="J1455">
        <v>70</v>
      </c>
      <c r="N1455">
        <v>25851</v>
      </c>
      <c r="O1455">
        <v>4754</v>
      </c>
      <c r="S1455">
        <v>642</v>
      </c>
      <c r="U1455">
        <v>5396</v>
      </c>
      <c r="V1455">
        <v>21027</v>
      </c>
      <c r="W1455">
        <v>20455</v>
      </c>
    </row>
    <row r="1456" spans="1:23">
      <c r="A1456" t="s">
        <v>4</v>
      </c>
      <c r="B1456">
        <v>978631029</v>
      </c>
      <c r="C1456" t="s">
        <v>137</v>
      </c>
      <c r="D1456">
        <v>318680</v>
      </c>
      <c r="E1456" t="str">
        <f t="shared" si="24"/>
        <v>Distribusjonsnett</v>
      </c>
      <c r="F1456" t="s">
        <v>18</v>
      </c>
      <c r="G1456">
        <v>666912</v>
      </c>
      <c r="H1456">
        <v>28099</v>
      </c>
      <c r="J1456">
        <v>10966</v>
      </c>
      <c r="K1456">
        <v>15715</v>
      </c>
      <c r="L1456">
        <v>1176</v>
      </c>
      <c r="N1456">
        <v>720516</v>
      </c>
      <c r="O1456">
        <v>377988</v>
      </c>
      <c r="P1456">
        <v>17628</v>
      </c>
      <c r="R1456">
        <v>1176</v>
      </c>
      <c r="S1456">
        <v>11684</v>
      </c>
      <c r="U1456">
        <v>406124</v>
      </c>
      <c r="V1456">
        <v>288924</v>
      </c>
      <c r="W1456">
        <v>314392</v>
      </c>
    </row>
    <row r="1457" spans="1:23">
      <c r="A1457" t="s">
        <v>4</v>
      </c>
      <c r="B1457">
        <v>978631029</v>
      </c>
      <c r="C1457" t="s">
        <v>137</v>
      </c>
      <c r="D1457">
        <v>318690</v>
      </c>
      <c r="E1457" t="str">
        <f t="shared" si="24"/>
        <v>Distribusjonsnett</v>
      </c>
      <c r="F1457" t="s">
        <v>19</v>
      </c>
      <c r="G1457">
        <v>292729</v>
      </c>
      <c r="H1457">
        <v>11561</v>
      </c>
      <c r="J1457">
        <v>2031</v>
      </c>
      <c r="K1457">
        <v>9017</v>
      </c>
      <c r="L1457">
        <v>1254</v>
      </c>
      <c r="N1457">
        <v>314084</v>
      </c>
      <c r="O1457">
        <v>126029</v>
      </c>
      <c r="P1457">
        <v>10033</v>
      </c>
      <c r="R1457">
        <v>1254</v>
      </c>
      <c r="S1457">
        <v>6393</v>
      </c>
      <c r="U1457">
        <v>141201</v>
      </c>
      <c r="V1457">
        <v>166700</v>
      </c>
      <c r="W1457">
        <v>172883</v>
      </c>
    </row>
    <row r="1458" spans="1:23">
      <c r="A1458" t="s">
        <v>4</v>
      </c>
      <c r="B1458">
        <v>978631029</v>
      </c>
      <c r="C1458" t="s">
        <v>137</v>
      </c>
      <c r="D1458">
        <v>318700</v>
      </c>
      <c r="E1458" t="str">
        <f t="shared" si="24"/>
        <v>Distribusjonsnett</v>
      </c>
      <c r="F1458" t="s">
        <v>20</v>
      </c>
      <c r="G1458">
        <v>1045137</v>
      </c>
      <c r="H1458">
        <v>36366</v>
      </c>
      <c r="J1458">
        <v>43461</v>
      </c>
      <c r="K1458">
        <v>22809</v>
      </c>
      <c r="L1458">
        <v>283</v>
      </c>
      <c r="N1458">
        <v>1147490</v>
      </c>
      <c r="O1458">
        <v>653764</v>
      </c>
      <c r="P1458">
        <v>15320</v>
      </c>
      <c r="R1458">
        <v>283</v>
      </c>
      <c r="S1458">
        <v>15988</v>
      </c>
      <c r="U1458">
        <v>684789</v>
      </c>
      <c r="V1458">
        <v>391373</v>
      </c>
      <c r="W1458">
        <v>462701</v>
      </c>
    </row>
    <row r="1459" spans="1:23">
      <c r="A1459" t="s">
        <v>4</v>
      </c>
      <c r="B1459">
        <v>978631029</v>
      </c>
      <c r="C1459" t="s">
        <v>137</v>
      </c>
      <c r="D1459">
        <v>318730</v>
      </c>
      <c r="E1459" t="str">
        <f t="shared" si="24"/>
        <v>Distribusjonsnett</v>
      </c>
      <c r="F1459" t="s">
        <v>12</v>
      </c>
      <c r="G1459">
        <v>282564</v>
      </c>
      <c r="H1459">
        <v>4404</v>
      </c>
      <c r="J1459">
        <v>126099</v>
      </c>
      <c r="N1459">
        <v>413067</v>
      </c>
      <c r="O1459">
        <v>170880</v>
      </c>
      <c r="P1459">
        <v>3797</v>
      </c>
      <c r="S1459">
        <v>33454</v>
      </c>
      <c r="U1459">
        <v>208131</v>
      </c>
      <c r="V1459">
        <v>111684</v>
      </c>
      <c r="W1459">
        <v>204936</v>
      </c>
    </row>
    <row r="1460" spans="1:23">
      <c r="A1460" t="s">
        <v>4</v>
      </c>
      <c r="B1460">
        <v>978631029</v>
      </c>
      <c r="C1460" t="s">
        <v>137</v>
      </c>
      <c r="D1460">
        <v>318750</v>
      </c>
      <c r="E1460" t="str">
        <f t="shared" si="24"/>
        <v>Distribusjonsnett</v>
      </c>
      <c r="F1460" t="s">
        <v>22</v>
      </c>
      <c r="G1460">
        <v>3106070</v>
      </c>
      <c r="H1460">
        <v>125293</v>
      </c>
      <c r="J1460">
        <v>211126</v>
      </c>
      <c r="K1460">
        <v>71358</v>
      </c>
      <c r="L1460">
        <v>3011</v>
      </c>
      <c r="N1460">
        <v>3510836</v>
      </c>
      <c r="O1460">
        <v>1731652</v>
      </c>
      <c r="P1460">
        <v>67506</v>
      </c>
      <c r="R1460">
        <v>3011</v>
      </c>
      <c r="S1460">
        <v>85059</v>
      </c>
      <c r="U1460">
        <v>1881206</v>
      </c>
      <c r="V1460">
        <v>1374418</v>
      </c>
      <c r="W1460">
        <v>1629630</v>
      </c>
    </row>
    <row r="1461" spans="1:23">
      <c r="A1461" t="s">
        <v>4</v>
      </c>
      <c r="B1461">
        <v>978631029</v>
      </c>
      <c r="C1461" t="s">
        <v>137</v>
      </c>
      <c r="D1461">
        <v>318770</v>
      </c>
      <c r="E1461" t="str">
        <f t="shared" si="24"/>
        <v>Sum Nettvirksomhet</v>
      </c>
      <c r="F1461" t="s">
        <v>23</v>
      </c>
      <c r="G1461">
        <v>4356273</v>
      </c>
      <c r="H1461">
        <v>343759</v>
      </c>
      <c r="J1461">
        <v>227311</v>
      </c>
      <c r="K1461">
        <v>120322</v>
      </c>
      <c r="L1461">
        <v>3011</v>
      </c>
      <c r="N1461">
        <v>5044654</v>
      </c>
      <c r="O1461">
        <v>2449251</v>
      </c>
      <c r="P1461">
        <v>233394</v>
      </c>
      <c r="R1461">
        <v>3011</v>
      </c>
      <c r="S1461">
        <v>112802</v>
      </c>
      <c r="U1461">
        <v>2792436</v>
      </c>
      <c r="V1461">
        <v>1907022</v>
      </c>
      <c r="W1461">
        <v>2252218</v>
      </c>
    </row>
    <row r="1462" spans="1:23">
      <c r="A1462" t="s">
        <v>4</v>
      </c>
      <c r="B1462">
        <v>848382922</v>
      </c>
      <c r="C1462" t="s">
        <v>138</v>
      </c>
      <c r="D1462">
        <v>318650</v>
      </c>
      <c r="E1462" t="str">
        <f t="shared" si="24"/>
        <v>Distribusjonsnett</v>
      </c>
      <c r="F1462" t="s">
        <v>15</v>
      </c>
      <c r="G1462">
        <v>51830</v>
      </c>
      <c r="J1462">
        <v>3153</v>
      </c>
      <c r="N1462">
        <v>54983</v>
      </c>
      <c r="O1462">
        <v>20229</v>
      </c>
      <c r="S1462">
        <v>1715</v>
      </c>
      <c r="U1462">
        <v>21944</v>
      </c>
      <c r="V1462">
        <v>31601</v>
      </c>
      <c r="W1462">
        <v>33039</v>
      </c>
    </row>
    <row r="1463" spans="1:23">
      <c r="A1463" t="s">
        <v>4</v>
      </c>
      <c r="B1463">
        <v>848382922</v>
      </c>
      <c r="C1463" t="s">
        <v>138</v>
      </c>
      <c r="D1463">
        <v>318660</v>
      </c>
      <c r="E1463" t="str">
        <f t="shared" si="24"/>
        <v>Distribusjonsnett</v>
      </c>
      <c r="F1463" t="s">
        <v>16</v>
      </c>
      <c r="G1463">
        <v>3232</v>
      </c>
      <c r="N1463">
        <v>3232</v>
      </c>
      <c r="O1463">
        <v>1594</v>
      </c>
      <c r="S1463">
        <v>81</v>
      </c>
      <c r="U1463">
        <v>1675</v>
      </c>
      <c r="V1463">
        <v>1638</v>
      </c>
      <c r="W1463">
        <v>1557</v>
      </c>
    </row>
    <row r="1464" spans="1:23">
      <c r="A1464" t="s">
        <v>4</v>
      </c>
      <c r="B1464">
        <v>848382922</v>
      </c>
      <c r="C1464" t="s">
        <v>138</v>
      </c>
      <c r="D1464">
        <v>318670</v>
      </c>
      <c r="E1464" t="str">
        <f t="shared" si="24"/>
        <v>Distribusjonsnett</v>
      </c>
      <c r="F1464" t="s">
        <v>17</v>
      </c>
      <c r="G1464">
        <v>1500</v>
      </c>
      <c r="N1464">
        <v>1500</v>
      </c>
      <c r="O1464">
        <v>606</v>
      </c>
      <c r="S1464">
        <v>38</v>
      </c>
      <c r="U1464">
        <v>644</v>
      </c>
      <c r="V1464">
        <v>894</v>
      </c>
      <c r="W1464">
        <v>856</v>
      </c>
    </row>
    <row r="1465" spans="1:23">
      <c r="A1465" t="s">
        <v>4</v>
      </c>
      <c r="B1465">
        <v>848382922</v>
      </c>
      <c r="C1465" t="s">
        <v>138</v>
      </c>
      <c r="D1465">
        <v>318680</v>
      </c>
      <c r="E1465" t="str">
        <f t="shared" si="24"/>
        <v>Distribusjonsnett</v>
      </c>
      <c r="F1465" t="s">
        <v>18</v>
      </c>
      <c r="G1465">
        <v>23266</v>
      </c>
      <c r="J1465">
        <v>643</v>
      </c>
      <c r="N1465">
        <v>23909</v>
      </c>
      <c r="O1465">
        <v>6717</v>
      </c>
      <c r="S1465">
        <v>752</v>
      </c>
      <c r="U1465">
        <v>7469</v>
      </c>
      <c r="V1465">
        <v>16549</v>
      </c>
      <c r="W1465">
        <v>16440</v>
      </c>
    </row>
    <row r="1466" spans="1:23">
      <c r="A1466" t="s">
        <v>4</v>
      </c>
      <c r="B1466">
        <v>848382922</v>
      </c>
      <c r="C1466" t="s">
        <v>138</v>
      </c>
      <c r="D1466">
        <v>318690</v>
      </c>
      <c r="E1466" t="str">
        <f t="shared" si="24"/>
        <v>Distribusjonsnett</v>
      </c>
      <c r="F1466" t="s">
        <v>19</v>
      </c>
      <c r="G1466">
        <v>17799</v>
      </c>
      <c r="J1466">
        <v>1215</v>
      </c>
      <c r="N1466">
        <v>19014</v>
      </c>
      <c r="O1466">
        <v>6344</v>
      </c>
      <c r="S1466">
        <v>531</v>
      </c>
      <c r="U1466">
        <v>6875</v>
      </c>
      <c r="V1466">
        <v>11455</v>
      </c>
      <c r="W1466">
        <v>12139</v>
      </c>
    </row>
    <row r="1467" spans="1:23">
      <c r="A1467" t="s">
        <v>4</v>
      </c>
      <c r="B1467">
        <v>848382922</v>
      </c>
      <c r="C1467" t="s">
        <v>138</v>
      </c>
      <c r="D1467">
        <v>318700</v>
      </c>
      <c r="E1467" t="str">
        <f t="shared" si="24"/>
        <v>Distribusjonsnett</v>
      </c>
      <c r="F1467" t="s">
        <v>20</v>
      </c>
      <c r="G1467">
        <v>3000</v>
      </c>
      <c r="N1467">
        <v>3000</v>
      </c>
      <c r="O1467">
        <v>1760</v>
      </c>
      <c r="S1467">
        <v>100</v>
      </c>
      <c r="U1467">
        <v>1860</v>
      </c>
      <c r="V1467">
        <v>1240</v>
      </c>
      <c r="W1467">
        <v>1140</v>
      </c>
    </row>
    <row r="1468" spans="1:23">
      <c r="A1468" t="s">
        <v>4</v>
      </c>
      <c r="B1468">
        <v>848382922</v>
      </c>
      <c r="C1468" t="s">
        <v>138</v>
      </c>
      <c r="D1468">
        <v>318710</v>
      </c>
      <c r="E1468" t="str">
        <f t="shared" si="24"/>
        <v>Distribusjonsnett</v>
      </c>
      <c r="F1468" t="s">
        <v>21</v>
      </c>
      <c r="G1468">
        <v>640</v>
      </c>
      <c r="N1468">
        <v>640</v>
      </c>
      <c r="O1468">
        <v>209</v>
      </c>
      <c r="S1468">
        <v>21</v>
      </c>
      <c r="U1468">
        <v>230</v>
      </c>
      <c r="V1468">
        <v>431</v>
      </c>
      <c r="W1468">
        <v>410</v>
      </c>
    </row>
    <row r="1469" spans="1:23">
      <c r="A1469" t="s">
        <v>4</v>
      </c>
      <c r="B1469">
        <v>848382922</v>
      </c>
      <c r="C1469" t="s">
        <v>138</v>
      </c>
      <c r="D1469">
        <v>318730</v>
      </c>
      <c r="E1469" t="str">
        <f t="shared" si="24"/>
        <v>Distribusjonsnett</v>
      </c>
      <c r="F1469" t="s">
        <v>12</v>
      </c>
      <c r="G1469">
        <v>3124</v>
      </c>
      <c r="J1469">
        <v>2084</v>
      </c>
      <c r="N1469">
        <v>5208</v>
      </c>
      <c r="O1469">
        <v>-141</v>
      </c>
      <c r="S1469">
        <v>240</v>
      </c>
      <c r="U1469">
        <v>99</v>
      </c>
      <c r="V1469">
        <v>3265</v>
      </c>
      <c r="W1469">
        <v>5109</v>
      </c>
    </row>
    <row r="1470" spans="1:23">
      <c r="A1470" t="s">
        <v>4</v>
      </c>
      <c r="B1470">
        <v>848382922</v>
      </c>
      <c r="C1470" t="s">
        <v>138</v>
      </c>
      <c r="D1470">
        <v>318740</v>
      </c>
      <c r="E1470" t="str">
        <f t="shared" si="24"/>
        <v>Distribusjonsnett</v>
      </c>
      <c r="F1470" t="s">
        <v>31</v>
      </c>
      <c r="G1470">
        <v>0</v>
      </c>
      <c r="N1470">
        <v>0</v>
      </c>
      <c r="O1470">
        <v>0</v>
      </c>
      <c r="U1470">
        <v>0</v>
      </c>
      <c r="V1470">
        <v>0</v>
      </c>
      <c r="W1470">
        <v>0</v>
      </c>
    </row>
    <row r="1471" spans="1:23">
      <c r="A1471" t="s">
        <v>4</v>
      </c>
      <c r="B1471">
        <v>848382922</v>
      </c>
      <c r="C1471" t="s">
        <v>138</v>
      </c>
      <c r="D1471">
        <v>318750</v>
      </c>
      <c r="E1471" t="str">
        <f t="shared" si="24"/>
        <v>Distribusjonsnett</v>
      </c>
      <c r="F1471" t="s">
        <v>22</v>
      </c>
      <c r="G1471">
        <v>104391</v>
      </c>
      <c r="J1471">
        <v>7095</v>
      </c>
      <c r="N1471">
        <v>111486</v>
      </c>
      <c r="O1471">
        <v>37318</v>
      </c>
      <c r="S1471">
        <v>3478</v>
      </c>
      <c r="U1471">
        <v>40796</v>
      </c>
      <c r="V1471">
        <v>67073</v>
      </c>
      <c r="W1471">
        <v>70690</v>
      </c>
    </row>
    <row r="1472" spans="1:23">
      <c r="A1472" t="s">
        <v>4</v>
      </c>
      <c r="B1472">
        <v>848382922</v>
      </c>
      <c r="C1472" t="s">
        <v>138</v>
      </c>
      <c r="D1472">
        <v>318770</v>
      </c>
      <c r="E1472" t="str">
        <f t="shared" si="24"/>
        <v>Sum Nettvirksomhet</v>
      </c>
      <c r="F1472" t="s">
        <v>23</v>
      </c>
      <c r="G1472">
        <v>104391</v>
      </c>
      <c r="J1472">
        <v>7095</v>
      </c>
      <c r="N1472">
        <v>111486</v>
      </c>
      <c r="O1472">
        <v>37318</v>
      </c>
      <c r="S1472">
        <v>3478</v>
      </c>
      <c r="U1472">
        <v>40796</v>
      </c>
      <c r="V1472">
        <v>67073</v>
      </c>
      <c r="W1472">
        <v>70690</v>
      </c>
    </row>
    <row r="1473" spans="1:23">
      <c r="A1473" t="s">
        <v>4</v>
      </c>
      <c r="B1473">
        <v>971040246</v>
      </c>
      <c r="C1473" t="s">
        <v>139</v>
      </c>
      <c r="D1473">
        <v>318500</v>
      </c>
      <c r="E1473" t="str">
        <f t="shared" si="24"/>
        <v>Sentralnett</v>
      </c>
      <c r="F1473" t="s">
        <v>8</v>
      </c>
      <c r="G1473">
        <v>0</v>
      </c>
      <c r="N1473">
        <v>0</v>
      </c>
      <c r="O1473">
        <v>0</v>
      </c>
      <c r="U1473">
        <v>0</v>
      </c>
      <c r="V1473">
        <v>0</v>
      </c>
      <c r="W1473">
        <v>0</v>
      </c>
    </row>
    <row r="1474" spans="1:23">
      <c r="A1474" t="s">
        <v>4</v>
      </c>
      <c r="B1474">
        <v>971040246</v>
      </c>
      <c r="C1474" t="s">
        <v>139</v>
      </c>
      <c r="D1474">
        <v>318550</v>
      </c>
      <c r="E1474" t="str">
        <f t="shared" si="24"/>
        <v>Sentralnett</v>
      </c>
      <c r="F1474" t="s">
        <v>7</v>
      </c>
      <c r="G1474">
        <v>0</v>
      </c>
      <c r="N1474">
        <v>0</v>
      </c>
      <c r="O1474">
        <v>0</v>
      </c>
      <c r="U1474">
        <v>0</v>
      </c>
      <c r="V1474">
        <v>0</v>
      </c>
      <c r="W1474">
        <v>0</v>
      </c>
    </row>
    <row r="1475" spans="1:23">
      <c r="A1475" t="s">
        <v>4</v>
      </c>
      <c r="B1475">
        <v>971040246</v>
      </c>
      <c r="C1475" t="s">
        <v>139</v>
      </c>
      <c r="D1475">
        <v>318560</v>
      </c>
      <c r="E1475" t="str">
        <f t="shared" si="24"/>
        <v>Regionalnett</v>
      </c>
      <c r="F1475" t="s">
        <v>8</v>
      </c>
      <c r="G1475">
        <v>9544</v>
      </c>
      <c r="N1475">
        <v>9544</v>
      </c>
      <c r="O1475">
        <v>9272</v>
      </c>
      <c r="S1475">
        <v>272</v>
      </c>
      <c r="U1475">
        <v>9544</v>
      </c>
      <c r="V1475">
        <v>272</v>
      </c>
      <c r="W1475">
        <v>0</v>
      </c>
    </row>
    <row r="1476" spans="1:23">
      <c r="A1476" t="s">
        <v>4</v>
      </c>
      <c r="B1476">
        <v>971040246</v>
      </c>
      <c r="C1476" t="s">
        <v>139</v>
      </c>
      <c r="D1476">
        <v>318630</v>
      </c>
      <c r="E1476" t="str">
        <f t="shared" si="24"/>
        <v>Regionalnett</v>
      </c>
      <c r="F1476" t="s">
        <v>13</v>
      </c>
      <c r="G1476">
        <v>9544</v>
      </c>
      <c r="N1476">
        <v>9544</v>
      </c>
      <c r="O1476">
        <v>9272</v>
      </c>
      <c r="S1476">
        <v>272</v>
      </c>
      <c r="U1476">
        <v>9544</v>
      </c>
      <c r="V1476">
        <v>272</v>
      </c>
      <c r="W1476">
        <v>0</v>
      </c>
    </row>
    <row r="1477" spans="1:23">
      <c r="A1477" t="s">
        <v>4</v>
      </c>
      <c r="B1477">
        <v>971040246</v>
      </c>
      <c r="C1477" t="s">
        <v>139</v>
      </c>
      <c r="D1477">
        <v>318770</v>
      </c>
      <c r="E1477" t="str">
        <f t="shared" si="24"/>
        <v>Sum Nettvirksomhet</v>
      </c>
      <c r="F1477" t="s">
        <v>23</v>
      </c>
      <c r="G1477">
        <v>9544</v>
      </c>
      <c r="N1477">
        <v>9544</v>
      </c>
      <c r="O1477">
        <v>9272</v>
      </c>
      <c r="S1477">
        <v>272</v>
      </c>
      <c r="U1477">
        <v>9544</v>
      </c>
      <c r="V1477">
        <v>272</v>
      </c>
      <c r="W1477">
        <v>0</v>
      </c>
    </row>
    <row r="1478" spans="1:23">
      <c r="A1478" t="s">
        <v>4</v>
      </c>
      <c r="B1478">
        <v>967670170</v>
      </c>
      <c r="C1478" t="s">
        <v>140</v>
      </c>
      <c r="D1478">
        <v>318650</v>
      </c>
      <c r="E1478" t="str">
        <f t="shared" si="24"/>
        <v>Distribusjonsnett</v>
      </c>
      <c r="F1478" t="s">
        <v>15</v>
      </c>
      <c r="G1478">
        <v>19443</v>
      </c>
      <c r="J1478">
        <v>197</v>
      </c>
      <c r="N1478">
        <v>19640</v>
      </c>
      <c r="O1478">
        <v>9749</v>
      </c>
      <c r="S1478">
        <v>550</v>
      </c>
      <c r="U1478">
        <v>10299</v>
      </c>
      <c r="V1478">
        <v>9694</v>
      </c>
      <c r="W1478">
        <v>9341</v>
      </c>
    </row>
    <row r="1479" spans="1:23">
      <c r="A1479" t="s">
        <v>4</v>
      </c>
      <c r="B1479">
        <v>967670170</v>
      </c>
      <c r="C1479" t="s">
        <v>140</v>
      </c>
      <c r="D1479">
        <v>318680</v>
      </c>
      <c r="E1479" t="str">
        <f t="shared" si="24"/>
        <v>Distribusjonsnett</v>
      </c>
      <c r="F1479" t="s">
        <v>18</v>
      </c>
      <c r="G1479">
        <v>12364</v>
      </c>
      <c r="J1479">
        <v>396</v>
      </c>
      <c r="N1479">
        <v>12760</v>
      </c>
      <c r="O1479">
        <v>5132</v>
      </c>
      <c r="S1479">
        <v>388</v>
      </c>
      <c r="U1479">
        <v>5520</v>
      </c>
      <c r="V1479">
        <v>7232</v>
      </c>
      <c r="W1479">
        <v>7240</v>
      </c>
    </row>
    <row r="1480" spans="1:23">
      <c r="A1480" t="s">
        <v>4</v>
      </c>
      <c r="B1480">
        <v>967670170</v>
      </c>
      <c r="C1480" t="s">
        <v>140</v>
      </c>
      <c r="D1480">
        <v>318690</v>
      </c>
      <c r="E1480" t="str">
        <f t="shared" si="24"/>
        <v>Distribusjonsnett</v>
      </c>
      <c r="F1480" t="s">
        <v>19</v>
      </c>
      <c r="G1480">
        <v>22884</v>
      </c>
      <c r="J1480">
        <v>980</v>
      </c>
      <c r="N1480">
        <v>23864</v>
      </c>
      <c r="O1480">
        <v>9703</v>
      </c>
      <c r="S1480">
        <v>591</v>
      </c>
      <c r="U1480">
        <v>10294</v>
      </c>
      <c r="V1480">
        <v>13181</v>
      </c>
      <c r="W1480">
        <v>13570</v>
      </c>
    </row>
    <row r="1481" spans="1:23">
      <c r="A1481" t="s">
        <v>4</v>
      </c>
      <c r="B1481">
        <v>967670170</v>
      </c>
      <c r="C1481" t="s">
        <v>140</v>
      </c>
      <c r="D1481">
        <v>318730</v>
      </c>
      <c r="E1481" t="str">
        <f t="shared" si="24"/>
        <v>Distribusjonsnett</v>
      </c>
      <c r="F1481" t="s">
        <v>12</v>
      </c>
      <c r="G1481">
        <v>2304</v>
      </c>
      <c r="J1481">
        <v>0</v>
      </c>
      <c r="K1481">
        <v>4167</v>
      </c>
      <c r="L1481">
        <v>1076</v>
      </c>
      <c r="N1481">
        <v>5395</v>
      </c>
      <c r="O1481">
        <v>1260</v>
      </c>
      <c r="R1481">
        <v>1076</v>
      </c>
      <c r="S1481">
        <v>464</v>
      </c>
      <c r="U1481">
        <v>648</v>
      </c>
      <c r="V1481">
        <v>1044</v>
      </c>
      <c r="W1481">
        <v>4747</v>
      </c>
    </row>
    <row r="1482" spans="1:23">
      <c r="A1482" t="s">
        <v>4</v>
      </c>
      <c r="B1482">
        <v>967670170</v>
      </c>
      <c r="C1482" t="s">
        <v>140</v>
      </c>
      <c r="D1482">
        <v>318750</v>
      </c>
      <c r="E1482" t="str">
        <f t="shared" si="24"/>
        <v>Distribusjonsnett</v>
      </c>
      <c r="F1482" t="s">
        <v>22</v>
      </c>
      <c r="G1482">
        <v>56995</v>
      </c>
      <c r="J1482">
        <v>1573</v>
      </c>
      <c r="K1482">
        <v>4167</v>
      </c>
      <c r="L1482">
        <v>1076</v>
      </c>
      <c r="N1482">
        <v>61659</v>
      </c>
      <c r="O1482">
        <v>25844</v>
      </c>
      <c r="R1482">
        <v>1076</v>
      </c>
      <c r="S1482">
        <v>1993</v>
      </c>
      <c r="U1482">
        <v>26761</v>
      </c>
      <c r="V1482">
        <v>31151</v>
      </c>
      <c r="W1482">
        <v>34898</v>
      </c>
    </row>
    <row r="1483" spans="1:23">
      <c r="A1483" t="s">
        <v>4</v>
      </c>
      <c r="B1483">
        <v>967670170</v>
      </c>
      <c r="C1483" t="s">
        <v>140</v>
      </c>
      <c r="D1483">
        <v>318770</v>
      </c>
      <c r="E1483" t="str">
        <f t="shared" si="24"/>
        <v>Sum Nettvirksomhet</v>
      </c>
      <c r="F1483" t="s">
        <v>23</v>
      </c>
      <c r="G1483">
        <v>56995</v>
      </c>
      <c r="J1483">
        <v>1573</v>
      </c>
      <c r="K1483">
        <v>4167</v>
      </c>
      <c r="L1483">
        <v>1076</v>
      </c>
      <c r="N1483">
        <v>61659</v>
      </c>
      <c r="O1483">
        <v>25844</v>
      </c>
      <c r="R1483">
        <v>1076</v>
      </c>
      <c r="S1483">
        <v>1993</v>
      </c>
      <c r="U1483">
        <v>26761</v>
      </c>
      <c r="V1483">
        <v>31151</v>
      </c>
      <c r="W1483">
        <v>34898</v>
      </c>
    </row>
    <row r="1484" spans="1:23">
      <c r="A1484" t="s">
        <v>4</v>
      </c>
      <c r="B1484">
        <v>953681781</v>
      </c>
      <c r="C1484" t="s">
        <v>141</v>
      </c>
      <c r="D1484">
        <v>318650</v>
      </c>
      <c r="E1484" t="str">
        <f t="shared" si="24"/>
        <v>Distribusjonsnett</v>
      </c>
      <c r="F1484" t="s">
        <v>15</v>
      </c>
      <c r="G1484">
        <v>92974</v>
      </c>
      <c r="J1484">
        <v>194</v>
      </c>
      <c r="K1484">
        <v>244</v>
      </c>
      <c r="N1484">
        <v>93412</v>
      </c>
      <c r="O1484">
        <v>55246</v>
      </c>
      <c r="S1484">
        <v>1353</v>
      </c>
      <c r="U1484">
        <v>56599</v>
      </c>
      <c r="V1484">
        <v>37728</v>
      </c>
      <c r="W1484">
        <v>36813</v>
      </c>
    </row>
    <row r="1485" spans="1:23">
      <c r="A1485" t="s">
        <v>4</v>
      </c>
      <c r="B1485">
        <v>953681781</v>
      </c>
      <c r="C1485" t="s">
        <v>141</v>
      </c>
      <c r="D1485">
        <v>318660</v>
      </c>
      <c r="E1485" t="str">
        <f t="shared" si="24"/>
        <v>Distribusjonsnett</v>
      </c>
      <c r="F1485" t="s">
        <v>16</v>
      </c>
      <c r="G1485">
        <v>30099</v>
      </c>
      <c r="J1485">
        <v>2696</v>
      </c>
      <c r="K1485">
        <v>8660</v>
      </c>
      <c r="N1485">
        <v>41455</v>
      </c>
      <c r="O1485">
        <v>2666</v>
      </c>
      <c r="S1485">
        <v>843</v>
      </c>
      <c r="U1485">
        <v>3509</v>
      </c>
      <c r="V1485">
        <v>27433</v>
      </c>
      <c r="W1485">
        <v>37946</v>
      </c>
    </row>
    <row r="1486" spans="1:23">
      <c r="A1486" t="s">
        <v>4</v>
      </c>
      <c r="B1486">
        <v>953681781</v>
      </c>
      <c r="C1486" t="s">
        <v>141</v>
      </c>
      <c r="D1486">
        <v>318680</v>
      </c>
      <c r="E1486" t="str">
        <f t="shared" si="24"/>
        <v>Distribusjonsnett</v>
      </c>
      <c r="F1486" t="s">
        <v>18</v>
      </c>
      <c r="G1486">
        <v>96079</v>
      </c>
      <c r="J1486">
        <v>726</v>
      </c>
      <c r="K1486">
        <v>2562</v>
      </c>
      <c r="N1486">
        <v>99367</v>
      </c>
      <c r="O1486">
        <v>52665</v>
      </c>
      <c r="S1486">
        <v>1623</v>
      </c>
      <c r="U1486">
        <v>54288</v>
      </c>
      <c r="V1486">
        <v>43414</v>
      </c>
      <c r="W1486">
        <v>45079</v>
      </c>
    </row>
    <row r="1487" spans="1:23">
      <c r="A1487" t="s">
        <v>4</v>
      </c>
      <c r="B1487">
        <v>953681781</v>
      </c>
      <c r="C1487" t="s">
        <v>141</v>
      </c>
      <c r="D1487">
        <v>318690</v>
      </c>
      <c r="E1487" t="str">
        <f t="shared" si="24"/>
        <v>Distribusjonsnett</v>
      </c>
      <c r="F1487" t="s">
        <v>19</v>
      </c>
      <c r="G1487">
        <v>202375</v>
      </c>
      <c r="J1487">
        <v>181</v>
      </c>
      <c r="K1487">
        <v>314</v>
      </c>
      <c r="N1487">
        <v>202870</v>
      </c>
      <c r="O1487">
        <v>123676</v>
      </c>
      <c r="S1487">
        <v>3008</v>
      </c>
      <c r="U1487">
        <v>126684</v>
      </c>
      <c r="V1487">
        <v>78699</v>
      </c>
      <c r="W1487">
        <v>76186</v>
      </c>
    </row>
    <row r="1488" spans="1:23">
      <c r="A1488" t="s">
        <v>4</v>
      </c>
      <c r="B1488">
        <v>953681781</v>
      </c>
      <c r="C1488" t="s">
        <v>141</v>
      </c>
      <c r="D1488">
        <v>318700</v>
      </c>
      <c r="E1488" t="str">
        <f t="shared" si="24"/>
        <v>Distribusjonsnett</v>
      </c>
      <c r="F1488" t="s">
        <v>20</v>
      </c>
      <c r="G1488">
        <v>5638</v>
      </c>
      <c r="J1488">
        <v>1301</v>
      </c>
      <c r="K1488">
        <v>-676</v>
      </c>
      <c r="L1488">
        <v>328</v>
      </c>
      <c r="N1488">
        <v>5935</v>
      </c>
      <c r="O1488">
        <v>689</v>
      </c>
      <c r="R1488">
        <v>103</v>
      </c>
      <c r="S1488">
        <v>123</v>
      </c>
      <c r="U1488">
        <v>709</v>
      </c>
      <c r="V1488">
        <v>4949</v>
      </c>
      <c r="W1488">
        <v>5226</v>
      </c>
    </row>
    <row r="1489" spans="1:23">
      <c r="A1489" t="s">
        <v>4</v>
      </c>
      <c r="B1489">
        <v>953681781</v>
      </c>
      <c r="C1489" t="s">
        <v>141</v>
      </c>
      <c r="D1489">
        <v>318730</v>
      </c>
      <c r="E1489" t="str">
        <f t="shared" si="24"/>
        <v>Distribusjonsnett</v>
      </c>
      <c r="F1489" t="s">
        <v>12</v>
      </c>
      <c r="G1489">
        <v>46442</v>
      </c>
      <c r="J1489">
        <v>10020</v>
      </c>
      <c r="N1489">
        <v>56462</v>
      </c>
      <c r="O1489">
        <v>29729</v>
      </c>
      <c r="S1489">
        <v>3047</v>
      </c>
      <c r="U1489">
        <v>32776</v>
      </c>
      <c r="V1489">
        <v>16713</v>
      </c>
      <c r="W1489">
        <v>23686</v>
      </c>
    </row>
    <row r="1490" spans="1:23">
      <c r="A1490" t="s">
        <v>4</v>
      </c>
      <c r="B1490">
        <v>953681781</v>
      </c>
      <c r="C1490" t="s">
        <v>141</v>
      </c>
      <c r="D1490">
        <v>318750</v>
      </c>
      <c r="E1490" t="str">
        <f t="shared" si="24"/>
        <v>Distribusjonsnett</v>
      </c>
      <c r="F1490" t="s">
        <v>22</v>
      </c>
      <c r="G1490">
        <v>473607</v>
      </c>
      <c r="J1490">
        <v>15118</v>
      </c>
      <c r="K1490">
        <v>11104</v>
      </c>
      <c r="L1490">
        <v>328</v>
      </c>
      <c r="N1490">
        <v>499501</v>
      </c>
      <c r="O1490">
        <v>264671</v>
      </c>
      <c r="R1490">
        <v>103</v>
      </c>
      <c r="S1490">
        <v>9997</v>
      </c>
      <c r="U1490">
        <v>274565</v>
      </c>
      <c r="V1490">
        <v>208936</v>
      </c>
      <c r="W1490">
        <v>224936</v>
      </c>
    </row>
    <row r="1491" spans="1:23">
      <c r="A1491" t="s">
        <v>4</v>
      </c>
      <c r="B1491">
        <v>953681781</v>
      </c>
      <c r="C1491" t="s">
        <v>141</v>
      </c>
      <c r="D1491">
        <v>318770</v>
      </c>
      <c r="E1491" t="str">
        <f t="shared" si="24"/>
        <v>Sum Nettvirksomhet</v>
      </c>
      <c r="F1491" t="s">
        <v>23</v>
      </c>
      <c r="G1491">
        <v>473607</v>
      </c>
      <c r="J1491">
        <v>15118</v>
      </c>
      <c r="K1491">
        <v>11104</v>
      </c>
      <c r="L1491">
        <v>328</v>
      </c>
      <c r="N1491">
        <v>499501</v>
      </c>
      <c r="O1491">
        <v>264671</v>
      </c>
      <c r="R1491">
        <v>103</v>
      </c>
      <c r="S1491">
        <v>9997</v>
      </c>
      <c r="U1491">
        <v>274565</v>
      </c>
      <c r="V1491">
        <v>208936</v>
      </c>
      <c r="W1491">
        <v>224936</v>
      </c>
    </row>
    <row r="1492" spans="1:23">
      <c r="A1492" t="s">
        <v>4</v>
      </c>
      <c r="B1492">
        <v>871028362</v>
      </c>
      <c r="C1492" t="s">
        <v>142</v>
      </c>
      <c r="D1492">
        <v>318650</v>
      </c>
      <c r="E1492" t="str">
        <f t="shared" si="24"/>
        <v>Distribusjonsnett</v>
      </c>
      <c r="F1492" t="s">
        <v>15</v>
      </c>
      <c r="G1492">
        <v>20352</v>
      </c>
      <c r="L1492">
        <v>47</v>
      </c>
      <c r="N1492">
        <v>20305</v>
      </c>
      <c r="O1492">
        <v>13437</v>
      </c>
      <c r="R1492">
        <v>45</v>
      </c>
      <c r="S1492">
        <v>514</v>
      </c>
      <c r="U1492">
        <v>13906</v>
      </c>
      <c r="V1492">
        <v>6915</v>
      </c>
      <c r="W1492">
        <v>6399</v>
      </c>
    </row>
    <row r="1493" spans="1:23">
      <c r="A1493" t="s">
        <v>4</v>
      </c>
      <c r="B1493">
        <v>871028362</v>
      </c>
      <c r="C1493" t="s">
        <v>142</v>
      </c>
      <c r="D1493">
        <v>318660</v>
      </c>
      <c r="E1493" t="str">
        <f t="shared" si="24"/>
        <v>Distribusjonsnett</v>
      </c>
      <c r="F1493" t="s">
        <v>16</v>
      </c>
      <c r="G1493">
        <v>25084</v>
      </c>
      <c r="J1493">
        <v>524</v>
      </c>
      <c r="K1493">
        <v>308</v>
      </c>
      <c r="N1493">
        <v>25916</v>
      </c>
      <c r="O1493">
        <v>6417</v>
      </c>
      <c r="S1493">
        <v>727</v>
      </c>
      <c r="U1493">
        <v>7144</v>
      </c>
      <c r="V1493">
        <v>18667</v>
      </c>
      <c r="W1493">
        <v>18772</v>
      </c>
    </row>
    <row r="1494" spans="1:23">
      <c r="A1494" t="s">
        <v>4</v>
      </c>
      <c r="B1494">
        <v>871028362</v>
      </c>
      <c r="C1494" t="s">
        <v>142</v>
      </c>
      <c r="D1494">
        <v>318670</v>
      </c>
      <c r="E1494" t="str">
        <f t="shared" si="24"/>
        <v>Distribusjonsnett</v>
      </c>
      <c r="F1494" t="s">
        <v>17</v>
      </c>
      <c r="G1494">
        <v>244</v>
      </c>
      <c r="N1494">
        <v>244</v>
      </c>
      <c r="O1494">
        <v>98</v>
      </c>
      <c r="S1494">
        <v>7</v>
      </c>
      <c r="U1494">
        <v>105</v>
      </c>
      <c r="V1494">
        <v>146</v>
      </c>
      <c r="W1494">
        <v>139</v>
      </c>
    </row>
    <row r="1495" spans="1:23">
      <c r="A1495" t="s">
        <v>4</v>
      </c>
      <c r="B1495">
        <v>871028362</v>
      </c>
      <c r="C1495" t="s">
        <v>142</v>
      </c>
      <c r="D1495">
        <v>318680</v>
      </c>
      <c r="E1495" t="str">
        <f t="shared" si="24"/>
        <v>Distribusjonsnett</v>
      </c>
      <c r="F1495" t="s">
        <v>18</v>
      </c>
      <c r="G1495">
        <v>21189</v>
      </c>
      <c r="I1495">
        <v>-351</v>
      </c>
      <c r="L1495">
        <v>4</v>
      </c>
      <c r="N1495">
        <v>20834</v>
      </c>
      <c r="O1495">
        <v>11787</v>
      </c>
      <c r="Q1495">
        <v>-14</v>
      </c>
      <c r="R1495">
        <v>3</v>
      </c>
      <c r="S1495">
        <v>605</v>
      </c>
      <c r="U1495">
        <v>12375</v>
      </c>
      <c r="V1495">
        <v>9402</v>
      </c>
      <c r="W1495">
        <v>8459</v>
      </c>
    </row>
    <row r="1496" spans="1:23">
      <c r="A1496" t="s">
        <v>4</v>
      </c>
      <c r="B1496">
        <v>871028362</v>
      </c>
      <c r="C1496" t="s">
        <v>142</v>
      </c>
      <c r="D1496">
        <v>318690</v>
      </c>
      <c r="E1496" t="str">
        <f t="shared" si="24"/>
        <v>Distribusjonsnett</v>
      </c>
      <c r="F1496" t="s">
        <v>19</v>
      </c>
      <c r="G1496">
        <v>6391</v>
      </c>
      <c r="I1496">
        <v>-74</v>
      </c>
      <c r="L1496">
        <v>82</v>
      </c>
      <c r="N1496">
        <v>6235</v>
      </c>
      <c r="O1496">
        <v>5146</v>
      </c>
      <c r="Q1496">
        <v>-5</v>
      </c>
      <c r="R1496">
        <v>69</v>
      </c>
      <c r="S1496">
        <v>158</v>
      </c>
      <c r="U1496">
        <v>5230</v>
      </c>
      <c r="V1496">
        <v>1245</v>
      </c>
      <c r="W1496">
        <v>1005</v>
      </c>
    </row>
    <row r="1497" spans="1:23">
      <c r="A1497" t="s">
        <v>4</v>
      </c>
      <c r="B1497">
        <v>871028362</v>
      </c>
      <c r="C1497" t="s">
        <v>142</v>
      </c>
      <c r="D1497">
        <v>318700</v>
      </c>
      <c r="E1497" t="str">
        <f t="shared" si="24"/>
        <v>Distribusjonsnett</v>
      </c>
      <c r="F1497" t="s">
        <v>20</v>
      </c>
      <c r="G1497">
        <v>8487</v>
      </c>
      <c r="I1497">
        <v>-84</v>
      </c>
      <c r="K1497">
        <v>40</v>
      </c>
      <c r="L1497">
        <v>99</v>
      </c>
      <c r="N1497">
        <v>8344</v>
      </c>
      <c r="O1497">
        <v>6011</v>
      </c>
      <c r="Q1497">
        <v>-3</v>
      </c>
      <c r="R1497">
        <v>92</v>
      </c>
      <c r="S1497">
        <v>219</v>
      </c>
      <c r="U1497">
        <v>6135</v>
      </c>
      <c r="V1497">
        <v>2476</v>
      </c>
      <c r="W1497">
        <v>2209</v>
      </c>
    </row>
    <row r="1498" spans="1:23">
      <c r="A1498" t="s">
        <v>4</v>
      </c>
      <c r="B1498">
        <v>871028362</v>
      </c>
      <c r="C1498" t="s">
        <v>142</v>
      </c>
      <c r="D1498">
        <v>318730</v>
      </c>
      <c r="E1498" t="str">
        <f t="shared" si="24"/>
        <v>Distribusjonsnett</v>
      </c>
      <c r="F1498" t="s">
        <v>12</v>
      </c>
      <c r="G1498">
        <v>6130</v>
      </c>
      <c r="J1498">
        <v>798</v>
      </c>
      <c r="N1498">
        <v>6928</v>
      </c>
      <c r="O1498">
        <v>613</v>
      </c>
      <c r="S1498">
        <v>693</v>
      </c>
      <c r="U1498">
        <v>1306</v>
      </c>
      <c r="V1498">
        <v>5517</v>
      </c>
      <c r="W1498">
        <v>5622</v>
      </c>
    </row>
    <row r="1499" spans="1:23">
      <c r="A1499" t="s">
        <v>4</v>
      </c>
      <c r="B1499">
        <v>871028362</v>
      </c>
      <c r="C1499" t="s">
        <v>142</v>
      </c>
      <c r="D1499">
        <v>318740</v>
      </c>
      <c r="E1499" t="str">
        <f t="shared" si="24"/>
        <v>Distribusjonsnett</v>
      </c>
      <c r="F1499" t="s">
        <v>31</v>
      </c>
      <c r="G1499">
        <v>0</v>
      </c>
      <c r="N1499">
        <v>0</v>
      </c>
      <c r="O1499">
        <v>0</v>
      </c>
      <c r="U1499">
        <v>0</v>
      </c>
      <c r="V1499">
        <v>0</v>
      </c>
      <c r="W1499">
        <v>0</v>
      </c>
    </row>
    <row r="1500" spans="1:23">
      <c r="A1500" t="s">
        <v>4</v>
      </c>
      <c r="B1500">
        <v>871028362</v>
      </c>
      <c r="C1500" t="s">
        <v>142</v>
      </c>
      <c r="D1500">
        <v>318750</v>
      </c>
      <c r="E1500" t="str">
        <f t="shared" si="24"/>
        <v>Distribusjonsnett</v>
      </c>
      <c r="F1500" t="s">
        <v>22</v>
      </c>
      <c r="G1500">
        <v>87877</v>
      </c>
      <c r="I1500">
        <v>-509</v>
      </c>
      <c r="J1500">
        <v>1322</v>
      </c>
      <c r="K1500">
        <v>348</v>
      </c>
      <c r="L1500">
        <v>232</v>
      </c>
      <c r="N1500">
        <v>88806</v>
      </c>
      <c r="O1500">
        <v>43509</v>
      </c>
      <c r="Q1500">
        <v>-22</v>
      </c>
      <c r="R1500">
        <v>209</v>
      </c>
      <c r="S1500">
        <v>2923</v>
      </c>
      <c r="U1500">
        <v>46201</v>
      </c>
      <c r="V1500">
        <v>44368</v>
      </c>
      <c r="W1500">
        <v>42605</v>
      </c>
    </row>
    <row r="1501" spans="1:23">
      <c r="A1501" t="s">
        <v>4</v>
      </c>
      <c r="B1501">
        <v>871028362</v>
      </c>
      <c r="C1501" t="s">
        <v>142</v>
      </c>
      <c r="D1501">
        <v>318770</v>
      </c>
      <c r="E1501" t="str">
        <f t="shared" si="24"/>
        <v>Sum Nettvirksomhet</v>
      </c>
      <c r="F1501" t="s">
        <v>23</v>
      </c>
      <c r="G1501">
        <v>87877</v>
      </c>
      <c r="I1501">
        <v>-509</v>
      </c>
      <c r="J1501">
        <v>1322</v>
      </c>
      <c r="K1501">
        <v>348</v>
      </c>
      <c r="L1501">
        <v>232</v>
      </c>
      <c r="N1501">
        <v>88806</v>
      </c>
      <c r="O1501">
        <v>43509</v>
      </c>
      <c r="Q1501">
        <v>-22</v>
      </c>
      <c r="R1501">
        <v>209</v>
      </c>
      <c r="S1501">
        <v>2923</v>
      </c>
      <c r="U1501">
        <v>46201</v>
      </c>
      <c r="V1501">
        <v>44368</v>
      </c>
      <c r="W1501">
        <v>42605</v>
      </c>
    </row>
    <row r="1502" spans="1:23">
      <c r="A1502" t="s">
        <v>4</v>
      </c>
      <c r="B1502">
        <v>971058854</v>
      </c>
      <c r="C1502" t="s">
        <v>143</v>
      </c>
      <c r="D1502">
        <v>318560</v>
      </c>
      <c r="E1502" t="str">
        <f t="shared" si="24"/>
        <v>Regionalnett</v>
      </c>
      <c r="F1502" t="s">
        <v>8</v>
      </c>
      <c r="G1502">
        <v>169676</v>
      </c>
      <c r="J1502">
        <v>43249</v>
      </c>
      <c r="L1502">
        <v>6051</v>
      </c>
      <c r="N1502">
        <v>206874</v>
      </c>
      <c r="O1502">
        <v>93165</v>
      </c>
      <c r="R1502">
        <v>6051</v>
      </c>
      <c r="S1502">
        <v>4084</v>
      </c>
      <c r="U1502">
        <v>91198</v>
      </c>
      <c r="V1502">
        <v>76511</v>
      </c>
      <c r="W1502">
        <v>115676</v>
      </c>
    </row>
    <row r="1503" spans="1:23">
      <c r="A1503" t="s">
        <v>4</v>
      </c>
      <c r="B1503">
        <v>971058854</v>
      </c>
      <c r="C1503" t="s">
        <v>143</v>
      </c>
      <c r="D1503">
        <v>318590</v>
      </c>
      <c r="E1503" t="str">
        <f t="shared" si="24"/>
        <v>Regionalnett</v>
      </c>
      <c r="F1503" t="s">
        <v>10</v>
      </c>
      <c r="G1503">
        <v>388228</v>
      </c>
      <c r="J1503">
        <v>10851</v>
      </c>
      <c r="L1503">
        <v>2167</v>
      </c>
      <c r="N1503">
        <v>396912</v>
      </c>
      <c r="O1503">
        <v>120088</v>
      </c>
      <c r="R1503">
        <v>2165</v>
      </c>
      <c r="S1503">
        <v>12123</v>
      </c>
      <c r="U1503">
        <v>130046</v>
      </c>
      <c r="V1503">
        <v>268140</v>
      </c>
      <c r="W1503">
        <v>266866</v>
      </c>
    </row>
    <row r="1504" spans="1:23">
      <c r="A1504" t="s">
        <v>4</v>
      </c>
      <c r="B1504">
        <v>971058854</v>
      </c>
      <c r="C1504" t="s">
        <v>143</v>
      </c>
      <c r="D1504">
        <v>318630</v>
      </c>
      <c r="E1504" t="str">
        <f t="shared" si="24"/>
        <v>Regionalnett</v>
      </c>
      <c r="F1504" t="s">
        <v>13</v>
      </c>
      <c r="G1504">
        <v>557904</v>
      </c>
      <c r="J1504">
        <v>54100</v>
      </c>
      <c r="L1504">
        <v>8218</v>
      </c>
      <c r="N1504">
        <v>603786</v>
      </c>
      <c r="O1504">
        <v>213253</v>
      </c>
      <c r="R1504">
        <v>8216</v>
      </c>
      <c r="S1504">
        <v>16207</v>
      </c>
      <c r="U1504">
        <v>221244</v>
      </c>
      <c r="V1504">
        <v>344651</v>
      </c>
      <c r="W1504">
        <v>382542</v>
      </c>
    </row>
    <row r="1505" spans="1:23">
      <c r="A1505" t="s">
        <v>4</v>
      </c>
      <c r="B1505">
        <v>971058854</v>
      </c>
      <c r="C1505" t="s">
        <v>143</v>
      </c>
      <c r="D1505">
        <v>318650</v>
      </c>
      <c r="E1505" t="str">
        <f t="shared" si="24"/>
        <v>Distribusjonsnett</v>
      </c>
      <c r="F1505" t="s">
        <v>15</v>
      </c>
      <c r="G1505">
        <v>232907</v>
      </c>
      <c r="J1505">
        <v>13055</v>
      </c>
      <c r="N1505">
        <v>245962</v>
      </c>
      <c r="O1505">
        <v>85122</v>
      </c>
      <c r="S1505">
        <v>5275</v>
      </c>
      <c r="U1505">
        <v>90397</v>
      </c>
      <c r="V1505">
        <v>147785</v>
      </c>
      <c r="W1505">
        <v>155565</v>
      </c>
    </row>
    <row r="1506" spans="1:23">
      <c r="A1506" t="s">
        <v>4</v>
      </c>
      <c r="B1506">
        <v>971058854</v>
      </c>
      <c r="C1506" t="s">
        <v>143</v>
      </c>
      <c r="D1506">
        <v>318660</v>
      </c>
      <c r="E1506" t="str">
        <f t="shared" ref="E1506:E1566" si="25">IF(D1506&lt;318560,"Sentralnett",IF(D1506&lt;318650,"Regionalnett",IF(D1506&lt;318770,"Distribusjonsnett",IF(D1506&gt;=318770,"Sum Nettvirksomhet",0))))</f>
        <v>Distribusjonsnett</v>
      </c>
      <c r="F1506" t="s">
        <v>16</v>
      </c>
      <c r="G1506">
        <v>96255</v>
      </c>
      <c r="J1506">
        <v>7386</v>
      </c>
      <c r="N1506">
        <v>103641</v>
      </c>
      <c r="O1506">
        <v>43857</v>
      </c>
      <c r="S1506">
        <v>2685</v>
      </c>
      <c r="U1506">
        <v>46542</v>
      </c>
      <c r="V1506">
        <v>52398</v>
      </c>
      <c r="W1506">
        <v>57099</v>
      </c>
    </row>
    <row r="1507" spans="1:23">
      <c r="A1507" t="s">
        <v>4</v>
      </c>
      <c r="B1507">
        <v>971058854</v>
      </c>
      <c r="C1507" t="s">
        <v>143</v>
      </c>
      <c r="D1507">
        <v>318680</v>
      </c>
      <c r="E1507" t="str">
        <f t="shared" si="25"/>
        <v>Distribusjonsnett</v>
      </c>
      <c r="F1507" t="s">
        <v>18</v>
      </c>
      <c r="G1507">
        <v>209732</v>
      </c>
      <c r="J1507">
        <v>7801</v>
      </c>
      <c r="L1507">
        <v>1659</v>
      </c>
      <c r="N1507">
        <v>215874</v>
      </c>
      <c r="O1507">
        <v>113465</v>
      </c>
      <c r="R1507">
        <v>1417</v>
      </c>
      <c r="S1507">
        <v>6228</v>
      </c>
      <c r="U1507">
        <v>118276</v>
      </c>
      <c r="V1507">
        <v>96267</v>
      </c>
      <c r="W1507">
        <v>97598</v>
      </c>
    </row>
    <row r="1508" spans="1:23">
      <c r="A1508" t="s">
        <v>4</v>
      </c>
      <c r="B1508">
        <v>971058854</v>
      </c>
      <c r="C1508" t="s">
        <v>143</v>
      </c>
      <c r="D1508">
        <v>318690</v>
      </c>
      <c r="E1508" t="str">
        <f t="shared" si="25"/>
        <v>Distribusjonsnett</v>
      </c>
      <c r="F1508" t="s">
        <v>19</v>
      </c>
      <c r="G1508">
        <v>108895</v>
      </c>
      <c r="J1508">
        <v>3135</v>
      </c>
      <c r="N1508">
        <v>112030</v>
      </c>
      <c r="O1508">
        <v>61423</v>
      </c>
      <c r="S1508">
        <v>2654</v>
      </c>
      <c r="U1508">
        <v>64077</v>
      </c>
      <c r="V1508">
        <v>47472</v>
      </c>
      <c r="W1508">
        <v>47953</v>
      </c>
    </row>
    <row r="1509" spans="1:23">
      <c r="A1509" t="s">
        <v>4</v>
      </c>
      <c r="B1509">
        <v>971058854</v>
      </c>
      <c r="C1509" t="s">
        <v>143</v>
      </c>
      <c r="D1509">
        <v>318700</v>
      </c>
      <c r="E1509" t="str">
        <f t="shared" si="25"/>
        <v>Distribusjonsnett</v>
      </c>
      <c r="F1509" t="s">
        <v>20</v>
      </c>
      <c r="G1509">
        <v>101967</v>
      </c>
      <c r="J1509">
        <v>13101</v>
      </c>
      <c r="N1509">
        <v>115068</v>
      </c>
      <c r="O1509">
        <v>32819</v>
      </c>
      <c r="S1509">
        <v>3151</v>
      </c>
      <c r="U1509">
        <v>35970</v>
      </c>
      <c r="V1509">
        <v>69148</v>
      </c>
      <c r="W1509">
        <v>79098</v>
      </c>
    </row>
    <row r="1510" spans="1:23">
      <c r="A1510" t="s">
        <v>4</v>
      </c>
      <c r="B1510">
        <v>971058854</v>
      </c>
      <c r="C1510" t="s">
        <v>143</v>
      </c>
      <c r="D1510">
        <v>318730</v>
      </c>
      <c r="E1510" t="str">
        <f t="shared" si="25"/>
        <v>Distribusjonsnett</v>
      </c>
      <c r="F1510" t="s">
        <v>12</v>
      </c>
      <c r="G1510">
        <v>40940</v>
      </c>
      <c r="J1510">
        <v>44307</v>
      </c>
      <c r="N1510">
        <v>85247</v>
      </c>
      <c r="O1510">
        <v>26256</v>
      </c>
      <c r="S1510">
        <v>2563</v>
      </c>
      <c r="U1510">
        <v>28819</v>
      </c>
      <c r="V1510">
        <v>14684</v>
      </c>
      <c r="W1510">
        <v>56428</v>
      </c>
    </row>
    <row r="1511" spans="1:23">
      <c r="A1511" t="s">
        <v>4</v>
      </c>
      <c r="B1511">
        <v>971058854</v>
      </c>
      <c r="C1511" t="s">
        <v>143</v>
      </c>
      <c r="D1511">
        <v>318750</v>
      </c>
      <c r="E1511" t="str">
        <f t="shared" si="25"/>
        <v>Distribusjonsnett</v>
      </c>
      <c r="F1511" t="s">
        <v>22</v>
      </c>
      <c r="G1511">
        <v>790696</v>
      </c>
      <c r="J1511">
        <v>88785</v>
      </c>
      <c r="L1511">
        <v>1659</v>
      </c>
      <c r="N1511">
        <v>877822</v>
      </c>
      <c r="O1511">
        <v>362942</v>
      </c>
      <c r="R1511">
        <v>1417</v>
      </c>
      <c r="S1511">
        <v>22556</v>
      </c>
      <c r="U1511">
        <v>384081</v>
      </c>
      <c r="V1511">
        <v>427754</v>
      </c>
      <c r="W1511">
        <v>493741</v>
      </c>
    </row>
    <row r="1512" spans="1:23">
      <c r="A1512" t="s">
        <v>4</v>
      </c>
      <c r="B1512">
        <v>971058854</v>
      </c>
      <c r="C1512" t="s">
        <v>143</v>
      </c>
      <c r="D1512">
        <v>318770</v>
      </c>
      <c r="E1512" t="str">
        <f t="shared" si="25"/>
        <v>Sum Nettvirksomhet</v>
      </c>
      <c r="F1512" t="s">
        <v>23</v>
      </c>
      <c r="G1512">
        <v>1348600</v>
      </c>
      <c r="J1512">
        <v>142885</v>
      </c>
      <c r="L1512">
        <v>9877</v>
      </c>
      <c r="N1512">
        <v>1481608</v>
      </c>
      <c r="O1512">
        <v>576195</v>
      </c>
      <c r="R1512">
        <v>9633</v>
      </c>
      <c r="S1512">
        <v>38763</v>
      </c>
      <c r="U1512">
        <v>605325</v>
      </c>
      <c r="V1512">
        <v>772405</v>
      </c>
      <c r="W1512">
        <v>876283</v>
      </c>
    </row>
    <row r="1513" spans="1:23">
      <c r="A1513" t="s">
        <v>4</v>
      </c>
      <c r="B1513">
        <v>968168134</v>
      </c>
      <c r="C1513" t="s">
        <v>144</v>
      </c>
      <c r="D1513">
        <v>318560</v>
      </c>
      <c r="E1513" t="str">
        <f t="shared" si="25"/>
        <v>Regionalnett</v>
      </c>
      <c r="F1513" t="s">
        <v>8</v>
      </c>
      <c r="G1513">
        <v>26102</v>
      </c>
      <c r="N1513">
        <v>26102</v>
      </c>
      <c r="O1513">
        <v>15251</v>
      </c>
      <c r="S1513">
        <v>658</v>
      </c>
      <c r="U1513">
        <v>15909</v>
      </c>
      <c r="V1513">
        <v>10851</v>
      </c>
      <c r="W1513">
        <v>10193</v>
      </c>
    </row>
    <row r="1514" spans="1:23">
      <c r="A1514" t="s">
        <v>4</v>
      </c>
      <c r="B1514">
        <v>968168134</v>
      </c>
      <c r="C1514" t="s">
        <v>144</v>
      </c>
      <c r="D1514">
        <v>318590</v>
      </c>
      <c r="E1514" t="str">
        <f t="shared" si="25"/>
        <v>Regionalnett</v>
      </c>
      <c r="F1514" t="s">
        <v>10</v>
      </c>
      <c r="G1514">
        <v>62421</v>
      </c>
      <c r="J1514">
        <v>141</v>
      </c>
      <c r="N1514">
        <v>62562</v>
      </c>
      <c r="O1514">
        <v>11595</v>
      </c>
      <c r="S1514">
        <v>2382</v>
      </c>
      <c r="U1514">
        <v>13977</v>
      </c>
      <c r="V1514">
        <v>50826</v>
      </c>
      <c r="W1514">
        <v>48585</v>
      </c>
    </row>
    <row r="1515" spans="1:23">
      <c r="A1515" t="s">
        <v>4</v>
      </c>
      <c r="B1515">
        <v>968168134</v>
      </c>
      <c r="C1515" t="s">
        <v>144</v>
      </c>
      <c r="D1515">
        <v>318630</v>
      </c>
      <c r="E1515" t="str">
        <f t="shared" si="25"/>
        <v>Regionalnett</v>
      </c>
      <c r="F1515" t="s">
        <v>13</v>
      </c>
      <c r="G1515">
        <v>88523</v>
      </c>
      <c r="J1515">
        <v>141</v>
      </c>
      <c r="N1515">
        <v>88664</v>
      </c>
      <c r="O1515">
        <v>26846</v>
      </c>
      <c r="S1515">
        <v>3040</v>
      </c>
      <c r="U1515">
        <v>29886</v>
      </c>
      <c r="V1515">
        <v>61677</v>
      </c>
      <c r="W1515">
        <v>58778</v>
      </c>
    </row>
    <row r="1516" spans="1:23">
      <c r="A1516" t="s">
        <v>4</v>
      </c>
      <c r="B1516">
        <v>968168134</v>
      </c>
      <c r="C1516" t="s">
        <v>144</v>
      </c>
      <c r="D1516">
        <v>318650</v>
      </c>
      <c r="E1516" t="str">
        <f t="shared" si="25"/>
        <v>Distribusjonsnett</v>
      </c>
      <c r="F1516" t="s">
        <v>15</v>
      </c>
      <c r="G1516">
        <v>49436</v>
      </c>
      <c r="J1516">
        <v>107</v>
      </c>
      <c r="K1516">
        <v>2437</v>
      </c>
      <c r="N1516">
        <v>51980</v>
      </c>
      <c r="O1516">
        <v>32033</v>
      </c>
      <c r="S1516">
        <v>1955</v>
      </c>
      <c r="U1516">
        <v>33988</v>
      </c>
      <c r="V1516">
        <v>17403</v>
      </c>
      <c r="W1516">
        <v>17992</v>
      </c>
    </row>
    <row r="1517" spans="1:23">
      <c r="A1517" t="s">
        <v>4</v>
      </c>
      <c r="B1517">
        <v>968168134</v>
      </c>
      <c r="C1517" t="s">
        <v>144</v>
      </c>
      <c r="D1517">
        <v>318660</v>
      </c>
      <c r="E1517" t="str">
        <f t="shared" si="25"/>
        <v>Distribusjonsnett</v>
      </c>
      <c r="F1517" t="s">
        <v>16</v>
      </c>
      <c r="G1517">
        <v>70759</v>
      </c>
      <c r="J1517">
        <v>2732</v>
      </c>
      <c r="K1517">
        <v>413</v>
      </c>
      <c r="N1517">
        <v>73904</v>
      </c>
      <c r="O1517">
        <v>20940</v>
      </c>
      <c r="S1517">
        <v>2411</v>
      </c>
      <c r="U1517">
        <v>23351</v>
      </c>
      <c r="V1517">
        <v>49819</v>
      </c>
      <c r="W1517">
        <v>50553</v>
      </c>
    </row>
    <row r="1518" spans="1:23">
      <c r="A1518" t="s">
        <v>4</v>
      </c>
      <c r="B1518">
        <v>968168134</v>
      </c>
      <c r="C1518" t="s">
        <v>144</v>
      </c>
      <c r="D1518">
        <v>318670</v>
      </c>
      <c r="E1518" t="str">
        <f t="shared" si="25"/>
        <v>Distribusjonsnett</v>
      </c>
      <c r="F1518" t="s">
        <v>17</v>
      </c>
      <c r="G1518">
        <v>1236</v>
      </c>
      <c r="K1518">
        <v>2505</v>
      </c>
      <c r="N1518">
        <v>3741</v>
      </c>
      <c r="O1518">
        <v>723</v>
      </c>
      <c r="S1518">
        <v>42</v>
      </c>
      <c r="U1518">
        <v>765</v>
      </c>
      <c r="V1518">
        <v>513</v>
      </c>
      <c r="W1518">
        <v>2976</v>
      </c>
    </row>
    <row r="1519" spans="1:23">
      <c r="A1519" t="s">
        <v>4</v>
      </c>
      <c r="B1519">
        <v>968168134</v>
      </c>
      <c r="C1519" t="s">
        <v>144</v>
      </c>
      <c r="D1519">
        <v>318680</v>
      </c>
      <c r="E1519" t="str">
        <f t="shared" si="25"/>
        <v>Distribusjonsnett</v>
      </c>
      <c r="F1519" t="s">
        <v>18</v>
      </c>
      <c r="G1519">
        <v>102672</v>
      </c>
      <c r="J1519">
        <v>6030</v>
      </c>
      <c r="K1519">
        <v>2430</v>
      </c>
      <c r="L1519">
        <v>333</v>
      </c>
      <c r="N1519">
        <v>110799</v>
      </c>
      <c r="O1519">
        <v>56929</v>
      </c>
      <c r="R1519">
        <v>334</v>
      </c>
      <c r="S1519">
        <v>3108</v>
      </c>
      <c r="U1519">
        <v>59703</v>
      </c>
      <c r="V1519">
        <v>45743</v>
      </c>
      <c r="W1519">
        <v>51096</v>
      </c>
    </row>
    <row r="1520" spans="1:23">
      <c r="A1520" t="s">
        <v>4</v>
      </c>
      <c r="B1520">
        <v>968168134</v>
      </c>
      <c r="C1520" t="s">
        <v>144</v>
      </c>
      <c r="D1520">
        <v>318690</v>
      </c>
      <c r="E1520" t="str">
        <f t="shared" si="25"/>
        <v>Distribusjonsnett</v>
      </c>
      <c r="F1520" t="s">
        <v>19</v>
      </c>
      <c r="G1520">
        <v>27818</v>
      </c>
      <c r="J1520">
        <v>390</v>
      </c>
      <c r="K1520">
        <v>2606</v>
      </c>
      <c r="L1520">
        <v>809</v>
      </c>
      <c r="N1520">
        <v>30005</v>
      </c>
      <c r="O1520">
        <v>16507</v>
      </c>
      <c r="R1520">
        <v>809</v>
      </c>
      <c r="S1520">
        <v>1153</v>
      </c>
      <c r="U1520">
        <v>16851</v>
      </c>
      <c r="V1520">
        <v>11311</v>
      </c>
      <c r="W1520">
        <v>13154</v>
      </c>
    </row>
    <row r="1521" spans="1:23">
      <c r="A1521" t="s">
        <v>4</v>
      </c>
      <c r="B1521">
        <v>968168134</v>
      </c>
      <c r="C1521" t="s">
        <v>144</v>
      </c>
      <c r="D1521">
        <v>318700</v>
      </c>
      <c r="E1521" t="str">
        <f t="shared" si="25"/>
        <v>Distribusjonsnett</v>
      </c>
      <c r="F1521" t="s">
        <v>20</v>
      </c>
      <c r="G1521">
        <v>54543</v>
      </c>
      <c r="J1521">
        <v>2237</v>
      </c>
      <c r="K1521">
        <v>3321</v>
      </c>
      <c r="N1521">
        <v>60101</v>
      </c>
      <c r="O1521">
        <v>20038</v>
      </c>
      <c r="S1521">
        <v>1836</v>
      </c>
      <c r="U1521">
        <v>21874</v>
      </c>
      <c r="V1521">
        <v>34505</v>
      </c>
      <c r="W1521">
        <v>38227</v>
      </c>
    </row>
    <row r="1522" spans="1:23">
      <c r="A1522" t="s">
        <v>4</v>
      </c>
      <c r="B1522">
        <v>968168134</v>
      </c>
      <c r="C1522" t="s">
        <v>144</v>
      </c>
      <c r="D1522">
        <v>318730</v>
      </c>
      <c r="E1522" t="str">
        <f t="shared" si="25"/>
        <v>Distribusjonsnett</v>
      </c>
      <c r="F1522" t="s">
        <v>12</v>
      </c>
      <c r="G1522">
        <v>15349</v>
      </c>
      <c r="K1522">
        <v>17891</v>
      </c>
      <c r="N1522">
        <v>33240</v>
      </c>
      <c r="O1522">
        <v>12450</v>
      </c>
      <c r="S1522">
        <v>1403</v>
      </c>
      <c r="U1522">
        <v>13853</v>
      </c>
      <c r="V1522">
        <v>2899</v>
      </c>
      <c r="W1522">
        <v>19387</v>
      </c>
    </row>
    <row r="1523" spans="1:23">
      <c r="A1523" t="s">
        <v>4</v>
      </c>
      <c r="B1523">
        <v>968168134</v>
      </c>
      <c r="C1523" t="s">
        <v>144</v>
      </c>
      <c r="D1523">
        <v>318740</v>
      </c>
      <c r="E1523" t="str">
        <f t="shared" si="25"/>
        <v>Distribusjonsnett</v>
      </c>
      <c r="F1523" t="s">
        <v>31</v>
      </c>
      <c r="G1523">
        <v>14441</v>
      </c>
      <c r="J1523">
        <v>11018</v>
      </c>
      <c r="L1523">
        <v>14441</v>
      </c>
      <c r="N1523">
        <v>11018</v>
      </c>
      <c r="O1523">
        <v>14441</v>
      </c>
      <c r="R1523">
        <v>14441</v>
      </c>
      <c r="S1523">
        <v>0</v>
      </c>
      <c r="U1523">
        <v>0</v>
      </c>
      <c r="V1523">
        <v>0</v>
      </c>
      <c r="W1523">
        <v>11018</v>
      </c>
    </row>
    <row r="1524" spans="1:23">
      <c r="A1524" t="s">
        <v>4</v>
      </c>
      <c r="B1524">
        <v>968168134</v>
      </c>
      <c r="C1524" t="s">
        <v>144</v>
      </c>
      <c r="D1524">
        <v>318750</v>
      </c>
      <c r="E1524" t="str">
        <f t="shared" si="25"/>
        <v>Distribusjonsnett</v>
      </c>
      <c r="F1524" t="s">
        <v>22</v>
      </c>
      <c r="G1524">
        <v>336254</v>
      </c>
      <c r="J1524">
        <v>22514</v>
      </c>
      <c r="K1524">
        <v>31603</v>
      </c>
      <c r="L1524">
        <v>15583</v>
      </c>
      <c r="N1524">
        <v>374788</v>
      </c>
      <c r="O1524">
        <v>174061</v>
      </c>
      <c r="R1524">
        <v>15584</v>
      </c>
      <c r="S1524">
        <v>11908</v>
      </c>
      <c r="U1524">
        <v>170385</v>
      </c>
      <c r="V1524">
        <v>162193</v>
      </c>
      <c r="W1524">
        <v>204403</v>
      </c>
    </row>
    <row r="1525" spans="1:23">
      <c r="A1525" t="s">
        <v>4</v>
      </c>
      <c r="B1525">
        <v>968168134</v>
      </c>
      <c r="C1525" t="s">
        <v>144</v>
      </c>
      <c r="D1525">
        <v>318770</v>
      </c>
      <c r="E1525" t="str">
        <f t="shared" si="25"/>
        <v>Sum Nettvirksomhet</v>
      </c>
      <c r="F1525" t="s">
        <v>23</v>
      </c>
      <c r="G1525">
        <v>424777</v>
      </c>
      <c r="J1525">
        <v>22655</v>
      </c>
      <c r="K1525">
        <v>31603</v>
      </c>
      <c r="L1525">
        <v>15583</v>
      </c>
      <c r="N1525">
        <v>463452</v>
      </c>
      <c r="O1525">
        <v>200907</v>
      </c>
      <c r="R1525">
        <v>15584</v>
      </c>
      <c r="S1525">
        <v>14948</v>
      </c>
      <c r="U1525">
        <v>200271</v>
      </c>
      <c r="V1525">
        <v>223870</v>
      </c>
      <c r="W1525">
        <v>263181</v>
      </c>
    </row>
    <row r="1526" spans="1:23">
      <c r="A1526" t="s">
        <v>4</v>
      </c>
      <c r="B1526">
        <v>955996836</v>
      </c>
      <c r="C1526" t="s">
        <v>145</v>
      </c>
      <c r="D1526">
        <v>318500</v>
      </c>
      <c r="E1526" t="str">
        <f t="shared" si="25"/>
        <v>Sentralnett</v>
      </c>
      <c r="F1526" t="s">
        <v>8</v>
      </c>
      <c r="O1526">
        <v>0</v>
      </c>
      <c r="U1526">
        <v>0</v>
      </c>
      <c r="V1526">
        <v>0</v>
      </c>
      <c r="W1526">
        <v>0</v>
      </c>
    </row>
    <row r="1527" spans="1:23">
      <c r="A1527" t="s">
        <v>4</v>
      </c>
      <c r="B1527">
        <v>955996836</v>
      </c>
      <c r="C1527" t="s">
        <v>145</v>
      </c>
      <c r="D1527">
        <v>318550</v>
      </c>
      <c r="E1527" t="str">
        <f t="shared" si="25"/>
        <v>Sentralnett</v>
      </c>
      <c r="F1527" t="s">
        <v>7</v>
      </c>
      <c r="O1527">
        <v>0</v>
      </c>
      <c r="U1527">
        <v>0</v>
      </c>
      <c r="V1527">
        <v>0</v>
      </c>
      <c r="W1527">
        <v>0</v>
      </c>
    </row>
    <row r="1528" spans="1:23">
      <c r="A1528" t="s">
        <v>4</v>
      </c>
      <c r="B1528">
        <v>955996836</v>
      </c>
      <c r="C1528" t="s">
        <v>145</v>
      </c>
      <c r="D1528">
        <v>318560</v>
      </c>
      <c r="E1528" t="str">
        <f t="shared" si="25"/>
        <v>Regionalnett</v>
      </c>
      <c r="F1528" t="s">
        <v>8</v>
      </c>
      <c r="G1528">
        <v>40757</v>
      </c>
      <c r="N1528">
        <v>40757</v>
      </c>
      <c r="O1528">
        <v>16335</v>
      </c>
      <c r="S1528">
        <v>795</v>
      </c>
      <c r="U1528">
        <v>17130</v>
      </c>
      <c r="V1528">
        <v>24422</v>
      </c>
      <c r="W1528">
        <v>23627</v>
      </c>
    </row>
    <row r="1529" spans="1:23">
      <c r="A1529" t="s">
        <v>4</v>
      </c>
      <c r="B1529">
        <v>955996836</v>
      </c>
      <c r="C1529" t="s">
        <v>145</v>
      </c>
      <c r="D1529">
        <v>318590</v>
      </c>
      <c r="E1529" t="str">
        <f t="shared" si="25"/>
        <v>Regionalnett</v>
      </c>
      <c r="F1529" t="s">
        <v>10</v>
      </c>
      <c r="G1529">
        <v>74499</v>
      </c>
      <c r="J1529">
        <v>0</v>
      </c>
      <c r="K1529">
        <v>1993</v>
      </c>
      <c r="N1529">
        <v>76492</v>
      </c>
      <c r="O1529">
        <v>41595</v>
      </c>
      <c r="S1529">
        <v>1520</v>
      </c>
      <c r="U1529">
        <v>43115</v>
      </c>
      <c r="V1529">
        <v>32904</v>
      </c>
      <c r="W1529">
        <v>33377</v>
      </c>
    </row>
    <row r="1530" spans="1:23">
      <c r="A1530" t="s">
        <v>4</v>
      </c>
      <c r="B1530">
        <v>955996836</v>
      </c>
      <c r="C1530" t="s">
        <v>145</v>
      </c>
      <c r="D1530">
        <v>318630</v>
      </c>
      <c r="E1530" t="str">
        <f t="shared" si="25"/>
        <v>Regionalnett</v>
      </c>
      <c r="F1530" t="s">
        <v>13</v>
      </c>
      <c r="G1530">
        <v>115256</v>
      </c>
      <c r="J1530">
        <v>0</v>
      </c>
      <c r="K1530">
        <v>1993</v>
      </c>
      <c r="N1530">
        <v>117249</v>
      </c>
      <c r="O1530">
        <v>57930</v>
      </c>
      <c r="S1530">
        <v>2315</v>
      </c>
      <c r="U1530">
        <v>60245</v>
      </c>
      <c r="V1530">
        <v>57326</v>
      </c>
      <c r="W1530">
        <v>57004</v>
      </c>
    </row>
    <row r="1531" spans="1:23">
      <c r="A1531" t="s">
        <v>4</v>
      </c>
      <c r="B1531">
        <v>955996836</v>
      </c>
      <c r="C1531" t="s">
        <v>145</v>
      </c>
      <c r="D1531">
        <v>318650</v>
      </c>
      <c r="E1531" t="str">
        <f t="shared" si="25"/>
        <v>Distribusjonsnett</v>
      </c>
      <c r="F1531" t="s">
        <v>15</v>
      </c>
      <c r="G1531">
        <v>189733</v>
      </c>
      <c r="H1531">
        <v>-108706</v>
      </c>
      <c r="J1531">
        <v>407</v>
      </c>
      <c r="K1531">
        <v>1710</v>
      </c>
      <c r="N1531">
        <v>83144</v>
      </c>
      <c r="O1531">
        <v>90170</v>
      </c>
      <c r="P1531">
        <v>-40658</v>
      </c>
      <c r="S1531">
        <v>1386</v>
      </c>
      <c r="U1531">
        <v>50898</v>
      </c>
      <c r="V1531">
        <v>99563</v>
      </c>
      <c r="W1531">
        <v>32246</v>
      </c>
    </row>
    <row r="1532" spans="1:23">
      <c r="A1532" t="s">
        <v>4</v>
      </c>
      <c r="B1532">
        <v>955996836</v>
      </c>
      <c r="C1532" t="s">
        <v>145</v>
      </c>
      <c r="D1532">
        <v>318660</v>
      </c>
      <c r="E1532" t="str">
        <f t="shared" si="25"/>
        <v>Distribusjonsnett</v>
      </c>
      <c r="F1532" t="s">
        <v>16</v>
      </c>
      <c r="G1532">
        <v>35537</v>
      </c>
      <c r="H1532">
        <v>108706</v>
      </c>
      <c r="J1532">
        <v>3023</v>
      </c>
      <c r="K1532">
        <v>3790</v>
      </c>
      <c r="N1532">
        <v>151056</v>
      </c>
      <c r="O1532">
        <v>800</v>
      </c>
      <c r="P1532">
        <v>40658</v>
      </c>
      <c r="S1532">
        <v>2904</v>
      </c>
      <c r="U1532">
        <v>44362</v>
      </c>
      <c r="V1532">
        <v>34737</v>
      </c>
      <c r="W1532">
        <v>106694</v>
      </c>
    </row>
    <row r="1533" spans="1:23">
      <c r="A1533" t="s">
        <v>4</v>
      </c>
      <c r="B1533">
        <v>955996836</v>
      </c>
      <c r="C1533" t="s">
        <v>145</v>
      </c>
      <c r="D1533">
        <v>318670</v>
      </c>
      <c r="E1533" t="str">
        <f t="shared" si="25"/>
        <v>Distribusjonsnett</v>
      </c>
      <c r="F1533" t="s">
        <v>17</v>
      </c>
      <c r="H1533">
        <v>0</v>
      </c>
      <c r="N1533">
        <v>0</v>
      </c>
      <c r="W1533">
        <v>0</v>
      </c>
    </row>
    <row r="1534" spans="1:23">
      <c r="A1534" t="s">
        <v>4</v>
      </c>
      <c r="B1534">
        <v>955996836</v>
      </c>
      <c r="C1534" t="s">
        <v>145</v>
      </c>
      <c r="D1534">
        <v>318680</v>
      </c>
      <c r="E1534" t="str">
        <f t="shared" si="25"/>
        <v>Distribusjonsnett</v>
      </c>
      <c r="F1534" t="s">
        <v>18</v>
      </c>
      <c r="G1534">
        <v>90353</v>
      </c>
      <c r="J1534">
        <v>1710</v>
      </c>
      <c r="K1534">
        <v>955</v>
      </c>
      <c r="N1534">
        <v>93018</v>
      </c>
      <c r="O1534">
        <v>43799</v>
      </c>
      <c r="P1534">
        <v>0</v>
      </c>
      <c r="S1534">
        <v>1757</v>
      </c>
      <c r="U1534">
        <v>45556</v>
      </c>
      <c r="V1534">
        <v>46554</v>
      </c>
      <c r="W1534">
        <v>47462</v>
      </c>
    </row>
    <row r="1535" spans="1:23">
      <c r="A1535" t="s">
        <v>4</v>
      </c>
      <c r="B1535">
        <v>955996836</v>
      </c>
      <c r="C1535" t="s">
        <v>145</v>
      </c>
      <c r="D1535">
        <v>318690</v>
      </c>
      <c r="E1535" t="str">
        <f t="shared" si="25"/>
        <v>Distribusjonsnett</v>
      </c>
      <c r="F1535" t="s">
        <v>19</v>
      </c>
      <c r="G1535">
        <v>133450</v>
      </c>
      <c r="H1535">
        <v>-85296</v>
      </c>
      <c r="J1535">
        <v>1782</v>
      </c>
      <c r="K1535">
        <v>270</v>
      </c>
      <c r="N1535">
        <v>50206</v>
      </c>
      <c r="O1535">
        <v>61628</v>
      </c>
      <c r="P1535">
        <v>-31887</v>
      </c>
      <c r="S1535">
        <v>755</v>
      </c>
      <c r="U1535">
        <v>30496</v>
      </c>
      <c r="V1535">
        <v>71822</v>
      </c>
      <c r="W1535">
        <v>19710</v>
      </c>
    </row>
    <row r="1536" spans="1:23">
      <c r="A1536" t="s">
        <v>4</v>
      </c>
      <c r="B1536">
        <v>955996836</v>
      </c>
      <c r="C1536" t="s">
        <v>145</v>
      </c>
      <c r="D1536">
        <v>318700</v>
      </c>
      <c r="E1536" t="str">
        <f t="shared" si="25"/>
        <v>Distribusjonsnett</v>
      </c>
      <c r="F1536" t="s">
        <v>20</v>
      </c>
      <c r="G1536">
        <v>9423</v>
      </c>
      <c r="H1536">
        <v>85296</v>
      </c>
      <c r="J1536">
        <v>4170</v>
      </c>
      <c r="K1536">
        <v>460</v>
      </c>
      <c r="N1536">
        <v>99349</v>
      </c>
      <c r="O1536">
        <v>256</v>
      </c>
      <c r="P1536">
        <v>31887</v>
      </c>
      <c r="S1536">
        <v>1820</v>
      </c>
      <c r="U1536">
        <v>33963</v>
      </c>
      <c r="V1536">
        <v>9167</v>
      </c>
      <c r="W1536">
        <v>65386</v>
      </c>
    </row>
    <row r="1537" spans="1:23">
      <c r="A1537" t="s">
        <v>4</v>
      </c>
      <c r="B1537">
        <v>955996836</v>
      </c>
      <c r="C1537" t="s">
        <v>145</v>
      </c>
      <c r="D1537">
        <v>318720</v>
      </c>
      <c r="E1537" t="str">
        <f t="shared" si="25"/>
        <v>Distribusjonsnett</v>
      </c>
      <c r="F1537" t="s">
        <v>11</v>
      </c>
      <c r="G1537">
        <v>3500</v>
      </c>
      <c r="N1537">
        <v>3500</v>
      </c>
      <c r="V1537">
        <v>3500</v>
      </c>
      <c r="W1537">
        <v>3500</v>
      </c>
    </row>
    <row r="1538" spans="1:23">
      <c r="A1538" t="s">
        <v>4</v>
      </c>
      <c r="B1538">
        <v>955996836</v>
      </c>
      <c r="C1538" t="s">
        <v>145</v>
      </c>
      <c r="D1538">
        <v>318730</v>
      </c>
      <c r="E1538" t="str">
        <f t="shared" si="25"/>
        <v>Distribusjonsnett</v>
      </c>
      <c r="F1538" t="s">
        <v>12</v>
      </c>
      <c r="G1538">
        <v>401</v>
      </c>
      <c r="I1538">
        <v>0</v>
      </c>
      <c r="J1538">
        <v>20868</v>
      </c>
      <c r="N1538">
        <v>21269</v>
      </c>
      <c r="O1538">
        <v>27</v>
      </c>
      <c r="S1538">
        <v>719</v>
      </c>
      <c r="U1538">
        <v>746</v>
      </c>
      <c r="V1538">
        <v>374</v>
      </c>
      <c r="W1538">
        <v>20523</v>
      </c>
    </row>
    <row r="1539" spans="1:23">
      <c r="A1539" t="s">
        <v>4</v>
      </c>
      <c r="B1539">
        <v>955996836</v>
      </c>
      <c r="C1539" t="s">
        <v>145</v>
      </c>
      <c r="D1539">
        <v>318750</v>
      </c>
      <c r="E1539" t="str">
        <f t="shared" si="25"/>
        <v>Distribusjonsnett</v>
      </c>
      <c r="F1539" t="s">
        <v>22</v>
      </c>
      <c r="G1539">
        <v>462397</v>
      </c>
      <c r="H1539">
        <v>0</v>
      </c>
      <c r="I1539">
        <v>0</v>
      </c>
      <c r="J1539">
        <v>31960</v>
      </c>
      <c r="K1539">
        <v>7185</v>
      </c>
      <c r="N1539">
        <v>501542</v>
      </c>
      <c r="O1539">
        <v>196680</v>
      </c>
      <c r="P1539">
        <v>0</v>
      </c>
      <c r="S1539">
        <v>9341</v>
      </c>
      <c r="U1539">
        <v>206021</v>
      </c>
      <c r="V1539">
        <v>265717</v>
      </c>
      <c r="W1539">
        <v>295521</v>
      </c>
    </row>
    <row r="1540" spans="1:23">
      <c r="A1540" t="s">
        <v>4</v>
      </c>
      <c r="B1540">
        <v>955996836</v>
      </c>
      <c r="C1540" t="s">
        <v>145</v>
      </c>
      <c r="D1540">
        <v>318760</v>
      </c>
      <c r="E1540" t="str">
        <f t="shared" si="25"/>
        <v>Distribusjonsnett</v>
      </c>
      <c r="F1540" t="s">
        <v>14</v>
      </c>
      <c r="G1540">
        <v>0</v>
      </c>
      <c r="N1540">
        <v>0</v>
      </c>
      <c r="V1540">
        <v>0</v>
      </c>
      <c r="W1540">
        <v>0</v>
      </c>
    </row>
    <row r="1541" spans="1:23">
      <c r="A1541" t="s">
        <v>4</v>
      </c>
      <c r="B1541">
        <v>955996836</v>
      </c>
      <c r="C1541" t="s">
        <v>145</v>
      </c>
      <c r="D1541">
        <v>318765</v>
      </c>
      <c r="E1541" t="str">
        <f t="shared" si="25"/>
        <v>Distribusjonsnett</v>
      </c>
      <c r="F1541" t="s">
        <v>27</v>
      </c>
      <c r="G1541">
        <v>3500</v>
      </c>
      <c r="N1541">
        <v>3500</v>
      </c>
      <c r="V1541">
        <v>3500</v>
      </c>
      <c r="W1541">
        <v>3500</v>
      </c>
    </row>
    <row r="1542" spans="1:23">
      <c r="A1542" t="s">
        <v>4</v>
      </c>
      <c r="B1542">
        <v>955996836</v>
      </c>
      <c r="C1542" t="s">
        <v>145</v>
      </c>
      <c r="D1542">
        <v>318770</v>
      </c>
      <c r="E1542" t="str">
        <f t="shared" si="25"/>
        <v>Sum Nettvirksomhet</v>
      </c>
      <c r="F1542" t="s">
        <v>23</v>
      </c>
      <c r="G1542">
        <v>577653</v>
      </c>
      <c r="H1542">
        <v>0</v>
      </c>
      <c r="I1542">
        <v>0</v>
      </c>
      <c r="J1542">
        <v>31960</v>
      </c>
      <c r="K1542">
        <v>9178</v>
      </c>
      <c r="N1542">
        <v>618791</v>
      </c>
      <c r="O1542">
        <v>254610</v>
      </c>
      <c r="P1542">
        <v>0</v>
      </c>
      <c r="S1542">
        <v>11656</v>
      </c>
      <c r="U1542">
        <v>266266</v>
      </c>
      <c r="V1542">
        <v>323043</v>
      </c>
      <c r="W1542">
        <v>352525</v>
      </c>
    </row>
    <row r="1543" spans="1:23">
      <c r="A1543" t="s">
        <v>4</v>
      </c>
      <c r="B1543">
        <v>955996836</v>
      </c>
      <c r="C1543" t="s">
        <v>145</v>
      </c>
      <c r="D1543">
        <v>318780</v>
      </c>
      <c r="E1543" t="str">
        <f t="shared" si="25"/>
        <v>Sum Nettvirksomhet</v>
      </c>
      <c r="F1543" t="s">
        <v>14</v>
      </c>
      <c r="G1543">
        <v>0</v>
      </c>
      <c r="N1543">
        <v>0</v>
      </c>
      <c r="V1543">
        <v>0</v>
      </c>
      <c r="W1543">
        <v>0</v>
      </c>
    </row>
    <row r="1544" spans="1:23">
      <c r="A1544" t="s">
        <v>4</v>
      </c>
      <c r="B1544">
        <v>882783022</v>
      </c>
      <c r="C1544" t="s">
        <v>146</v>
      </c>
      <c r="D1544">
        <v>318600</v>
      </c>
      <c r="E1544" t="str">
        <f t="shared" si="25"/>
        <v>Regionalnett</v>
      </c>
      <c r="F1544" t="s">
        <v>11</v>
      </c>
      <c r="G1544">
        <v>3528</v>
      </c>
      <c r="H1544">
        <v>0</v>
      </c>
      <c r="K1544">
        <v>0</v>
      </c>
      <c r="N1544">
        <v>3528</v>
      </c>
      <c r="O1544">
        <v>2921</v>
      </c>
      <c r="P1544">
        <v>0</v>
      </c>
      <c r="S1544">
        <v>98</v>
      </c>
      <c r="U1544">
        <v>3019</v>
      </c>
      <c r="V1544">
        <v>607</v>
      </c>
      <c r="W1544">
        <v>509</v>
      </c>
    </row>
    <row r="1545" spans="1:23">
      <c r="A1545" t="s">
        <v>4</v>
      </c>
      <c r="B1545">
        <v>882783022</v>
      </c>
      <c r="C1545" t="s">
        <v>146</v>
      </c>
      <c r="D1545">
        <v>318630</v>
      </c>
      <c r="E1545" t="str">
        <f t="shared" si="25"/>
        <v>Regionalnett</v>
      </c>
      <c r="F1545" t="s">
        <v>13</v>
      </c>
      <c r="G1545">
        <v>3528</v>
      </c>
      <c r="H1545">
        <v>0</v>
      </c>
      <c r="K1545">
        <v>0</v>
      </c>
      <c r="N1545">
        <v>3528</v>
      </c>
      <c r="O1545">
        <v>2921</v>
      </c>
      <c r="P1545">
        <v>0</v>
      </c>
      <c r="S1545">
        <v>98</v>
      </c>
      <c r="U1545">
        <v>3019</v>
      </c>
      <c r="V1545">
        <v>607</v>
      </c>
      <c r="W1545">
        <v>509</v>
      </c>
    </row>
    <row r="1546" spans="1:23">
      <c r="A1546" t="s">
        <v>4</v>
      </c>
      <c r="B1546">
        <v>882783022</v>
      </c>
      <c r="C1546" t="s">
        <v>146</v>
      </c>
      <c r="D1546">
        <v>318650</v>
      </c>
      <c r="E1546" t="str">
        <f t="shared" si="25"/>
        <v>Distribusjonsnett</v>
      </c>
      <c r="F1546" t="s">
        <v>15</v>
      </c>
      <c r="G1546">
        <v>202862</v>
      </c>
      <c r="J1546">
        <v>6761</v>
      </c>
      <c r="K1546">
        <v>8339</v>
      </c>
      <c r="N1546">
        <v>217962</v>
      </c>
      <c r="O1546">
        <v>103050</v>
      </c>
      <c r="S1546">
        <v>5894</v>
      </c>
      <c r="U1546">
        <v>108944</v>
      </c>
      <c r="V1546">
        <v>99812</v>
      </c>
      <c r="W1546">
        <v>109018</v>
      </c>
    </row>
    <row r="1547" spans="1:23">
      <c r="A1547" t="s">
        <v>4</v>
      </c>
      <c r="B1547">
        <v>882783022</v>
      </c>
      <c r="C1547" t="s">
        <v>146</v>
      </c>
      <c r="D1547">
        <v>318680</v>
      </c>
      <c r="E1547" t="str">
        <f t="shared" si="25"/>
        <v>Distribusjonsnett</v>
      </c>
      <c r="F1547" t="s">
        <v>18</v>
      </c>
      <c r="G1547">
        <v>91406</v>
      </c>
      <c r="J1547">
        <v>493</v>
      </c>
      <c r="K1547">
        <v>321</v>
      </c>
      <c r="N1547">
        <v>92220</v>
      </c>
      <c r="O1547">
        <v>60791</v>
      </c>
      <c r="S1547">
        <v>2286</v>
      </c>
      <c r="U1547">
        <v>63077</v>
      </c>
      <c r="V1547">
        <v>30615</v>
      </c>
      <c r="W1547">
        <v>29143</v>
      </c>
    </row>
    <row r="1548" spans="1:23">
      <c r="A1548" t="s">
        <v>4</v>
      </c>
      <c r="B1548">
        <v>882783022</v>
      </c>
      <c r="C1548" t="s">
        <v>146</v>
      </c>
      <c r="D1548">
        <v>318690</v>
      </c>
      <c r="E1548" t="str">
        <f t="shared" si="25"/>
        <v>Distribusjonsnett</v>
      </c>
      <c r="F1548" t="s">
        <v>19</v>
      </c>
      <c r="G1548">
        <v>133931</v>
      </c>
      <c r="I1548">
        <v>-37</v>
      </c>
      <c r="J1548">
        <v>2754</v>
      </c>
      <c r="K1548">
        <v>2310</v>
      </c>
      <c r="L1548">
        <v>57</v>
      </c>
      <c r="N1548">
        <v>138901</v>
      </c>
      <c r="O1548">
        <v>78189</v>
      </c>
      <c r="R1548">
        <v>51</v>
      </c>
      <c r="S1548">
        <v>3551</v>
      </c>
      <c r="U1548">
        <v>81689</v>
      </c>
      <c r="V1548">
        <v>55742</v>
      </c>
      <c r="W1548">
        <v>57212</v>
      </c>
    </row>
    <row r="1549" spans="1:23">
      <c r="A1549" t="s">
        <v>4</v>
      </c>
      <c r="B1549">
        <v>882783022</v>
      </c>
      <c r="C1549" t="s">
        <v>146</v>
      </c>
      <c r="D1549">
        <v>318720</v>
      </c>
      <c r="E1549" t="str">
        <f t="shared" si="25"/>
        <v>Distribusjonsnett</v>
      </c>
      <c r="F1549" t="s">
        <v>11</v>
      </c>
      <c r="G1549">
        <v>7142</v>
      </c>
      <c r="H1549">
        <v>0</v>
      </c>
      <c r="K1549">
        <v>181</v>
      </c>
      <c r="N1549">
        <v>7323</v>
      </c>
      <c r="O1549">
        <v>6147</v>
      </c>
      <c r="P1549">
        <v>0</v>
      </c>
      <c r="S1549">
        <v>176</v>
      </c>
      <c r="U1549">
        <v>6323</v>
      </c>
      <c r="V1549">
        <v>995</v>
      </c>
      <c r="W1549">
        <v>1000</v>
      </c>
    </row>
    <row r="1550" spans="1:23">
      <c r="A1550" t="s">
        <v>4</v>
      </c>
      <c r="B1550">
        <v>882783022</v>
      </c>
      <c r="C1550" t="s">
        <v>146</v>
      </c>
      <c r="D1550">
        <v>318730</v>
      </c>
      <c r="E1550" t="str">
        <f t="shared" si="25"/>
        <v>Distribusjonsnett</v>
      </c>
      <c r="F1550" t="s">
        <v>12</v>
      </c>
      <c r="G1550">
        <v>17258</v>
      </c>
      <c r="J1550">
        <v>9182</v>
      </c>
      <c r="N1550">
        <v>26440</v>
      </c>
      <c r="O1550">
        <v>208</v>
      </c>
      <c r="S1550">
        <v>2390</v>
      </c>
      <c r="U1550">
        <v>2598</v>
      </c>
      <c r="V1550">
        <v>17050</v>
      </c>
      <c r="W1550">
        <v>23842</v>
      </c>
    </row>
    <row r="1551" spans="1:23">
      <c r="A1551" t="s">
        <v>4</v>
      </c>
      <c r="B1551">
        <v>882783022</v>
      </c>
      <c r="C1551" t="s">
        <v>146</v>
      </c>
      <c r="D1551">
        <v>318750</v>
      </c>
      <c r="E1551" t="str">
        <f t="shared" si="25"/>
        <v>Distribusjonsnett</v>
      </c>
      <c r="F1551" t="s">
        <v>22</v>
      </c>
      <c r="G1551">
        <v>452599</v>
      </c>
      <c r="H1551">
        <v>0</v>
      </c>
      <c r="I1551">
        <v>-37</v>
      </c>
      <c r="J1551">
        <v>19190</v>
      </c>
      <c r="K1551">
        <v>11151</v>
      </c>
      <c r="L1551">
        <v>57</v>
      </c>
      <c r="N1551">
        <v>482846</v>
      </c>
      <c r="O1551">
        <v>248385</v>
      </c>
      <c r="P1551">
        <v>0</v>
      </c>
      <c r="R1551">
        <v>51</v>
      </c>
      <c r="S1551">
        <v>14297</v>
      </c>
      <c r="U1551">
        <v>262631</v>
      </c>
      <c r="V1551">
        <v>204214</v>
      </c>
      <c r="W1551">
        <v>220215</v>
      </c>
    </row>
    <row r="1552" spans="1:23">
      <c r="A1552" t="s">
        <v>4</v>
      </c>
      <c r="B1552">
        <v>882783022</v>
      </c>
      <c r="C1552" t="s">
        <v>146</v>
      </c>
      <c r="D1552">
        <v>318770</v>
      </c>
      <c r="E1552" t="str">
        <f t="shared" si="25"/>
        <v>Sum Nettvirksomhet</v>
      </c>
      <c r="F1552" t="s">
        <v>23</v>
      </c>
      <c r="G1552">
        <v>456127</v>
      </c>
      <c r="H1552">
        <v>0</v>
      </c>
      <c r="I1552">
        <v>-37</v>
      </c>
      <c r="J1552">
        <v>19190</v>
      </c>
      <c r="K1552">
        <v>11151</v>
      </c>
      <c r="L1552">
        <v>57</v>
      </c>
      <c r="N1552">
        <v>486374</v>
      </c>
      <c r="O1552">
        <v>251306</v>
      </c>
      <c r="P1552">
        <v>0</v>
      </c>
      <c r="R1552">
        <v>51</v>
      </c>
      <c r="S1552">
        <v>14395</v>
      </c>
      <c r="U1552">
        <v>265650</v>
      </c>
      <c r="V1552">
        <v>204821</v>
      </c>
      <c r="W1552">
        <v>220724</v>
      </c>
    </row>
    <row r="1553" spans="1:23">
      <c r="A1553" t="s">
        <v>4</v>
      </c>
      <c r="B1553">
        <v>918999361</v>
      </c>
      <c r="C1553" t="s">
        <v>147</v>
      </c>
      <c r="D1553">
        <v>318560</v>
      </c>
      <c r="E1553" t="str">
        <f t="shared" si="25"/>
        <v>Regionalnett</v>
      </c>
      <c r="F1553" t="s">
        <v>8</v>
      </c>
      <c r="G1553">
        <v>10556</v>
      </c>
      <c r="N1553">
        <v>10556</v>
      </c>
      <c r="O1553">
        <v>8193</v>
      </c>
      <c r="S1553">
        <v>126</v>
      </c>
      <c r="U1553">
        <v>8319</v>
      </c>
      <c r="V1553">
        <v>2363</v>
      </c>
      <c r="W1553">
        <v>2237</v>
      </c>
    </row>
    <row r="1554" spans="1:23">
      <c r="A1554" t="s">
        <v>4</v>
      </c>
      <c r="B1554">
        <v>918999361</v>
      </c>
      <c r="C1554" t="s">
        <v>147</v>
      </c>
      <c r="D1554">
        <v>318590</v>
      </c>
      <c r="E1554" t="str">
        <f t="shared" si="25"/>
        <v>Regionalnett</v>
      </c>
      <c r="F1554" t="s">
        <v>10</v>
      </c>
      <c r="G1554">
        <v>95934</v>
      </c>
      <c r="J1554">
        <v>21772</v>
      </c>
      <c r="N1554">
        <v>117706</v>
      </c>
      <c r="O1554">
        <v>35821</v>
      </c>
      <c r="S1554">
        <v>2023</v>
      </c>
      <c r="U1554">
        <v>37844</v>
      </c>
      <c r="V1554">
        <v>60113</v>
      </c>
      <c r="W1554">
        <v>79862</v>
      </c>
    </row>
    <row r="1555" spans="1:23">
      <c r="A1555" t="s">
        <v>4</v>
      </c>
      <c r="B1555">
        <v>918999361</v>
      </c>
      <c r="C1555" t="s">
        <v>147</v>
      </c>
      <c r="D1555">
        <v>318630</v>
      </c>
      <c r="E1555" t="str">
        <f t="shared" si="25"/>
        <v>Regionalnett</v>
      </c>
      <c r="F1555" t="s">
        <v>13</v>
      </c>
      <c r="G1555">
        <v>106490</v>
      </c>
      <c r="J1555">
        <v>21772</v>
      </c>
      <c r="N1555">
        <v>128262</v>
      </c>
      <c r="O1555">
        <v>44014</v>
      </c>
      <c r="S1555">
        <v>2149</v>
      </c>
      <c r="U1555">
        <v>46163</v>
      </c>
      <c r="V1555">
        <v>62476</v>
      </c>
      <c r="W1555">
        <v>82099</v>
      </c>
    </row>
    <row r="1556" spans="1:23">
      <c r="A1556" t="s">
        <v>4</v>
      </c>
      <c r="B1556">
        <v>918999361</v>
      </c>
      <c r="C1556" t="s">
        <v>147</v>
      </c>
      <c r="D1556">
        <v>318650</v>
      </c>
      <c r="E1556" t="str">
        <f t="shared" si="25"/>
        <v>Distribusjonsnett</v>
      </c>
      <c r="F1556" t="s">
        <v>15</v>
      </c>
      <c r="G1556">
        <v>94735</v>
      </c>
      <c r="J1556">
        <v>1295</v>
      </c>
      <c r="L1556">
        <v>226</v>
      </c>
      <c r="N1556">
        <v>95804</v>
      </c>
      <c r="O1556">
        <v>52487</v>
      </c>
      <c r="R1556">
        <v>226</v>
      </c>
      <c r="S1556">
        <v>3165</v>
      </c>
      <c r="U1556">
        <v>55426</v>
      </c>
      <c r="V1556">
        <v>42248</v>
      </c>
      <c r="W1556">
        <v>40378</v>
      </c>
    </row>
    <row r="1557" spans="1:23">
      <c r="A1557" t="s">
        <v>4</v>
      </c>
      <c r="B1557">
        <v>918999361</v>
      </c>
      <c r="C1557" t="s">
        <v>147</v>
      </c>
      <c r="D1557">
        <v>318660</v>
      </c>
      <c r="E1557" t="str">
        <f t="shared" si="25"/>
        <v>Distribusjonsnett</v>
      </c>
      <c r="F1557" t="s">
        <v>16</v>
      </c>
      <c r="G1557">
        <v>117399</v>
      </c>
      <c r="J1557">
        <v>19606</v>
      </c>
      <c r="N1557">
        <v>137005</v>
      </c>
      <c r="O1557">
        <v>33261</v>
      </c>
      <c r="S1557">
        <v>4189</v>
      </c>
      <c r="U1557">
        <v>37450</v>
      </c>
      <c r="V1557">
        <v>84138</v>
      </c>
      <c r="W1557">
        <v>99555</v>
      </c>
    </row>
    <row r="1558" spans="1:23">
      <c r="A1558" t="s">
        <v>4</v>
      </c>
      <c r="B1558">
        <v>918999361</v>
      </c>
      <c r="C1558" t="s">
        <v>147</v>
      </c>
      <c r="D1558">
        <v>318670</v>
      </c>
      <c r="E1558" t="str">
        <f t="shared" si="25"/>
        <v>Distribusjonsnett</v>
      </c>
      <c r="F1558" t="s">
        <v>17</v>
      </c>
      <c r="G1558">
        <v>2134</v>
      </c>
      <c r="N1558">
        <v>2134</v>
      </c>
      <c r="O1558">
        <v>530</v>
      </c>
      <c r="S1558">
        <v>71</v>
      </c>
      <c r="U1558">
        <v>601</v>
      </c>
      <c r="V1558">
        <v>1604</v>
      </c>
      <c r="W1558">
        <v>1533</v>
      </c>
    </row>
    <row r="1559" spans="1:23">
      <c r="A1559" t="s">
        <v>4</v>
      </c>
      <c r="B1559">
        <v>918999361</v>
      </c>
      <c r="C1559" t="s">
        <v>147</v>
      </c>
      <c r="D1559">
        <v>318680</v>
      </c>
      <c r="E1559" t="str">
        <f t="shared" si="25"/>
        <v>Distribusjonsnett</v>
      </c>
      <c r="F1559" t="s">
        <v>18</v>
      </c>
      <c r="G1559">
        <v>105688</v>
      </c>
      <c r="J1559">
        <v>6210</v>
      </c>
      <c r="L1559">
        <v>44</v>
      </c>
      <c r="N1559">
        <v>111854</v>
      </c>
      <c r="O1559">
        <v>51799</v>
      </c>
      <c r="R1559">
        <v>44</v>
      </c>
      <c r="S1559">
        <v>3772</v>
      </c>
      <c r="U1559">
        <v>55527</v>
      </c>
      <c r="V1559">
        <v>53889</v>
      </c>
      <c r="W1559">
        <v>56327</v>
      </c>
    </row>
    <row r="1560" spans="1:23">
      <c r="A1560" t="s">
        <v>4</v>
      </c>
      <c r="B1560">
        <v>918999361</v>
      </c>
      <c r="C1560" t="s">
        <v>147</v>
      </c>
      <c r="D1560">
        <v>318690</v>
      </c>
      <c r="E1560" t="str">
        <f t="shared" si="25"/>
        <v>Distribusjonsnett</v>
      </c>
      <c r="F1560" t="s">
        <v>19</v>
      </c>
      <c r="G1560">
        <v>44897</v>
      </c>
      <c r="J1560">
        <v>301</v>
      </c>
      <c r="L1560">
        <v>178</v>
      </c>
      <c r="N1560">
        <v>45020</v>
      </c>
      <c r="O1560">
        <v>36149</v>
      </c>
      <c r="R1560">
        <v>178</v>
      </c>
      <c r="S1560">
        <v>1501</v>
      </c>
      <c r="U1560">
        <v>37472</v>
      </c>
      <c r="V1560">
        <v>8748</v>
      </c>
      <c r="W1560">
        <v>7548</v>
      </c>
    </row>
    <row r="1561" spans="1:23">
      <c r="A1561" t="s">
        <v>4</v>
      </c>
      <c r="B1561">
        <v>918999361</v>
      </c>
      <c r="C1561" t="s">
        <v>147</v>
      </c>
      <c r="D1561">
        <v>318700</v>
      </c>
      <c r="E1561" t="str">
        <f t="shared" si="25"/>
        <v>Distribusjonsnett</v>
      </c>
      <c r="F1561" t="s">
        <v>20</v>
      </c>
      <c r="G1561">
        <v>29499</v>
      </c>
      <c r="J1561">
        <v>282</v>
      </c>
      <c r="N1561">
        <v>29781</v>
      </c>
      <c r="O1561">
        <v>19647</v>
      </c>
      <c r="S1561">
        <v>987</v>
      </c>
      <c r="U1561">
        <v>20634</v>
      </c>
      <c r="V1561">
        <v>9852</v>
      </c>
      <c r="W1561">
        <v>9147</v>
      </c>
    </row>
    <row r="1562" spans="1:23">
      <c r="A1562" t="s">
        <v>4</v>
      </c>
      <c r="B1562">
        <v>918999361</v>
      </c>
      <c r="C1562" t="s">
        <v>147</v>
      </c>
      <c r="D1562">
        <v>318710</v>
      </c>
      <c r="E1562" t="str">
        <f t="shared" si="25"/>
        <v>Distribusjonsnett</v>
      </c>
      <c r="F1562" t="s">
        <v>21</v>
      </c>
      <c r="G1562">
        <v>285</v>
      </c>
      <c r="J1562">
        <v>2</v>
      </c>
      <c r="N1562">
        <v>287</v>
      </c>
      <c r="O1562">
        <v>263</v>
      </c>
      <c r="S1562">
        <v>9</v>
      </c>
      <c r="U1562">
        <v>272</v>
      </c>
      <c r="V1562">
        <v>22</v>
      </c>
      <c r="W1562">
        <v>15</v>
      </c>
    </row>
    <row r="1563" spans="1:23">
      <c r="A1563" t="s">
        <v>4</v>
      </c>
      <c r="B1563">
        <v>918999361</v>
      </c>
      <c r="C1563" t="s">
        <v>147</v>
      </c>
      <c r="D1563">
        <v>318720</v>
      </c>
      <c r="E1563" t="str">
        <f t="shared" si="25"/>
        <v>Distribusjonsnett</v>
      </c>
      <c r="F1563" t="s">
        <v>11</v>
      </c>
      <c r="G1563">
        <v>1022</v>
      </c>
      <c r="J1563">
        <v>575</v>
      </c>
      <c r="N1563">
        <v>1597</v>
      </c>
      <c r="O1563">
        <v>814</v>
      </c>
      <c r="S1563">
        <v>75</v>
      </c>
      <c r="U1563">
        <v>889</v>
      </c>
      <c r="V1563">
        <v>208</v>
      </c>
      <c r="W1563">
        <v>708</v>
      </c>
    </row>
    <row r="1564" spans="1:23">
      <c r="A1564" t="s">
        <v>4</v>
      </c>
      <c r="B1564">
        <v>918999361</v>
      </c>
      <c r="C1564" t="s">
        <v>147</v>
      </c>
      <c r="D1564">
        <v>318730</v>
      </c>
      <c r="E1564" t="str">
        <f t="shared" si="25"/>
        <v>Distribusjonsnett</v>
      </c>
      <c r="F1564" t="s">
        <v>12</v>
      </c>
      <c r="G1564">
        <v>12216</v>
      </c>
      <c r="J1564">
        <v>6892</v>
      </c>
      <c r="N1564">
        <v>19108</v>
      </c>
      <c r="O1564">
        <v>9194</v>
      </c>
      <c r="S1564">
        <v>255</v>
      </c>
      <c r="U1564">
        <v>9449</v>
      </c>
      <c r="V1564">
        <v>3022</v>
      </c>
      <c r="W1564">
        <v>9659</v>
      </c>
    </row>
    <row r="1565" spans="1:23">
      <c r="A1565" t="s">
        <v>4</v>
      </c>
      <c r="B1565">
        <v>918999361</v>
      </c>
      <c r="C1565" t="s">
        <v>147</v>
      </c>
      <c r="D1565">
        <v>318750</v>
      </c>
      <c r="E1565" t="str">
        <f t="shared" si="25"/>
        <v>Distribusjonsnett</v>
      </c>
      <c r="F1565" t="s">
        <v>22</v>
      </c>
      <c r="G1565">
        <v>407875</v>
      </c>
      <c r="J1565">
        <v>35163</v>
      </c>
      <c r="L1565">
        <v>448</v>
      </c>
      <c r="N1565">
        <v>442590</v>
      </c>
      <c r="O1565">
        <v>204144</v>
      </c>
      <c r="R1565">
        <v>448</v>
      </c>
      <c r="S1565">
        <v>14024</v>
      </c>
      <c r="U1565">
        <v>217720</v>
      </c>
      <c r="V1565">
        <v>203731</v>
      </c>
      <c r="W1565">
        <v>224870</v>
      </c>
    </row>
    <row r="1566" spans="1:23">
      <c r="A1566" t="s">
        <v>4</v>
      </c>
      <c r="B1566">
        <v>918999361</v>
      </c>
      <c r="C1566" t="s">
        <v>147</v>
      </c>
      <c r="D1566">
        <v>318770</v>
      </c>
      <c r="E1566" t="str">
        <f t="shared" si="25"/>
        <v>Sum Nettvirksomhet</v>
      </c>
      <c r="F1566" t="s">
        <v>23</v>
      </c>
      <c r="G1566">
        <v>514365</v>
      </c>
      <c r="J1566">
        <v>56935</v>
      </c>
      <c r="L1566">
        <v>448</v>
      </c>
      <c r="N1566">
        <v>570852</v>
      </c>
      <c r="O1566">
        <v>248158</v>
      </c>
      <c r="R1566">
        <v>448</v>
      </c>
      <c r="S1566">
        <v>16173</v>
      </c>
      <c r="U1566">
        <v>263883</v>
      </c>
      <c r="V1566">
        <v>266207</v>
      </c>
      <c r="W1566">
        <v>306969</v>
      </c>
    </row>
    <row r="1567" spans="1:23">
      <c r="A1567" t="s">
        <v>4</v>
      </c>
      <c r="B1567">
        <v>984015666</v>
      </c>
      <c r="C1567" t="s">
        <v>148</v>
      </c>
      <c r="D1567">
        <v>318590</v>
      </c>
      <c r="E1567" t="str">
        <f t="shared" ref="E1567:E1608" si="26">IF(D1567&lt;318560,"Sentralnett",IF(D1567&lt;318650,"Regionalnett",IF(D1567&lt;318770,"Distribusjonsnett",IF(D1567&gt;=318770,"Sum Nettvirksomhet",0))))</f>
        <v>Regionalnett</v>
      </c>
      <c r="F1567" t="s">
        <v>10</v>
      </c>
      <c r="G1567">
        <v>1169</v>
      </c>
      <c r="N1567">
        <v>1169</v>
      </c>
      <c r="O1567">
        <v>992</v>
      </c>
      <c r="S1567">
        <v>21</v>
      </c>
      <c r="U1567">
        <v>1013</v>
      </c>
      <c r="V1567">
        <v>177</v>
      </c>
      <c r="W1567">
        <v>156</v>
      </c>
    </row>
    <row r="1568" spans="1:23">
      <c r="A1568" t="s">
        <v>4</v>
      </c>
      <c r="B1568">
        <v>984015666</v>
      </c>
      <c r="C1568" t="s">
        <v>148</v>
      </c>
      <c r="D1568">
        <v>318630</v>
      </c>
      <c r="E1568" t="str">
        <f t="shared" si="26"/>
        <v>Regionalnett</v>
      </c>
      <c r="F1568" t="s">
        <v>13</v>
      </c>
      <c r="G1568">
        <v>1169</v>
      </c>
      <c r="N1568">
        <v>1169</v>
      </c>
      <c r="O1568">
        <v>992</v>
      </c>
      <c r="S1568">
        <v>21</v>
      </c>
      <c r="U1568">
        <v>1013</v>
      </c>
      <c r="V1568">
        <v>177</v>
      </c>
      <c r="W1568">
        <v>156</v>
      </c>
    </row>
    <row r="1569" spans="1:23">
      <c r="A1569" t="s">
        <v>4</v>
      </c>
      <c r="B1569">
        <v>984015666</v>
      </c>
      <c r="C1569" t="s">
        <v>148</v>
      </c>
      <c r="D1569">
        <v>318650</v>
      </c>
      <c r="E1569" t="str">
        <f t="shared" si="26"/>
        <v>Distribusjonsnett</v>
      </c>
      <c r="F1569" t="s">
        <v>15</v>
      </c>
      <c r="G1569">
        <v>108</v>
      </c>
      <c r="N1569">
        <v>108</v>
      </c>
      <c r="O1569">
        <v>108</v>
      </c>
      <c r="U1569">
        <v>108</v>
      </c>
      <c r="V1569">
        <v>0</v>
      </c>
      <c r="W1569">
        <v>0</v>
      </c>
    </row>
    <row r="1570" spans="1:23">
      <c r="A1570" t="s">
        <v>4</v>
      </c>
      <c r="B1570">
        <v>984015666</v>
      </c>
      <c r="C1570" t="s">
        <v>148</v>
      </c>
      <c r="D1570">
        <v>318660</v>
      </c>
      <c r="E1570" t="str">
        <f t="shared" si="26"/>
        <v>Distribusjonsnett</v>
      </c>
      <c r="F1570" t="s">
        <v>16</v>
      </c>
      <c r="G1570">
        <v>1861</v>
      </c>
      <c r="N1570">
        <v>1861</v>
      </c>
      <c r="O1570">
        <v>597</v>
      </c>
      <c r="S1570">
        <v>44</v>
      </c>
      <c r="U1570">
        <v>641</v>
      </c>
      <c r="V1570">
        <v>1264</v>
      </c>
      <c r="W1570">
        <v>1220</v>
      </c>
    </row>
    <row r="1571" spans="1:23">
      <c r="A1571" t="s">
        <v>4</v>
      </c>
      <c r="B1571">
        <v>984015666</v>
      </c>
      <c r="C1571" t="s">
        <v>148</v>
      </c>
      <c r="D1571">
        <v>318680</v>
      </c>
      <c r="E1571" t="str">
        <f t="shared" si="26"/>
        <v>Distribusjonsnett</v>
      </c>
      <c r="F1571" t="s">
        <v>18</v>
      </c>
      <c r="G1571">
        <v>51598</v>
      </c>
      <c r="J1571">
        <v>0</v>
      </c>
      <c r="K1571">
        <v>2820</v>
      </c>
      <c r="N1571">
        <v>54418</v>
      </c>
      <c r="O1571">
        <v>22422</v>
      </c>
      <c r="S1571">
        <v>1331</v>
      </c>
      <c r="U1571">
        <v>23753</v>
      </c>
      <c r="V1571">
        <v>29176</v>
      </c>
      <c r="W1571">
        <v>30665</v>
      </c>
    </row>
    <row r="1572" spans="1:23">
      <c r="A1572" t="s">
        <v>4</v>
      </c>
      <c r="B1572">
        <v>984015666</v>
      </c>
      <c r="C1572" t="s">
        <v>148</v>
      </c>
      <c r="D1572">
        <v>318700</v>
      </c>
      <c r="E1572" t="str">
        <f t="shared" si="26"/>
        <v>Distribusjonsnett</v>
      </c>
      <c r="F1572" t="s">
        <v>20</v>
      </c>
      <c r="G1572">
        <v>1701</v>
      </c>
      <c r="N1572">
        <v>1701</v>
      </c>
      <c r="O1572">
        <v>1184</v>
      </c>
      <c r="S1572">
        <v>55</v>
      </c>
      <c r="U1572">
        <v>1239</v>
      </c>
      <c r="V1572">
        <v>517</v>
      </c>
      <c r="W1572">
        <v>462</v>
      </c>
    </row>
    <row r="1573" spans="1:23">
      <c r="A1573" t="s">
        <v>4</v>
      </c>
      <c r="B1573">
        <v>984015666</v>
      </c>
      <c r="C1573" t="s">
        <v>148</v>
      </c>
      <c r="D1573">
        <v>318730</v>
      </c>
      <c r="E1573" t="str">
        <f t="shared" si="26"/>
        <v>Distribusjonsnett</v>
      </c>
      <c r="F1573" t="s">
        <v>12</v>
      </c>
      <c r="G1573">
        <v>458</v>
      </c>
      <c r="N1573">
        <v>458</v>
      </c>
      <c r="O1573">
        <v>433</v>
      </c>
      <c r="S1573">
        <v>25</v>
      </c>
      <c r="U1573">
        <v>458</v>
      </c>
      <c r="V1573">
        <v>25</v>
      </c>
      <c r="W1573">
        <v>0</v>
      </c>
    </row>
    <row r="1574" spans="1:23">
      <c r="A1574" t="s">
        <v>4</v>
      </c>
      <c r="B1574">
        <v>984015666</v>
      </c>
      <c r="C1574" t="s">
        <v>148</v>
      </c>
      <c r="D1574">
        <v>318750</v>
      </c>
      <c r="E1574" t="str">
        <f t="shared" si="26"/>
        <v>Distribusjonsnett</v>
      </c>
      <c r="F1574" t="s">
        <v>22</v>
      </c>
      <c r="G1574">
        <v>55726</v>
      </c>
      <c r="J1574">
        <v>0</v>
      </c>
      <c r="K1574">
        <v>2820</v>
      </c>
      <c r="N1574">
        <v>58546</v>
      </c>
      <c r="O1574">
        <v>24744</v>
      </c>
      <c r="S1574">
        <v>1455</v>
      </c>
      <c r="U1574">
        <v>26199</v>
      </c>
      <c r="V1574">
        <v>30982</v>
      </c>
      <c r="W1574">
        <v>32347</v>
      </c>
    </row>
    <row r="1575" spans="1:23">
      <c r="A1575" t="s">
        <v>4</v>
      </c>
      <c r="B1575">
        <v>984015666</v>
      </c>
      <c r="C1575" t="s">
        <v>148</v>
      </c>
      <c r="D1575">
        <v>318770</v>
      </c>
      <c r="E1575" t="str">
        <f t="shared" si="26"/>
        <v>Sum Nettvirksomhet</v>
      </c>
      <c r="F1575" t="s">
        <v>23</v>
      </c>
      <c r="G1575">
        <v>56895</v>
      </c>
      <c r="J1575">
        <v>0</v>
      </c>
      <c r="K1575">
        <v>2820</v>
      </c>
      <c r="N1575">
        <v>59715</v>
      </c>
      <c r="O1575">
        <v>25736</v>
      </c>
      <c r="S1575">
        <v>1476</v>
      </c>
      <c r="U1575">
        <v>27212</v>
      </c>
      <c r="V1575">
        <v>31159</v>
      </c>
      <c r="W1575">
        <v>32503</v>
      </c>
    </row>
    <row r="1576" spans="1:23">
      <c r="A1576" t="s">
        <v>4</v>
      </c>
      <c r="B1576">
        <v>914678412</v>
      </c>
      <c r="C1576" t="s">
        <v>149</v>
      </c>
      <c r="D1576">
        <v>318560</v>
      </c>
      <c r="E1576" t="str">
        <f t="shared" si="26"/>
        <v>Regionalnett</v>
      </c>
      <c r="F1576" t="s">
        <v>8</v>
      </c>
      <c r="G1576">
        <v>70598</v>
      </c>
      <c r="J1576">
        <v>37738</v>
      </c>
      <c r="K1576">
        <v>427</v>
      </c>
      <c r="N1576">
        <v>108763</v>
      </c>
      <c r="O1576">
        <v>31924</v>
      </c>
      <c r="S1576">
        <v>2248</v>
      </c>
      <c r="U1576">
        <v>34172</v>
      </c>
      <c r="V1576">
        <v>38674</v>
      </c>
      <c r="W1576">
        <v>74591</v>
      </c>
    </row>
    <row r="1577" spans="1:23">
      <c r="A1577" t="s">
        <v>4</v>
      </c>
      <c r="B1577">
        <v>914678412</v>
      </c>
      <c r="C1577" t="s">
        <v>149</v>
      </c>
      <c r="D1577">
        <v>318570</v>
      </c>
      <c r="E1577" t="str">
        <f t="shared" si="26"/>
        <v>Regionalnett</v>
      </c>
      <c r="F1577" t="s">
        <v>9</v>
      </c>
      <c r="G1577">
        <v>10620</v>
      </c>
      <c r="J1577">
        <v>89</v>
      </c>
      <c r="N1577">
        <v>10709</v>
      </c>
      <c r="O1577">
        <v>4653</v>
      </c>
      <c r="S1577">
        <v>355</v>
      </c>
      <c r="U1577">
        <v>5008</v>
      </c>
      <c r="V1577">
        <v>5967</v>
      </c>
      <c r="W1577">
        <v>5701</v>
      </c>
    </row>
    <row r="1578" spans="1:23">
      <c r="A1578" t="s">
        <v>4</v>
      </c>
      <c r="B1578">
        <v>914678412</v>
      </c>
      <c r="C1578" t="s">
        <v>149</v>
      </c>
      <c r="D1578">
        <v>318580</v>
      </c>
      <c r="E1578" t="str">
        <f t="shared" si="26"/>
        <v>Regionalnett</v>
      </c>
      <c r="F1578" t="s">
        <v>36</v>
      </c>
      <c r="G1578">
        <v>6717</v>
      </c>
      <c r="N1578">
        <v>6717</v>
      </c>
      <c r="O1578">
        <v>5150</v>
      </c>
      <c r="S1578">
        <v>224</v>
      </c>
      <c r="U1578">
        <v>5374</v>
      </c>
      <c r="V1578">
        <v>1567</v>
      </c>
      <c r="W1578">
        <v>1343</v>
      </c>
    </row>
    <row r="1579" spans="1:23">
      <c r="A1579" t="s">
        <v>4</v>
      </c>
      <c r="B1579">
        <v>914678412</v>
      </c>
      <c r="C1579" t="s">
        <v>149</v>
      </c>
      <c r="D1579">
        <v>318590</v>
      </c>
      <c r="E1579" t="str">
        <f t="shared" si="26"/>
        <v>Regionalnett</v>
      </c>
      <c r="F1579" t="s">
        <v>10</v>
      </c>
      <c r="G1579">
        <v>36962</v>
      </c>
      <c r="J1579">
        <v>72</v>
      </c>
      <c r="N1579">
        <v>37034</v>
      </c>
      <c r="O1579">
        <v>30058</v>
      </c>
      <c r="S1579">
        <v>1191</v>
      </c>
      <c r="U1579">
        <v>31249</v>
      </c>
      <c r="V1579">
        <v>6904</v>
      </c>
      <c r="W1579">
        <v>5785</v>
      </c>
    </row>
    <row r="1580" spans="1:23">
      <c r="A1580" t="s">
        <v>4</v>
      </c>
      <c r="B1580">
        <v>914678412</v>
      </c>
      <c r="C1580" t="s">
        <v>149</v>
      </c>
      <c r="D1580">
        <v>318630</v>
      </c>
      <c r="E1580" t="str">
        <f t="shared" si="26"/>
        <v>Regionalnett</v>
      </c>
      <c r="F1580" t="s">
        <v>13</v>
      </c>
      <c r="G1580">
        <v>124897</v>
      </c>
      <c r="J1580">
        <v>37899</v>
      </c>
      <c r="K1580">
        <v>427</v>
      </c>
      <c r="N1580">
        <v>163223</v>
      </c>
      <c r="O1580">
        <v>71785</v>
      </c>
      <c r="S1580">
        <v>4018</v>
      </c>
      <c r="U1580">
        <v>75803</v>
      </c>
      <c r="V1580">
        <v>53112</v>
      </c>
      <c r="W1580">
        <v>87420</v>
      </c>
    </row>
    <row r="1581" spans="1:23">
      <c r="A1581" t="s">
        <v>4</v>
      </c>
      <c r="B1581">
        <v>914678412</v>
      </c>
      <c r="C1581" t="s">
        <v>149</v>
      </c>
      <c r="D1581">
        <v>318650</v>
      </c>
      <c r="E1581" t="str">
        <f t="shared" si="26"/>
        <v>Distribusjonsnett</v>
      </c>
      <c r="F1581" t="s">
        <v>15</v>
      </c>
      <c r="G1581">
        <v>72627</v>
      </c>
      <c r="J1581">
        <v>424</v>
      </c>
      <c r="K1581">
        <v>103</v>
      </c>
      <c r="N1581">
        <v>73154</v>
      </c>
      <c r="O1581">
        <v>48752</v>
      </c>
      <c r="S1581">
        <v>2155</v>
      </c>
      <c r="U1581">
        <v>50907</v>
      </c>
      <c r="V1581">
        <v>23875</v>
      </c>
      <c r="W1581">
        <v>22247</v>
      </c>
    </row>
    <row r="1582" spans="1:23">
      <c r="A1582" t="s">
        <v>4</v>
      </c>
      <c r="B1582">
        <v>914678412</v>
      </c>
      <c r="C1582" t="s">
        <v>149</v>
      </c>
      <c r="D1582">
        <v>318660</v>
      </c>
      <c r="E1582" t="str">
        <f t="shared" si="26"/>
        <v>Distribusjonsnett</v>
      </c>
      <c r="F1582" t="s">
        <v>16</v>
      </c>
      <c r="G1582">
        <v>40048</v>
      </c>
      <c r="J1582">
        <v>974</v>
      </c>
      <c r="K1582">
        <v>47</v>
      </c>
      <c r="N1582">
        <v>41069</v>
      </c>
      <c r="O1582">
        <v>19629</v>
      </c>
      <c r="S1582">
        <v>1175</v>
      </c>
      <c r="U1582">
        <v>20804</v>
      </c>
      <c r="V1582">
        <v>20419</v>
      </c>
      <c r="W1582">
        <v>20265</v>
      </c>
    </row>
    <row r="1583" spans="1:23">
      <c r="A1583" t="s">
        <v>4</v>
      </c>
      <c r="B1583">
        <v>914678412</v>
      </c>
      <c r="C1583" t="s">
        <v>149</v>
      </c>
      <c r="D1583">
        <v>318670</v>
      </c>
      <c r="E1583" t="str">
        <f t="shared" si="26"/>
        <v>Distribusjonsnett</v>
      </c>
      <c r="F1583" t="s">
        <v>17</v>
      </c>
      <c r="G1583">
        <v>15589</v>
      </c>
      <c r="L1583">
        <v>27</v>
      </c>
      <c r="N1583">
        <v>15562</v>
      </c>
      <c r="O1583">
        <v>5124</v>
      </c>
      <c r="R1583">
        <v>27</v>
      </c>
      <c r="S1583">
        <v>626</v>
      </c>
      <c r="T1583">
        <v>16</v>
      </c>
      <c r="U1583">
        <v>5739</v>
      </c>
      <c r="V1583">
        <v>10465</v>
      </c>
      <c r="W1583">
        <v>9823</v>
      </c>
    </row>
    <row r="1584" spans="1:23">
      <c r="A1584" t="s">
        <v>4</v>
      </c>
      <c r="B1584">
        <v>914678412</v>
      </c>
      <c r="C1584" t="s">
        <v>149</v>
      </c>
      <c r="D1584">
        <v>318680</v>
      </c>
      <c r="E1584" t="str">
        <f t="shared" si="26"/>
        <v>Distribusjonsnett</v>
      </c>
      <c r="F1584" t="s">
        <v>18</v>
      </c>
      <c r="G1584">
        <v>75588</v>
      </c>
      <c r="J1584">
        <v>791</v>
      </c>
      <c r="K1584">
        <v>814</v>
      </c>
      <c r="L1584">
        <v>83</v>
      </c>
      <c r="N1584">
        <v>77110</v>
      </c>
      <c r="O1584">
        <v>35901</v>
      </c>
      <c r="R1584">
        <v>83</v>
      </c>
      <c r="S1584">
        <v>2566</v>
      </c>
      <c r="T1584">
        <v>43</v>
      </c>
      <c r="U1584">
        <v>38427</v>
      </c>
      <c r="V1584">
        <v>39687</v>
      </c>
      <c r="W1584">
        <v>38683</v>
      </c>
    </row>
    <row r="1585" spans="1:23">
      <c r="A1585" t="s">
        <v>4</v>
      </c>
      <c r="B1585">
        <v>914678412</v>
      </c>
      <c r="C1585" t="s">
        <v>149</v>
      </c>
      <c r="D1585">
        <v>318690</v>
      </c>
      <c r="E1585" t="str">
        <f t="shared" si="26"/>
        <v>Distribusjonsnett</v>
      </c>
      <c r="F1585" t="s">
        <v>19</v>
      </c>
      <c r="G1585">
        <v>34638</v>
      </c>
      <c r="J1585">
        <v>1202</v>
      </c>
      <c r="K1585">
        <v>1077</v>
      </c>
      <c r="L1585">
        <v>57</v>
      </c>
      <c r="N1585">
        <v>36860</v>
      </c>
      <c r="O1585">
        <v>22186</v>
      </c>
      <c r="R1585">
        <v>57</v>
      </c>
      <c r="S1585">
        <v>959</v>
      </c>
      <c r="U1585">
        <v>23088</v>
      </c>
      <c r="V1585">
        <v>12452</v>
      </c>
      <c r="W1585">
        <v>13772</v>
      </c>
    </row>
    <row r="1586" spans="1:23">
      <c r="A1586" t="s">
        <v>4</v>
      </c>
      <c r="B1586">
        <v>914678412</v>
      </c>
      <c r="C1586" t="s">
        <v>149</v>
      </c>
      <c r="D1586">
        <v>318700</v>
      </c>
      <c r="E1586" t="str">
        <f t="shared" si="26"/>
        <v>Distribusjonsnett</v>
      </c>
      <c r="F1586" t="s">
        <v>20</v>
      </c>
      <c r="G1586">
        <v>23947</v>
      </c>
      <c r="J1586">
        <v>1266</v>
      </c>
      <c r="K1586">
        <v>153</v>
      </c>
      <c r="L1586">
        <v>13</v>
      </c>
      <c r="N1586">
        <v>25353</v>
      </c>
      <c r="O1586">
        <v>8478</v>
      </c>
      <c r="R1586">
        <v>13</v>
      </c>
      <c r="S1586">
        <v>927</v>
      </c>
      <c r="U1586">
        <v>9392</v>
      </c>
      <c r="V1586">
        <v>15469</v>
      </c>
      <c r="W1586">
        <v>15961</v>
      </c>
    </row>
    <row r="1587" spans="1:23">
      <c r="A1587" t="s">
        <v>4</v>
      </c>
      <c r="B1587">
        <v>914678412</v>
      </c>
      <c r="C1587" t="s">
        <v>149</v>
      </c>
      <c r="D1587">
        <v>318730</v>
      </c>
      <c r="E1587" t="str">
        <f t="shared" si="26"/>
        <v>Distribusjonsnett</v>
      </c>
      <c r="F1587" t="s">
        <v>12</v>
      </c>
      <c r="G1587">
        <v>24321</v>
      </c>
      <c r="J1587">
        <v>266</v>
      </c>
      <c r="K1587">
        <v>7548</v>
      </c>
      <c r="L1587">
        <v>10282</v>
      </c>
      <c r="N1587">
        <v>21853</v>
      </c>
      <c r="O1587">
        <v>13888</v>
      </c>
      <c r="R1587">
        <v>10266</v>
      </c>
      <c r="S1587">
        <v>1726</v>
      </c>
      <c r="U1587">
        <v>5348</v>
      </c>
      <c r="V1587">
        <v>10433</v>
      </c>
      <c r="W1587">
        <v>16505</v>
      </c>
    </row>
    <row r="1588" spans="1:23">
      <c r="A1588" t="s">
        <v>4</v>
      </c>
      <c r="B1588">
        <v>914678412</v>
      </c>
      <c r="C1588" t="s">
        <v>149</v>
      </c>
      <c r="D1588">
        <v>318750</v>
      </c>
      <c r="E1588" t="str">
        <f t="shared" si="26"/>
        <v>Distribusjonsnett</v>
      </c>
      <c r="F1588" t="s">
        <v>22</v>
      </c>
      <c r="G1588">
        <v>286758</v>
      </c>
      <c r="J1588">
        <v>4923</v>
      </c>
      <c r="K1588">
        <v>9742</v>
      </c>
      <c r="L1588">
        <v>10462</v>
      </c>
      <c r="N1588">
        <v>290961</v>
      </c>
      <c r="O1588">
        <v>153958</v>
      </c>
      <c r="R1588">
        <v>10446</v>
      </c>
      <c r="S1588">
        <v>10134</v>
      </c>
      <c r="T1588">
        <v>59</v>
      </c>
      <c r="U1588">
        <v>153705</v>
      </c>
      <c r="V1588">
        <v>132800</v>
      </c>
      <c r="W1588">
        <v>137256</v>
      </c>
    </row>
    <row r="1589" spans="1:23">
      <c r="A1589" t="s">
        <v>4</v>
      </c>
      <c r="B1589">
        <v>914678412</v>
      </c>
      <c r="C1589" t="s">
        <v>149</v>
      </c>
      <c r="D1589">
        <v>318770</v>
      </c>
      <c r="E1589" t="str">
        <f t="shared" si="26"/>
        <v>Sum Nettvirksomhet</v>
      </c>
      <c r="F1589" t="s">
        <v>23</v>
      </c>
      <c r="G1589">
        <v>411655</v>
      </c>
      <c r="J1589">
        <v>42822</v>
      </c>
      <c r="K1589">
        <v>10169</v>
      </c>
      <c r="L1589">
        <v>10462</v>
      </c>
      <c r="N1589">
        <v>454184</v>
      </c>
      <c r="O1589">
        <v>225743</v>
      </c>
      <c r="R1589">
        <v>10446</v>
      </c>
      <c r="S1589">
        <v>14152</v>
      </c>
      <c r="T1589">
        <v>59</v>
      </c>
      <c r="U1589">
        <v>229508</v>
      </c>
      <c r="V1589">
        <v>185912</v>
      </c>
      <c r="W1589">
        <v>224676</v>
      </c>
    </row>
    <row r="1590" spans="1:23">
      <c r="A1590" t="s">
        <v>4</v>
      </c>
      <c r="B1590">
        <v>979497482</v>
      </c>
      <c r="C1590" t="s">
        <v>150</v>
      </c>
      <c r="D1590">
        <v>318650</v>
      </c>
      <c r="E1590" t="str">
        <f t="shared" si="26"/>
        <v>Distribusjonsnett</v>
      </c>
      <c r="F1590" t="s">
        <v>15</v>
      </c>
      <c r="G1590">
        <v>92918</v>
      </c>
      <c r="J1590">
        <v>420</v>
      </c>
      <c r="K1590">
        <v>941</v>
      </c>
      <c r="N1590">
        <v>94279</v>
      </c>
      <c r="O1590">
        <v>44747</v>
      </c>
      <c r="S1590">
        <v>2787</v>
      </c>
      <c r="U1590">
        <v>47534</v>
      </c>
      <c r="V1590">
        <v>48171</v>
      </c>
      <c r="W1590">
        <v>46745</v>
      </c>
    </row>
    <row r="1591" spans="1:23">
      <c r="A1591" t="s">
        <v>4</v>
      </c>
      <c r="B1591">
        <v>979497482</v>
      </c>
      <c r="C1591" t="s">
        <v>150</v>
      </c>
      <c r="D1591">
        <v>318680</v>
      </c>
      <c r="E1591" t="str">
        <f t="shared" si="26"/>
        <v>Distribusjonsnett</v>
      </c>
      <c r="F1591" t="s">
        <v>18</v>
      </c>
      <c r="G1591">
        <v>66404</v>
      </c>
      <c r="J1591">
        <v>673</v>
      </c>
      <c r="K1591">
        <v>849</v>
      </c>
      <c r="N1591">
        <v>67926</v>
      </c>
      <c r="O1591">
        <v>32705</v>
      </c>
      <c r="S1591">
        <v>2098</v>
      </c>
      <c r="U1591">
        <v>34803</v>
      </c>
      <c r="V1591">
        <v>33699</v>
      </c>
      <c r="W1591">
        <v>33123</v>
      </c>
    </row>
    <row r="1592" spans="1:23">
      <c r="A1592" t="s">
        <v>4</v>
      </c>
      <c r="B1592">
        <v>979497482</v>
      </c>
      <c r="C1592" t="s">
        <v>150</v>
      </c>
      <c r="D1592">
        <v>318690</v>
      </c>
      <c r="E1592" t="str">
        <f t="shared" si="26"/>
        <v>Distribusjonsnett</v>
      </c>
      <c r="F1592" t="s">
        <v>19</v>
      </c>
      <c r="G1592">
        <v>80456</v>
      </c>
      <c r="J1592">
        <v>2360</v>
      </c>
      <c r="K1592">
        <v>2652</v>
      </c>
      <c r="N1592">
        <v>85468</v>
      </c>
      <c r="O1592">
        <v>34241</v>
      </c>
      <c r="S1592">
        <v>2235</v>
      </c>
      <c r="U1592">
        <v>36476</v>
      </c>
      <c r="V1592">
        <v>46215</v>
      </c>
      <c r="W1592">
        <v>48992</v>
      </c>
    </row>
    <row r="1593" spans="1:23">
      <c r="A1593" t="s">
        <v>4</v>
      </c>
      <c r="B1593">
        <v>979497482</v>
      </c>
      <c r="C1593" t="s">
        <v>150</v>
      </c>
      <c r="D1593">
        <v>318720</v>
      </c>
      <c r="E1593" t="str">
        <f t="shared" si="26"/>
        <v>Distribusjonsnett</v>
      </c>
      <c r="F1593" t="s">
        <v>11</v>
      </c>
      <c r="G1593">
        <v>5256</v>
      </c>
      <c r="J1593">
        <v>14</v>
      </c>
      <c r="N1593">
        <v>5270</v>
      </c>
      <c r="O1593">
        <v>4406</v>
      </c>
      <c r="S1593">
        <v>102</v>
      </c>
      <c r="U1593">
        <v>4508</v>
      </c>
      <c r="V1593">
        <v>850</v>
      </c>
      <c r="W1593">
        <v>762</v>
      </c>
    </row>
    <row r="1594" spans="1:23">
      <c r="A1594" t="s">
        <v>4</v>
      </c>
      <c r="B1594">
        <v>979497482</v>
      </c>
      <c r="C1594" t="s">
        <v>150</v>
      </c>
      <c r="D1594">
        <v>318730</v>
      </c>
      <c r="E1594" t="str">
        <f t="shared" si="26"/>
        <v>Distribusjonsnett</v>
      </c>
      <c r="F1594" t="s">
        <v>12</v>
      </c>
      <c r="G1594">
        <v>28676</v>
      </c>
      <c r="J1594">
        <v>19292</v>
      </c>
      <c r="N1594">
        <v>47968</v>
      </c>
      <c r="O1594">
        <v>23937</v>
      </c>
      <c r="S1594">
        <v>370</v>
      </c>
      <c r="U1594">
        <v>24307</v>
      </c>
      <c r="V1594">
        <v>4739</v>
      </c>
      <c r="W1594">
        <v>23661</v>
      </c>
    </row>
    <row r="1595" spans="1:23">
      <c r="A1595" t="s">
        <v>4</v>
      </c>
      <c r="B1595">
        <v>979497482</v>
      </c>
      <c r="C1595" t="s">
        <v>150</v>
      </c>
      <c r="D1595">
        <v>318750</v>
      </c>
      <c r="E1595" t="str">
        <f t="shared" si="26"/>
        <v>Distribusjonsnett</v>
      </c>
      <c r="F1595" t="s">
        <v>22</v>
      </c>
      <c r="G1595">
        <v>273710</v>
      </c>
      <c r="J1595">
        <v>22759</v>
      </c>
      <c r="K1595">
        <v>4442</v>
      </c>
      <c r="N1595">
        <v>300911</v>
      </c>
      <c r="O1595">
        <v>140036</v>
      </c>
      <c r="S1595">
        <v>7592</v>
      </c>
      <c r="U1595">
        <v>147628</v>
      </c>
      <c r="V1595">
        <v>133674</v>
      </c>
      <c r="W1595">
        <v>153283</v>
      </c>
    </row>
    <row r="1596" spans="1:23">
      <c r="A1596" t="s">
        <v>4</v>
      </c>
      <c r="B1596">
        <v>979497482</v>
      </c>
      <c r="C1596" t="s">
        <v>150</v>
      </c>
      <c r="D1596">
        <v>318770</v>
      </c>
      <c r="E1596" t="str">
        <f t="shared" si="26"/>
        <v>Sum Nettvirksomhet</v>
      </c>
      <c r="F1596" t="s">
        <v>23</v>
      </c>
      <c r="G1596">
        <v>273710</v>
      </c>
      <c r="J1596">
        <v>22759</v>
      </c>
      <c r="K1596">
        <v>4442</v>
      </c>
      <c r="N1596">
        <v>300911</v>
      </c>
      <c r="O1596">
        <v>140036</v>
      </c>
      <c r="S1596">
        <v>7592</v>
      </c>
      <c r="U1596">
        <v>147628</v>
      </c>
      <c r="V1596">
        <v>133674</v>
      </c>
      <c r="W1596">
        <v>153283</v>
      </c>
    </row>
    <row r="1597" spans="1:23">
      <c r="A1597" t="s">
        <v>4</v>
      </c>
      <c r="B1597">
        <v>971031425</v>
      </c>
      <c r="C1597" t="s">
        <v>151</v>
      </c>
      <c r="D1597">
        <v>318650</v>
      </c>
      <c r="E1597" t="str">
        <f t="shared" si="26"/>
        <v>Distribusjonsnett</v>
      </c>
      <c r="F1597" t="s">
        <v>15</v>
      </c>
      <c r="G1597">
        <v>13118</v>
      </c>
      <c r="N1597">
        <v>13118</v>
      </c>
      <c r="O1597">
        <v>4779</v>
      </c>
      <c r="S1597">
        <v>237</v>
      </c>
      <c r="U1597">
        <v>5016</v>
      </c>
      <c r="V1597">
        <v>8339</v>
      </c>
      <c r="W1597">
        <v>8102</v>
      </c>
    </row>
    <row r="1598" spans="1:23">
      <c r="A1598" t="s">
        <v>4</v>
      </c>
      <c r="B1598">
        <v>971031425</v>
      </c>
      <c r="C1598" t="s">
        <v>151</v>
      </c>
      <c r="D1598">
        <v>318660</v>
      </c>
      <c r="E1598" t="str">
        <f t="shared" si="26"/>
        <v>Distribusjonsnett</v>
      </c>
      <c r="F1598" t="s">
        <v>16</v>
      </c>
      <c r="G1598">
        <v>30259</v>
      </c>
      <c r="H1598">
        <v>-198</v>
      </c>
      <c r="J1598">
        <v>763</v>
      </c>
      <c r="K1598">
        <v>0</v>
      </c>
      <c r="N1598">
        <v>30824</v>
      </c>
      <c r="O1598">
        <v>15445</v>
      </c>
      <c r="P1598">
        <v>-198</v>
      </c>
      <c r="S1598">
        <v>542</v>
      </c>
      <c r="U1598">
        <v>15789</v>
      </c>
      <c r="V1598">
        <v>14814</v>
      </c>
      <c r="W1598">
        <v>15035</v>
      </c>
    </row>
    <row r="1599" spans="1:23">
      <c r="A1599" t="s">
        <v>4</v>
      </c>
      <c r="B1599">
        <v>971031425</v>
      </c>
      <c r="C1599" t="s">
        <v>151</v>
      </c>
      <c r="D1599">
        <v>318670</v>
      </c>
      <c r="E1599" t="str">
        <f t="shared" si="26"/>
        <v>Distribusjonsnett</v>
      </c>
      <c r="F1599" t="s">
        <v>17</v>
      </c>
      <c r="G1599">
        <v>1400</v>
      </c>
      <c r="N1599">
        <v>1400</v>
      </c>
      <c r="O1599">
        <v>480</v>
      </c>
      <c r="S1599">
        <v>28</v>
      </c>
      <c r="U1599">
        <v>508</v>
      </c>
      <c r="V1599">
        <v>920</v>
      </c>
      <c r="W1599">
        <v>892</v>
      </c>
    </row>
    <row r="1600" spans="1:23">
      <c r="A1600" t="s">
        <v>4</v>
      </c>
      <c r="B1600">
        <v>971031425</v>
      </c>
      <c r="C1600" t="s">
        <v>151</v>
      </c>
      <c r="D1600">
        <v>318680</v>
      </c>
      <c r="E1600" t="str">
        <f t="shared" si="26"/>
        <v>Distribusjonsnett</v>
      </c>
      <c r="F1600" t="s">
        <v>18</v>
      </c>
      <c r="G1600">
        <v>45407</v>
      </c>
      <c r="J1600">
        <v>349</v>
      </c>
      <c r="K1600">
        <v>350</v>
      </c>
      <c r="L1600">
        <v>278</v>
      </c>
      <c r="N1600">
        <v>45828</v>
      </c>
      <c r="O1600">
        <v>28508</v>
      </c>
      <c r="R1600">
        <v>258</v>
      </c>
      <c r="S1600">
        <v>820</v>
      </c>
      <c r="U1600">
        <v>29070</v>
      </c>
      <c r="V1600">
        <v>16899</v>
      </c>
      <c r="W1600">
        <v>16758</v>
      </c>
    </row>
    <row r="1601" spans="1:23">
      <c r="A1601" t="s">
        <v>4</v>
      </c>
      <c r="B1601">
        <v>971031425</v>
      </c>
      <c r="C1601" t="s">
        <v>151</v>
      </c>
      <c r="D1601">
        <v>318690</v>
      </c>
      <c r="E1601" t="str">
        <f t="shared" si="26"/>
        <v>Distribusjonsnett</v>
      </c>
      <c r="F1601" t="s">
        <v>19</v>
      </c>
      <c r="G1601">
        <v>4327</v>
      </c>
      <c r="L1601">
        <v>50</v>
      </c>
      <c r="N1601">
        <v>4277</v>
      </c>
      <c r="O1601">
        <v>3190</v>
      </c>
      <c r="R1601">
        <v>41</v>
      </c>
      <c r="S1601">
        <v>82</v>
      </c>
      <c r="U1601">
        <v>3231</v>
      </c>
      <c r="V1601">
        <v>1137</v>
      </c>
      <c r="W1601">
        <v>1046</v>
      </c>
    </row>
    <row r="1602" spans="1:23">
      <c r="A1602" t="s">
        <v>4</v>
      </c>
      <c r="B1602">
        <v>971031425</v>
      </c>
      <c r="C1602" t="s">
        <v>151</v>
      </c>
      <c r="D1602">
        <v>318700</v>
      </c>
      <c r="E1602" t="str">
        <f t="shared" si="26"/>
        <v>Distribusjonsnett</v>
      </c>
      <c r="F1602" t="s">
        <v>20</v>
      </c>
      <c r="G1602">
        <v>22486</v>
      </c>
      <c r="J1602">
        <v>675</v>
      </c>
      <c r="K1602">
        <v>0</v>
      </c>
      <c r="N1602">
        <v>23161</v>
      </c>
      <c r="O1602">
        <v>14890</v>
      </c>
      <c r="S1602">
        <v>370</v>
      </c>
      <c r="U1602">
        <v>15260</v>
      </c>
      <c r="V1602">
        <v>7596</v>
      </c>
      <c r="W1602">
        <v>7901</v>
      </c>
    </row>
    <row r="1603" spans="1:23">
      <c r="A1603" t="s">
        <v>4</v>
      </c>
      <c r="B1603">
        <v>971031425</v>
      </c>
      <c r="C1603" t="s">
        <v>151</v>
      </c>
      <c r="D1603">
        <v>318730</v>
      </c>
      <c r="E1603" t="str">
        <f t="shared" si="26"/>
        <v>Distribusjonsnett</v>
      </c>
      <c r="F1603" t="s">
        <v>12</v>
      </c>
      <c r="G1603">
        <v>7264</v>
      </c>
      <c r="J1603">
        <v>1287</v>
      </c>
      <c r="K1603">
        <v>0</v>
      </c>
      <c r="N1603">
        <v>8551</v>
      </c>
      <c r="O1603">
        <v>3982</v>
      </c>
      <c r="S1603">
        <v>582</v>
      </c>
      <c r="U1603">
        <v>4564</v>
      </c>
      <c r="V1603">
        <v>3282</v>
      </c>
      <c r="W1603">
        <v>3987</v>
      </c>
    </row>
    <row r="1604" spans="1:23">
      <c r="A1604" t="s">
        <v>4</v>
      </c>
      <c r="B1604">
        <v>971031425</v>
      </c>
      <c r="C1604" t="s">
        <v>151</v>
      </c>
      <c r="D1604">
        <v>318740</v>
      </c>
      <c r="E1604" t="str">
        <f t="shared" si="26"/>
        <v>Distribusjonsnett</v>
      </c>
      <c r="F1604" t="s">
        <v>31</v>
      </c>
      <c r="G1604">
        <v>50</v>
      </c>
      <c r="N1604">
        <v>50</v>
      </c>
      <c r="O1604">
        <v>50</v>
      </c>
      <c r="U1604">
        <v>50</v>
      </c>
      <c r="V1604">
        <v>0</v>
      </c>
      <c r="W1604">
        <v>0</v>
      </c>
    </row>
    <row r="1605" spans="1:23">
      <c r="A1605" t="s">
        <v>4</v>
      </c>
      <c r="B1605">
        <v>971031425</v>
      </c>
      <c r="C1605" t="s">
        <v>151</v>
      </c>
      <c r="D1605">
        <v>318750</v>
      </c>
      <c r="E1605" t="str">
        <f t="shared" si="26"/>
        <v>Distribusjonsnett</v>
      </c>
      <c r="F1605" t="s">
        <v>22</v>
      </c>
      <c r="G1605">
        <v>124311</v>
      </c>
      <c r="H1605">
        <v>-198</v>
      </c>
      <c r="J1605">
        <v>3074</v>
      </c>
      <c r="K1605">
        <v>350</v>
      </c>
      <c r="L1605">
        <v>328</v>
      </c>
      <c r="N1605">
        <v>127209</v>
      </c>
      <c r="O1605">
        <v>71324</v>
      </c>
      <c r="P1605">
        <v>-198</v>
      </c>
      <c r="R1605">
        <v>299</v>
      </c>
      <c r="S1605">
        <v>2661</v>
      </c>
      <c r="U1605">
        <v>73488</v>
      </c>
      <c r="V1605">
        <v>52987</v>
      </c>
      <c r="W1605">
        <v>53721</v>
      </c>
    </row>
    <row r="1606" spans="1:23">
      <c r="A1606" t="s">
        <v>4</v>
      </c>
      <c r="B1606">
        <v>971031425</v>
      </c>
      <c r="C1606" t="s">
        <v>151</v>
      </c>
      <c r="D1606">
        <v>318760</v>
      </c>
      <c r="E1606" t="str">
        <f t="shared" si="26"/>
        <v>Distribusjonsnett</v>
      </c>
      <c r="F1606" t="s">
        <v>14</v>
      </c>
      <c r="O1606">
        <v>0</v>
      </c>
      <c r="S1606">
        <v>0</v>
      </c>
      <c r="U1606">
        <v>0</v>
      </c>
      <c r="V1606">
        <v>0</v>
      </c>
      <c r="W1606">
        <v>0</v>
      </c>
    </row>
    <row r="1607" spans="1:23">
      <c r="A1607" t="s">
        <v>4</v>
      </c>
      <c r="B1607">
        <v>971031425</v>
      </c>
      <c r="C1607" t="s">
        <v>151</v>
      </c>
      <c r="D1607">
        <v>318770</v>
      </c>
      <c r="E1607" t="str">
        <f t="shared" si="26"/>
        <v>Sum Nettvirksomhet</v>
      </c>
      <c r="F1607" t="s">
        <v>23</v>
      </c>
      <c r="G1607">
        <v>124311</v>
      </c>
      <c r="H1607">
        <v>-198</v>
      </c>
      <c r="J1607">
        <v>3074</v>
      </c>
      <c r="K1607">
        <v>350</v>
      </c>
      <c r="L1607">
        <v>328</v>
      </c>
      <c r="N1607">
        <v>127209</v>
      </c>
      <c r="O1607">
        <v>71324</v>
      </c>
      <c r="P1607">
        <v>-198</v>
      </c>
      <c r="R1607">
        <v>299</v>
      </c>
      <c r="S1607">
        <v>2661</v>
      </c>
      <c r="U1607">
        <v>73488</v>
      </c>
      <c r="V1607">
        <v>52987</v>
      </c>
      <c r="W1607">
        <v>53721</v>
      </c>
    </row>
    <row r="1608" spans="1:23">
      <c r="A1608" t="s">
        <v>4</v>
      </c>
      <c r="B1608">
        <v>971031425</v>
      </c>
      <c r="C1608" t="s">
        <v>151</v>
      </c>
      <c r="D1608">
        <v>318780</v>
      </c>
      <c r="E1608" t="str">
        <f t="shared" si="26"/>
        <v>Sum Nettvirksomhet</v>
      </c>
      <c r="F1608" t="s">
        <v>14</v>
      </c>
      <c r="O1608">
        <v>0</v>
      </c>
      <c r="S1608">
        <v>0</v>
      </c>
      <c r="U1608">
        <v>0</v>
      </c>
      <c r="V1608">
        <v>0</v>
      </c>
      <c r="W1608">
        <v>0</v>
      </c>
    </row>
  </sheetData>
  <mergeCells count="3">
    <mergeCell ref="G4:N4"/>
    <mergeCell ref="O4:U4"/>
    <mergeCell ref="V4: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web_qryNote17A</vt:lpstr>
      <vt:lpstr>web_qryNote17A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2018-11-27T13:56:43Z</dcterms:created>
  <dcterms:modified xsi:type="dcterms:W3CDTF">2018-12-19T11:58:22Z</dcterms:modified>
</cp:coreProperties>
</file>