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37" documentId="11_BEA61AB9C4A5BCC221AA2404F671AF9E70DF9D12" xr6:coauthVersionLast="47" xr6:coauthVersionMax="47" xr10:uidLastSave="{59A2D51D-332B-4901-875F-B3E3ACFEABFB}"/>
  <bookViews>
    <workbookView xWindow="-120" yWindow="-120" windowWidth="29040" windowHeight="17520" activeTab="1" xr2:uid="{00000000-000D-0000-FFFF-FFFF00000000}"/>
  </bookViews>
  <sheets>
    <sheet name="Ark1" sheetId="2" r:id="rId1"/>
    <sheet name="web_qryNote17B" sheetId="1" r:id="rId2"/>
  </sheets>
  <definedNames>
    <definedName name="web_qryNote17B">web_qryNote17B!$A$3:$U$851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3" i="1"/>
</calcChain>
</file>

<file path=xl/sharedStrings.xml><?xml version="1.0" encoding="utf-8"?>
<sst xmlns="http://schemas.openxmlformats.org/spreadsheetml/2006/main" count="2577" uniqueCount="132">
  <si>
    <t>ÅR</t>
  </si>
  <si>
    <t>Selskapsnavn</t>
  </si>
  <si>
    <t>RaddefinisjonId</t>
  </si>
  <si>
    <t>Tekst</t>
  </si>
  <si>
    <t>2024</t>
  </si>
  <si>
    <t>Aktieselskabet Saudefaldene</t>
  </si>
  <si>
    <t>Jordkabler</t>
  </si>
  <si>
    <t>Hovedtransformator</t>
  </si>
  <si>
    <t>Målere</t>
  </si>
  <si>
    <t>Sum regionalt distribusjonsnett</t>
  </si>
  <si>
    <t>Høyspent jordkabler</t>
  </si>
  <si>
    <t>Nettstasjoner</t>
  </si>
  <si>
    <t>Sum lokalt distribusjonsnett</t>
  </si>
  <si>
    <t>Total sum</t>
  </si>
  <si>
    <t>ALUT AS</t>
  </si>
  <si>
    <t>Høyspent linjer</t>
  </si>
  <si>
    <t>Lavspent linjer</t>
  </si>
  <si>
    <t>Lavspent jordkabler</t>
  </si>
  <si>
    <t>AREA NETT AS</t>
  </si>
  <si>
    <t>Linjer</t>
  </si>
  <si>
    <t>Annet</t>
  </si>
  <si>
    <t>ARVA AS</t>
  </si>
  <si>
    <t>Sjøkabler</t>
  </si>
  <si>
    <t>Herav produksjonsrelaterte nettanlegg</t>
  </si>
  <si>
    <t>Høyspent sjøkabler</t>
  </si>
  <si>
    <t>Lavspent sjøkabler</t>
  </si>
  <si>
    <t>ASKER NETT AS</t>
  </si>
  <si>
    <t>BARENTS NETT AS</t>
  </si>
  <si>
    <t>Annet, kundespesifikke anlegg</t>
  </si>
  <si>
    <t>BINDAL KRAFTLAG SA</t>
  </si>
  <si>
    <t>BKK AS</t>
  </si>
  <si>
    <t>Innføringstransformator</t>
  </si>
  <si>
    <t>Sum transmisjonsnett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</si>
  <si>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</si>
  <si>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</si>
  <si>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</si>
  <si>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</si>
  <si>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</si>
  <si>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</si>
  <si>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</si>
  <si>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</si>
  <si>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</si>
  <si>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</si>
  <si>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</si>
  <si>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</si>
  <si>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</si>
  <si>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</si>
  <si>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</si>
  <si>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</si>
  <si>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</si>
  <si>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</si>
  <si>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</si>
  <si>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</si>
  <si>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</si>
  <si>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</si>
  <si>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</si>
  <si>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</si>
  <si>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</si>
  <si>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</si>
  <si>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</si>
  <si>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</si>
  <si>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</si>
  <si>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</si>
  <si>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</si>
  <si>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</si>
  <si>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</si>
  <si>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</si>
  <si>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</si>
  <si>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</si>
  <si>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</si>
  <si>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</si>
  <si>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</si>
  <si>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</si>
  <si>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</si>
  <si>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</si>
  <si>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</si>
  <si>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</si>
  <si>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</si>
  <si>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</si>
  <si>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</si>
  <si>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</si>
  <si>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</si>
  <si>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</si>
  <si>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</si>
  <si>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</si>
  <si>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</si>
  <si>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</si>
  <si>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</si>
  <si>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</si>
  <si>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</si>
  <si>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</si>
  <si>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</si>
  <si>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</si>
  <si>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</si>
  <si>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</si>
  <si>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</si>
  <si>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</si>
  <si>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</si>
  <si>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</si>
  <si>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</si>
  <si>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</si>
  <si>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</si>
  <si>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</si>
  <si>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</si>
  <si>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</si>
  <si>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</si>
  <si>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</si>
  <si>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</si>
  <si>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</si>
  <si>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</si>
  <si>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</si>
  <si>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</si>
  <si>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</si>
  <si>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</si>
  <si>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</si>
  <si>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Investering</t>
  </si>
  <si>
    <t>Årets avgang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</si>
  <si>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</si>
  <si>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</si>
  <si>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</si>
  <si>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</si>
  <si>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</si>
  <si>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</si>
  <si>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</si>
  <si>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</si>
  <si>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</si>
  <si>
    <t>Radetiketter</t>
  </si>
  <si>
    <t>Distribusjonsnett</t>
  </si>
  <si>
    <t>Regionalnett</t>
  </si>
  <si>
    <t>Sum Nettvirksomhet</t>
  </si>
  <si>
    <t>Transmisjon</t>
  </si>
  <si>
    <t>Summer av Investering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</si>
</sst>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5" borderId="1" xfId="0" applyFill="1" applyBorder="1"/>
    <xf numFmtId="49" fontId="0" fillId="0" borderId="1" xfId="0" applyNumberFormat="1" applyBorder="1"/>
    <xf numFmtId="0" fontId="1" fillId="0" borderId="1" xfId="0" applyFont="1" applyBorder="1"/>
    <xf numFmtId="0" fontId="0" fillId="6" borderId="1" xfId="0" applyFill="1" applyBorder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4" fontId="0" fillId="6" borderId="0" xfId="0" applyNumberFormat="1" applyFill="1"/>
    <xf numFmtId="0" fontId="0" fillId="6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5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64" formatCode="_ * #,##0_ ;_ * \-#,##0_ ;_ * &quot;-&quot;??_ ;_ @_ 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ål Melvær" refreshedDate="45936.4141431713" createdVersion="8" refreshedVersion="8" minRefreshableVersion="3" recordCount="849" xr:uid="{E25ACC21-E3B0-41E0-B96F-4D4897D343E8}">
  <cacheSource type="worksheet">
    <worksheetSource ref="A2:U851" sheet="web_qryNote17B"/>
  </cacheSource>
  <cacheFields count="21">
    <cacheField name="ÅR" numFmtId="0">
      <sharedItems/>
    </cacheField>
    <cacheField name="OrgNr" numFmtId="0">
      <sharedItems containsSemiMixedTypes="0" containsString="0" containsNumber="1" containsInteger="1" minValue="824368082" maxValue="998509289"/>
    </cacheField>
    <cacheField name="Selskapsnavn" numFmtId="0">
      <sharedItems/>
    </cacheField>
    <cacheField name="RaddefinisjonId" numFmtId="0">
      <sharedItems containsSemiMixedTypes="0" containsString="0" containsNumber="1" containsInteger="1" minValue="319000" maxValue="319280"/>
    </cacheField>
    <cacheField name="Nettnivå" numFmtId="0">
      <sharedItems count="4">
        <s v="Regionalnett"/>
        <s v="Distribusjonsnett"/>
        <s v="Sum Nettvirksomhet"/>
        <s v="Transmisjon"/>
      </sharedItems>
    </cacheField>
    <cacheField name="Tekst" numFmtId="0">
      <sharedItems/>
    </cacheField>
    <cacheField name="01.01" numFmtId="0">
      <sharedItems containsString="0" containsBlank="1" containsNumber="1" containsInteger="1" minValue="0" maxValue="5947415"/>
    </cacheField>
    <cacheField name="Kjøp/salg" numFmtId="0">
      <sharedItems containsString="0" containsBlank="1" containsNumber="1" containsInteger="1" minValue="-6484" maxValue="37904"/>
    </cacheField>
    <cacheField name="Flytting mellom 17.A og 17.B" numFmtId="0">
      <sharedItems containsString="0" containsBlank="1" containsNumber="1" containsInteger="1" minValue="-1711" maxValue="2741"/>
    </cacheField>
    <cacheField name="Investering" numFmtId="0">
      <sharedItems containsString="0" containsBlank="1" containsNumber="1" containsInteger="1" minValue="0" maxValue="303096"/>
    </cacheField>
    <cacheField name="Årets avgang" numFmtId="0">
      <sharedItems containsString="0" containsBlank="1" containsNumber="1" containsInteger="1" minValue="0" maxValue="4596"/>
    </cacheField>
    <cacheField name="31.12" numFmtId="0">
      <sharedItems containsString="0" containsBlank="1" containsNumber="1" containsInteger="1" minValue="0" maxValue="6245915"/>
    </cacheField>
    <cacheField name="Akk. avskr. pr. 01.01" numFmtId="0">
      <sharedItems containsString="0" containsBlank="1" containsNumber="1" containsInteger="1" minValue="0" maxValue="1873937"/>
    </cacheField>
    <cacheField name="Akk. avskr. v/kjøp el. salg" numFmtId="0">
      <sharedItems containsString="0" containsBlank="1" containsNumber="1" containsInteger="1" minValue="-2319" maxValue="2319"/>
    </cacheField>
    <cacheField name="Flytting mellom 17.A og 17.B2" numFmtId="0">
      <sharedItems containsString="0" containsBlank="1" containsNumber="1" containsInteger="1" minValue="-660" maxValue="55"/>
    </cacheField>
    <cacheField name="Akk. avskr. v/avgang" numFmtId="0">
      <sharedItems containsString="0" containsBlank="1" containsNumber="1" containsInteger="1" minValue="0" maxValue="3078"/>
    </cacheField>
    <cacheField name="Årets avskr." numFmtId="0">
      <sharedItems containsString="0" containsBlank="1" containsNumber="1" containsInteger="1" minValue="0" maxValue="139266"/>
    </cacheField>
    <cacheField name="Nedskr. i året" numFmtId="0">
      <sharedItems containsString="0" containsBlank="1" containsNumber="1" containsInteger="1" minValue="0" maxValue="0"/>
    </cacheField>
    <cacheField name="Akk. avskr. pr. 31.12" numFmtId="0">
      <sharedItems containsString="0" containsBlank="1" containsNumber="1" containsInteger="1" minValue="0" maxValue="2010125"/>
    </cacheField>
    <cacheField name="Bokført verdi pr. 01.01" numFmtId="0">
      <sharedItems containsString="0" containsBlank="1" containsNumber="1" containsInteger="1" minValue="0" maxValue="4073478"/>
    </cacheField>
    <cacheField name="Bokført verdi pr. 31.12" numFmtId="0">
      <sharedItems containsSemiMixedTypes="0" containsString="0" containsNumber="1" containsInteger="1" minValue="0" maxValue="42357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9">
  <r>
    <s v="2024"/>
    <n v="915729290"/>
    <s v="Aktieselskabet Saudefaldene"/>
    <n v="319070"/>
    <x v="0"/>
    <s v="Jordkabler"/>
    <n v="0"/>
    <m/>
    <m/>
    <m/>
    <m/>
    <n v="0"/>
    <n v="0"/>
    <m/>
    <m/>
    <m/>
    <m/>
    <m/>
    <n v="0"/>
    <n v="0"/>
    <n v="0"/>
  </r>
  <r>
    <s v="2024"/>
    <n v="915729290"/>
    <s v="Aktieselskabet Saudefaldene"/>
    <n v="319090"/>
    <x v="0"/>
    <s v="Hovedtransformator"/>
    <n v="0"/>
    <m/>
    <m/>
    <m/>
    <m/>
    <n v="0"/>
    <n v="0"/>
    <m/>
    <m/>
    <m/>
    <m/>
    <m/>
    <n v="0"/>
    <n v="0"/>
    <n v="0"/>
  </r>
  <r>
    <s v="2024"/>
    <n v="915729290"/>
    <s v="Aktieselskabet Saudefaldene"/>
    <n v="319110"/>
    <x v="0"/>
    <s v="Målere"/>
    <n v="0"/>
    <m/>
    <m/>
    <m/>
    <m/>
    <n v="0"/>
    <n v="0"/>
    <m/>
    <m/>
    <m/>
    <m/>
    <m/>
    <n v="0"/>
    <n v="0"/>
    <n v="0"/>
  </r>
  <r>
    <s v="2024"/>
    <n v="915729290"/>
    <s v="Aktieselskabet Saudefaldene"/>
    <n v="319130"/>
    <x v="0"/>
    <s v="Sum regionalt distribusjonsnett"/>
    <n v="0"/>
    <m/>
    <m/>
    <m/>
    <m/>
    <n v="0"/>
    <n v="0"/>
    <m/>
    <m/>
    <m/>
    <m/>
    <m/>
    <n v="0"/>
    <n v="0"/>
    <n v="0"/>
  </r>
  <r>
    <s v="2024"/>
    <n v="915729290"/>
    <s v="Aktieselskabet Saudefaldene"/>
    <n v="319160"/>
    <x v="1"/>
    <s v="Høyspent jordkabler"/>
    <n v="1900"/>
    <m/>
    <m/>
    <m/>
    <m/>
    <n v="1900"/>
    <n v="142"/>
    <m/>
    <m/>
    <m/>
    <n v="95"/>
    <m/>
    <n v="237"/>
    <n v="1758"/>
    <n v="1663"/>
  </r>
  <r>
    <s v="2024"/>
    <n v="915729290"/>
    <s v="Aktieselskabet Saudefaldene"/>
    <n v="319180"/>
    <x v="1"/>
    <s v="Nettstasjoner"/>
    <n v="6100"/>
    <m/>
    <m/>
    <m/>
    <m/>
    <n v="6100"/>
    <n v="458"/>
    <m/>
    <m/>
    <m/>
    <n v="305"/>
    <m/>
    <n v="763"/>
    <n v="5642"/>
    <n v="5337"/>
  </r>
  <r>
    <s v="2024"/>
    <n v="915729290"/>
    <s v="Aktieselskabet Saudefaldene"/>
    <n v="319230"/>
    <x v="1"/>
    <s v="Målere"/>
    <n v="200"/>
    <m/>
    <m/>
    <m/>
    <m/>
    <n v="200"/>
    <n v="30"/>
    <m/>
    <m/>
    <m/>
    <n v="20"/>
    <m/>
    <n v="50"/>
    <n v="170"/>
    <n v="150"/>
  </r>
  <r>
    <s v="2024"/>
    <n v="915729290"/>
    <s v="Aktieselskabet Saudefaldene"/>
    <n v="319250"/>
    <x v="1"/>
    <s v="Sum lokalt distribusjonsnett"/>
    <n v="8200"/>
    <m/>
    <m/>
    <m/>
    <m/>
    <n v="8200"/>
    <n v="630"/>
    <m/>
    <m/>
    <m/>
    <n v="420"/>
    <m/>
    <n v="1050"/>
    <n v="7570"/>
    <n v="7150"/>
  </r>
  <r>
    <s v="2024"/>
    <n v="915729290"/>
    <s v="Aktieselskabet Saudefaldene"/>
    <n v="319270"/>
    <x v="2"/>
    <s v="Total sum"/>
    <n v="8200"/>
    <m/>
    <m/>
    <m/>
    <m/>
    <n v="8200"/>
    <n v="630"/>
    <m/>
    <m/>
    <m/>
    <n v="420"/>
    <m/>
    <n v="1050"/>
    <n v="7570"/>
    <n v="7150"/>
  </r>
  <r>
    <s v="2024"/>
    <n v="925336637"/>
    <s v="ALUT AS"/>
    <n v="319090"/>
    <x v="0"/>
    <s v="Hovedtransformator"/>
    <n v="7207"/>
    <m/>
    <m/>
    <m/>
    <m/>
    <n v="7207"/>
    <n v="7207"/>
    <m/>
    <m/>
    <m/>
    <m/>
    <m/>
    <n v="7207"/>
    <n v="0"/>
    <n v="0"/>
  </r>
  <r>
    <s v="2024"/>
    <n v="925336637"/>
    <s v="ALUT AS"/>
    <n v="319130"/>
    <x v="0"/>
    <s v="Sum regionalt distribusjonsnett"/>
    <n v="7207"/>
    <m/>
    <m/>
    <m/>
    <m/>
    <n v="7207"/>
    <n v="7207"/>
    <m/>
    <m/>
    <m/>
    <m/>
    <m/>
    <n v="7207"/>
    <n v="0"/>
    <n v="0"/>
  </r>
  <r>
    <s v="2024"/>
    <n v="925336637"/>
    <s v="ALUT AS"/>
    <n v="319150"/>
    <x v="1"/>
    <s v="Høyspent linjer"/>
    <n v="6430"/>
    <m/>
    <m/>
    <n v="0"/>
    <m/>
    <n v="6430"/>
    <n v="1837"/>
    <m/>
    <m/>
    <m/>
    <n v="129"/>
    <m/>
    <n v="1966"/>
    <n v="4593"/>
    <n v="4464"/>
  </r>
  <r>
    <s v="2024"/>
    <n v="925336637"/>
    <s v="ALUT AS"/>
    <n v="319160"/>
    <x v="1"/>
    <s v="Høyspent jordkabler"/>
    <n v="21809"/>
    <m/>
    <m/>
    <n v="366"/>
    <m/>
    <n v="22175"/>
    <n v="2424"/>
    <m/>
    <m/>
    <m/>
    <n v="317"/>
    <m/>
    <n v="2741"/>
    <n v="19385"/>
    <n v="19434"/>
  </r>
  <r>
    <s v="2024"/>
    <n v="925336637"/>
    <s v="ALUT AS"/>
    <n v="319180"/>
    <x v="1"/>
    <s v="Nettstasjoner"/>
    <n v="30865"/>
    <m/>
    <m/>
    <n v="1295"/>
    <m/>
    <n v="32160"/>
    <n v="9989"/>
    <m/>
    <m/>
    <m/>
    <n v="592"/>
    <m/>
    <n v="10581"/>
    <n v="20876"/>
    <n v="21579"/>
  </r>
  <r>
    <s v="2024"/>
    <n v="925336637"/>
    <s v="ALUT AS"/>
    <n v="319190"/>
    <x v="1"/>
    <s v="Lavspent linjer"/>
    <n v="8199"/>
    <m/>
    <m/>
    <n v="601"/>
    <m/>
    <n v="8800"/>
    <n v="4320"/>
    <m/>
    <m/>
    <m/>
    <n v="176"/>
    <m/>
    <n v="4496"/>
    <n v="3879"/>
    <n v="4304"/>
  </r>
  <r>
    <s v="2024"/>
    <n v="925336637"/>
    <s v="ALUT AS"/>
    <n v="319200"/>
    <x v="1"/>
    <s v="Lavspent jordkabler"/>
    <n v="32447"/>
    <m/>
    <m/>
    <n v="6203"/>
    <m/>
    <n v="38650"/>
    <n v="6759"/>
    <m/>
    <m/>
    <m/>
    <n v="553"/>
    <m/>
    <n v="7312"/>
    <n v="25688"/>
    <n v="31338"/>
  </r>
  <r>
    <s v="2024"/>
    <n v="925336637"/>
    <s v="ALUT AS"/>
    <n v="319230"/>
    <x v="1"/>
    <s v="Målere"/>
    <n v="646"/>
    <m/>
    <m/>
    <m/>
    <m/>
    <n v="646"/>
    <n v="143"/>
    <m/>
    <m/>
    <m/>
    <n v="43"/>
    <m/>
    <n v="186"/>
    <n v="503"/>
    <n v="460"/>
  </r>
  <r>
    <s v="2024"/>
    <n v="925336637"/>
    <s v="ALUT AS"/>
    <n v="319250"/>
    <x v="1"/>
    <s v="Sum lokalt distribusjonsnett"/>
    <n v="100396"/>
    <m/>
    <m/>
    <n v="8465"/>
    <m/>
    <n v="108861"/>
    <n v="25472"/>
    <m/>
    <m/>
    <m/>
    <n v="1810"/>
    <m/>
    <n v="27282"/>
    <n v="74924"/>
    <n v="81579"/>
  </r>
  <r>
    <s v="2024"/>
    <n v="925336637"/>
    <s v="ALUT AS"/>
    <n v="319270"/>
    <x v="2"/>
    <s v="Total sum"/>
    <n v="107603"/>
    <m/>
    <m/>
    <n v="8465"/>
    <m/>
    <n v="116068"/>
    <n v="32679"/>
    <m/>
    <m/>
    <m/>
    <n v="1810"/>
    <m/>
    <n v="34489"/>
    <n v="74924"/>
    <n v="81579"/>
  </r>
  <r>
    <s v="2024"/>
    <n v="923993355"/>
    <s v="AREA NETT AS"/>
    <n v="319060"/>
    <x v="0"/>
    <s v="Linjer"/>
    <n v="39833"/>
    <m/>
    <m/>
    <m/>
    <m/>
    <n v="39833"/>
    <n v="37686"/>
    <m/>
    <m/>
    <m/>
    <n v="214"/>
    <m/>
    <n v="37900"/>
    <n v="2147"/>
    <n v="1933"/>
  </r>
  <r>
    <s v="2024"/>
    <n v="923993355"/>
    <s v="AREA NETT AS"/>
    <n v="319090"/>
    <x v="0"/>
    <s v="Hovedtransformator"/>
    <n v="12332"/>
    <m/>
    <m/>
    <m/>
    <m/>
    <n v="12332"/>
    <n v="7409"/>
    <m/>
    <m/>
    <m/>
    <n v="289"/>
    <m/>
    <n v="7698"/>
    <n v="4923"/>
    <n v="4634"/>
  </r>
  <r>
    <s v="2024"/>
    <n v="923993355"/>
    <s v="AREA NETT AS"/>
    <n v="319100"/>
    <x v="0"/>
    <s v="Annet"/>
    <n v="2597"/>
    <m/>
    <m/>
    <m/>
    <m/>
    <n v="2597"/>
    <n v="2597"/>
    <m/>
    <m/>
    <m/>
    <m/>
    <m/>
    <n v="2597"/>
    <n v="0"/>
    <n v="0"/>
  </r>
  <r>
    <s v="2024"/>
    <n v="923993355"/>
    <s v="AREA NETT AS"/>
    <n v="319130"/>
    <x v="0"/>
    <s v="Sum regionalt distribusjonsnett"/>
    <n v="54762"/>
    <m/>
    <m/>
    <m/>
    <m/>
    <n v="54762"/>
    <n v="47692"/>
    <m/>
    <m/>
    <m/>
    <n v="503"/>
    <m/>
    <n v="48195"/>
    <n v="7070"/>
    <n v="6567"/>
  </r>
  <r>
    <s v="2024"/>
    <n v="923993355"/>
    <s v="AREA NETT AS"/>
    <n v="319150"/>
    <x v="1"/>
    <s v="Høyspent linjer"/>
    <n v="13755"/>
    <m/>
    <m/>
    <m/>
    <m/>
    <n v="13755"/>
    <n v="10464"/>
    <m/>
    <m/>
    <m/>
    <n v="129"/>
    <m/>
    <n v="10593"/>
    <n v="3291"/>
    <n v="3162"/>
  </r>
  <r>
    <s v="2024"/>
    <n v="923993355"/>
    <s v="AREA NETT AS"/>
    <n v="319160"/>
    <x v="1"/>
    <s v="Høyspent jordkabler"/>
    <n v="27744"/>
    <m/>
    <m/>
    <n v="364"/>
    <m/>
    <n v="28108"/>
    <n v="3263"/>
    <m/>
    <m/>
    <m/>
    <n v="751"/>
    <m/>
    <n v="4014"/>
    <n v="24481"/>
    <n v="24094"/>
  </r>
  <r>
    <s v="2024"/>
    <n v="923993355"/>
    <s v="AREA NETT AS"/>
    <n v="319180"/>
    <x v="1"/>
    <s v="Nettstasjoner"/>
    <n v="41878"/>
    <m/>
    <m/>
    <n v="3143"/>
    <m/>
    <n v="45021"/>
    <n v="9958"/>
    <m/>
    <m/>
    <m/>
    <n v="1185"/>
    <m/>
    <n v="11143"/>
    <n v="31920"/>
    <n v="33878"/>
  </r>
  <r>
    <s v="2024"/>
    <n v="923993355"/>
    <s v="AREA NETT AS"/>
    <n v="319190"/>
    <x v="1"/>
    <s v="Lavspent linjer"/>
    <n v="11204"/>
    <m/>
    <m/>
    <n v="1192"/>
    <m/>
    <n v="12396"/>
    <n v="5745"/>
    <m/>
    <m/>
    <m/>
    <n v="339"/>
    <m/>
    <n v="6084"/>
    <n v="5459"/>
    <n v="6312"/>
  </r>
  <r>
    <s v="2024"/>
    <n v="923993355"/>
    <s v="AREA NETT AS"/>
    <n v="319200"/>
    <x v="1"/>
    <s v="Lavspent jordkabler"/>
    <n v="6984"/>
    <m/>
    <m/>
    <n v="1183"/>
    <m/>
    <n v="8167"/>
    <n v="1241"/>
    <m/>
    <m/>
    <m/>
    <n v="180"/>
    <m/>
    <n v="1421"/>
    <n v="5743"/>
    <n v="6746"/>
  </r>
  <r>
    <s v="2024"/>
    <n v="923993355"/>
    <s v="AREA NETT AS"/>
    <n v="319250"/>
    <x v="1"/>
    <s v="Sum lokalt distribusjonsnett"/>
    <n v="101565"/>
    <m/>
    <m/>
    <n v="5882"/>
    <m/>
    <n v="107447"/>
    <n v="30671"/>
    <m/>
    <m/>
    <m/>
    <n v="2584"/>
    <m/>
    <n v="33255"/>
    <n v="70894"/>
    <n v="74192"/>
  </r>
  <r>
    <s v="2024"/>
    <n v="923993355"/>
    <s v="AREA NETT AS"/>
    <n v="319270"/>
    <x v="2"/>
    <s v="Total sum"/>
    <n v="156327"/>
    <m/>
    <m/>
    <n v="5882"/>
    <m/>
    <n v="162209"/>
    <n v="78363"/>
    <m/>
    <m/>
    <m/>
    <n v="3087"/>
    <m/>
    <n v="81450"/>
    <n v="77964"/>
    <n v="80759"/>
  </r>
  <r>
    <s v="2024"/>
    <n v="979151950"/>
    <s v="ARVA AS"/>
    <n v="319060"/>
    <x v="0"/>
    <s v="Linjer"/>
    <n v="138495"/>
    <m/>
    <m/>
    <n v="1073"/>
    <m/>
    <n v="139568"/>
    <n v="49617"/>
    <m/>
    <m/>
    <n v="0"/>
    <n v="2829"/>
    <m/>
    <n v="52446"/>
    <n v="88878"/>
    <n v="87122"/>
  </r>
  <r>
    <s v="2024"/>
    <n v="979151950"/>
    <s v="ARVA AS"/>
    <n v="319070"/>
    <x v="0"/>
    <s v="Jordkabler"/>
    <n v="856"/>
    <m/>
    <m/>
    <n v="0"/>
    <m/>
    <n v="856"/>
    <n v="152"/>
    <m/>
    <m/>
    <n v="0"/>
    <n v="21"/>
    <m/>
    <n v="173"/>
    <n v="704"/>
    <n v="683"/>
  </r>
  <r>
    <s v="2024"/>
    <n v="979151950"/>
    <s v="ARVA AS"/>
    <n v="319080"/>
    <x v="0"/>
    <s v="Sjøkabler"/>
    <n v="41877"/>
    <m/>
    <m/>
    <m/>
    <m/>
    <n v="41877"/>
    <n v="11891"/>
    <m/>
    <m/>
    <n v="0"/>
    <n v="808"/>
    <m/>
    <n v="12699"/>
    <n v="29986"/>
    <n v="29178"/>
  </r>
  <r>
    <s v="2024"/>
    <n v="979151950"/>
    <s v="ARVA AS"/>
    <n v="319090"/>
    <x v="0"/>
    <s v="Hovedtransformator"/>
    <n v="54025"/>
    <m/>
    <m/>
    <n v="51175"/>
    <m/>
    <n v="105200"/>
    <n v="11908"/>
    <m/>
    <m/>
    <n v="0"/>
    <n v="2252"/>
    <m/>
    <n v="14160"/>
    <n v="42117"/>
    <n v="91040"/>
  </r>
  <r>
    <s v="2024"/>
    <n v="979151950"/>
    <s v="ARVA AS"/>
    <n v="319100"/>
    <x v="0"/>
    <s v="Annet"/>
    <n v="6618"/>
    <m/>
    <m/>
    <m/>
    <m/>
    <n v="6618"/>
    <n v="6401"/>
    <m/>
    <m/>
    <m/>
    <m/>
    <m/>
    <n v="6401"/>
    <n v="217"/>
    <n v="217"/>
  </r>
  <r>
    <s v="2024"/>
    <n v="979151950"/>
    <s v="ARVA AS"/>
    <n v="319130"/>
    <x v="0"/>
    <s v="Sum regionalt distribusjonsnett"/>
    <n v="241871"/>
    <m/>
    <m/>
    <n v="52248"/>
    <m/>
    <n v="294119"/>
    <n v="79969"/>
    <m/>
    <m/>
    <n v="0"/>
    <n v="5910"/>
    <m/>
    <n v="85879"/>
    <n v="161902"/>
    <n v="208240"/>
  </r>
  <r>
    <s v="2024"/>
    <n v="979151950"/>
    <s v="ARVA AS"/>
    <n v="319140"/>
    <x v="0"/>
    <s v="Herav produksjonsrelaterte nettanlegg"/>
    <n v="143802"/>
    <m/>
    <m/>
    <m/>
    <m/>
    <n v="143802"/>
    <n v="33667"/>
    <m/>
    <m/>
    <m/>
    <n v="2271"/>
    <m/>
    <n v="35938"/>
    <n v="110135"/>
    <n v="107864"/>
  </r>
  <r>
    <s v="2024"/>
    <n v="979151950"/>
    <s v="ARVA AS"/>
    <n v="319150"/>
    <x v="1"/>
    <s v="Høyspent linjer"/>
    <n v="152326"/>
    <m/>
    <m/>
    <n v="3155"/>
    <m/>
    <n v="155481"/>
    <n v="63209"/>
    <m/>
    <m/>
    <n v="0"/>
    <n v="3121"/>
    <m/>
    <n v="66330"/>
    <n v="89117"/>
    <n v="89151"/>
  </r>
  <r>
    <s v="2024"/>
    <n v="979151950"/>
    <s v="ARVA AS"/>
    <n v="319160"/>
    <x v="1"/>
    <s v="Høyspent jordkabler"/>
    <n v="106778"/>
    <m/>
    <m/>
    <n v="23285"/>
    <m/>
    <n v="130063"/>
    <n v="27375"/>
    <m/>
    <m/>
    <n v="0"/>
    <n v="2633"/>
    <m/>
    <n v="30008"/>
    <n v="79403"/>
    <n v="100055"/>
  </r>
  <r>
    <s v="2024"/>
    <n v="979151950"/>
    <s v="ARVA AS"/>
    <n v="319170"/>
    <x v="1"/>
    <s v="Høyspent sjøkabler"/>
    <n v="97310"/>
    <m/>
    <m/>
    <n v="53652"/>
    <m/>
    <n v="150962"/>
    <n v="33497"/>
    <m/>
    <m/>
    <n v="0"/>
    <n v="3192"/>
    <m/>
    <n v="36689"/>
    <n v="63813"/>
    <n v="114273"/>
  </r>
  <r>
    <s v="2024"/>
    <n v="979151950"/>
    <s v="ARVA AS"/>
    <n v="319180"/>
    <x v="1"/>
    <s v="Nettstasjoner"/>
    <n v="443812"/>
    <m/>
    <m/>
    <n v="47127"/>
    <m/>
    <n v="490939"/>
    <n v="108078"/>
    <m/>
    <m/>
    <n v="0"/>
    <n v="10713"/>
    <m/>
    <n v="118791"/>
    <n v="335734"/>
    <n v="372148"/>
  </r>
  <r>
    <s v="2024"/>
    <n v="979151950"/>
    <s v="ARVA AS"/>
    <n v="319190"/>
    <x v="1"/>
    <s v="Lavspent linjer"/>
    <n v="55091"/>
    <m/>
    <m/>
    <n v="2983"/>
    <m/>
    <n v="58074"/>
    <n v="24924"/>
    <m/>
    <m/>
    <n v="0"/>
    <n v="1195"/>
    <m/>
    <n v="26119"/>
    <n v="30167"/>
    <n v="31955"/>
  </r>
  <r>
    <s v="2024"/>
    <n v="979151950"/>
    <s v="ARVA AS"/>
    <n v="319200"/>
    <x v="1"/>
    <s v="Lavspent jordkabler"/>
    <n v="337585"/>
    <m/>
    <m/>
    <n v="29006"/>
    <m/>
    <n v="366591"/>
    <n v="67345"/>
    <m/>
    <m/>
    <n v="0"/>
    <n v="7685"/>
    <m/>
    <n v="75030"/>
    <n v="270240"/>
    <n v="291561"/>
  </r>
  <r>
    <s v="2024"/>
    <n v="979151950"/>
    <s v="ARVA AS"/>
    <n v="319210"/>
    <x v="1"/>
    <s v="Lavspent sjøkabler"/>
    <n v="63"/>
    <m/>
    <m/>
    <m/>
    <m/>
    <n v="63"/>
    <n v="54"/>
    <m/>
    <m/>
    <n v="0"/>
    <n v="1"/>
    <m/>
    <n v="55"/>
    <n v="9"/>
    <n v="8"/>
  </r>
  <r>
    <s v="2024"/>
    <n v="979151950"/>
    <s v="ARVA AS"/>
    <n v="319220"/>
    <x v="1"/>
    <s v="Annet"/>
    <n v="247"/>
    <m/>
    <m/>
    <m/>
    <m/>
    <n v="247"/>
    <n v="247"/>
    <m/>
    <m/>
    <m/>
    <m/>
    <m/>
    <n v="247"/>
    <n v="0"/>
    <n v="0"/>
  </r>
  <r>
    <s v="2024"/>
    <n v="979151950"/>
    <s v="ARVA AS"/>
    <n v="319230"/>
    <x v="1"/>
    <s v="Målere"/>
    <m/>
    <m/>
    <m/>
    <m/>
    <m/>
    <m/>
    <n v="0"/>
    <m/>
    <m/>
    <m/>
    <m/>
    <m/>
    <n v="0"/>
    <n v="0"/>
    <n v="0"/>
  </r>
  <r>
    <s v="2024"/>
    <n v="979151950"/>
    <s v="ARVA AS"/>
    <n v="319250"/>
    <x v="1"/>
    <s v="Sum lokalt distribusjonsnett"/>
    <n v="1193212"/>
    <m/>
    <m/>
    <n v="159208"/>
    <m/>
    <n v="1352420"/>
    <n v="324729"/>
    <m/>
    <m/>
    <n v="0"/>
    <n v="28540"/>
    <m/>
    <n v="353269"/>
    <n v="868483"/>
    <n v="999151"/>
  </r>
  <r>
    <s v="2024"/>
    <n v="979151950"/>
    <s v="ARVA AS"/>
    <n v="319260"/>
    <x v="1"/>
    <s v="Herav produksjonsrelaterte nettanlegg"/>
    <m/>
    <m/>
    <m/>
    <m/>
    <m/>
    <m/>
    <m/>
    <m/>
    <m/>
    <m/>
    <n v="0"/>
    <m/>
    <n v="0"/>
    <m/>
    <n v="0"/>
  </r>
  <r>
    <s v="2024"/>
    <n v="979151950"/>
    <s v="ARVA AS"/>
    <n v="319270"/>
    <x v="2"/>
    <s v="Total sum"/>
    <n v="1435083"/>
    <m/>
    <m/>
    <n v="211456"/>
    <m/>
    <n v="1646539"/>
    <n v="404698"/>
    <m/>
    <m/>
    <n v="0"/>
    <n v="34450"/>
    <m/>
    <n v="439148"/>
    <n v="1030385"/>
    <n v="1207391"/>
  </r>
  <r>
    <s v="2024"/>
    <n v="979151950"/>
    <s v="ARVA AS"/>
    <n v="319280"/>
    <x v="2"/>
    <s v="Herav produksjonsrelaterte nettanlegg"/>
    <n v="143802"/>
    <m/>
    <m/>
    <m/>
    <m/>
    <n v="143802"/>
    <n v="33667"/>
    <m/>
    <m/>
    <m/>
    <n v="2271"/>
    <m/>
    <n v="35938"/>
    <n v="110135"/>
    <n v="107864"/>
  </r>
  <r>
    <s v="2024"/>
    <n v="917743193"/>
    <s v="ASKER NETT AS"/>
    <n v="319150"/>
    <x v="1"/>
    <s v="Høyspent linjer"/>
    <n v="171"/>
    <m/>
    <m/>
    <m/>
    <m/>
    <n v="171"/>
    <n v="14"/>
    <m/>
    <m/>
    <m/>
    <n v="3"/>
    <m/>
    <n v="17"/>
    <n v="157"/>
    <n v="154"/>
  </r>
  <r>
    <s v="2024"/>
    <n v="917743193"/>
    <s v="ASKER NETT AS"/>
    <n v="319160"/>
    <x v="1"/>
    <s v="Høyspent jordkabler"/>
    <n v="5839"/>
    <m/>
    <m/>
    <m/>
    <m/>
    <n v="5839"/>
    <n v="941"/>
    <m/>
    <m/>
    <m/>
    <n v="103"/>
    <m/>
    <n v="1044"/>
    <n v="4898"/>
    <n v="4795"/>
  </r>
  <r>
    <s v="2024"/>
    <n v="917743193"/>
    <s v="ASKER NETT AS"/>
    <n v="319180"/>
    <x v="1"/>
    <s v="Nettstasjoner"/>
    <n v="9375"/>
    <m/>
    <m/>
    <n v="2597"/>
    <m/>
    <n v="11972"/>
    <n v="1765"/>
    <m/>
    <m/>
    <m/>
    <n v="255"/>
    <m/>
    <n v="2020"/>
    <n v="7610"/>
    <n v="9952"/>
  </r>
  <r>
    <s v="2024"/>
    <n v="917743193"/>
    <s v="ASKER NETT AS"/>
    <n v="319190"/>
    <x v="1"/>
    <s v="Lavspent linjer"/>
    <n v="1469"/>
    <m/>
    <m/>
    <n v="71"/>
    <m/>
    <n v="1540"/>
    <n v="198"/>
    <m/>
    <m/>
    <m/>
    <n v="27"/>
    <m/>
    <n v="225"/>
    <n v="1271"/>
    <n v="1315"/>
  </r>
  <r>
    <s v="2024"/>
    <n v="917743193"/>
    <s v="ASKER NETT AS"/>
    <n v="319200"/>
    <x v="1"/>
    <s v="Lavspent jordkabler"/>
    <n v="11938"/>
    <m/>
    <m/>
    <n v="440"/>
    <m/>
    <n v="12378"/>
    <n v="2440"/>
    <m/>
    <m/>
    <m/>
    <n v="213"/>
    <m/>
    <n v="2653"/>
    <n v="9498"/>
    <n v="9725"/>
  </r>
  <r>
    <s v="2024"/>
    <n v="917743193"/>
    <s v="ASKER NETT AS"/>
    <n v="319250"/>
    <x v="1"/>
    <s v="Sum lokalt distribusjonsnett"/>
    <n v="28792"/>
    <m/>
    <m/>
    <n v="3108"/>
    <m/>
    <n v="31900"/>
    <n v="5358"/>
    <m/>
    <m/>
    <m/>
    <n v="601"/>
    <m/>
    <n v="5959"/>
    <n v="23434"/>
    <n v="25941"/>
  </r>
  <r>
    <s v="2024"/>
    <n v="917743193"/>
    <s v="ASKER NETT AS"/>
    <n v="319270"/>
    <x v="2"/>
    <s v="Total sum"/>
    <n v="28792"/>
    <m/>
    <m/>
    <n v="3108"/>
    <m/>
    <n v="31900"/>
    <n v="5358"/>
    <m/>
    <m/>
    <m/>
    <n v="601"/>
    <m/>
    <n v="5959"/>
    <n v="23434"/>
    <n v="25941"/>
  </r>
  <r>
    <s v="2024"/>
    <n v="971058854"/>
    <s v="BARENTS NETT AS"/>
    <n v="319090"/>
    <x v="0"/>
    <s v="Hovedtransformator"/>
    <n v="64679"/>
    <m/>
    <m/>
    <m/>
    <m/>
    <n v="64679"/>
    <n v="10834"/>
    <m/>
    <m/>
    <m/>
    <n v="1294"/>
    <m/>
    <n v="12128"/>
    <n v="53845"/>
    <n v="52551"/>
  </r>
  <r>
    <s v="2024"/>
    <n v="971058854"/>
    <s v="BARENTS NETT AS"/>
    <n v="319130"/>
    <x v="0"/>
    <s v="Sum regionalt distribusjonsnett"/>
    <n v="64679"/>
    <m/>
    <m/>
    <m/>
    <m/>
    <n v="64679"/>
    <n v="10834"/>
    <m/>
    <m/>
    <m/>
    <n v="1294"/>
    <m/>
    <n v="12128"/>
    <n v="53845"/>
    <n v="52551"/>
  </r>
  <r>
    <s v="2024"/>
    <n v="971058854"/>
    <s v="BARENTS NETT AS"/>
    <n v="319150"/>
    <x v="1"/>
    <s v="Høyspent linjer"/>
    <n v="24898"/>
    <m/>
    <m/>
    <m/>
    <m/>
    <n v="24898"/>
    <n v="10945"/>
    <m/>
    <m/>
    <m/>
    <n v="711"/>
    <m/>
    <n v="11656"/>
    <n v="13953"/>
    <n v="13242"/>
  </r>
  <r>
    <s v="2024"/>
    <n v="971058854"/>
    <s v="BARENTS NETT AS"/>
    <n v="319160"/>
    <x v="1"/>
    <s v="Høyspent jordkabler"/>
    <n v="37865"/>
    <m/>
    <m/>
    <n v="2777"/>
    <n v="114"/>
    <n v="40528"/>
    <n v="10148"/>
    <m/>
    <m/>
    <n v="114"/>
    <n v="1082"/>
    <m/>
    <n v="11116"/>
    <n v="27717"/>
    <n v="29412"/>
  </r>
  <r>
    <s v="2024"/>
    <n v="971058854"/>
    <s v="BARENTS NETT AS"/>
    <n v="319180"/>
    <x v="1"/>
    <s v="Nettstasjoner"/>
    <n v="59231"/>
    <m/>
    <m/>
    <n v="6656"/>
    <n v="714"/>
    <n v="65173"/>
    <n v="21858"/>
    <m/>
    <m/>
    <n v="714"/>
    <n v="2554"/>
    <m/>
    <n v="23698"/>
    <n v="37373"/>
    <n v="41475"/>
  </r>
  <r>
    <s v="2024"/>
    <n v="971058854"/>
    <s v="BARENTS NETT AS"/>
    <n v="319190"/>
    <x v="1"/>
    <s v="Lavspent linjer"/>
    <n v="20910"/>
    <m/>
    <m/>
    <n v="844"/>
    <n v="288"/>
    <n v="21466"/>
    <n v="10536"/>
    <m/>
    <m/>
    <n v="288"/>
    <n v="682"/>
    <m/>
    <n v="10930"/>
    <n v="10374"/>
    <n v="10536"/>
  </r>
  <r>
    <s v="2024"/>
    <n v="971058854"/>
    <s v="BARENTS NETT AS"/>
    <n v="319200"/>
    <x v="1"/>
    <s v="Lavspent jordkabler"/>
    <n v="23324"/>
    <m/>
    <m/>
    <n v="5617"/>
    <n v="85"/>
    <n v="28856"/>
    <n v="7631"/>
    <m/>
    <m/>
    <n v="85"/>
    <n v="916"/>
    <m/>
    <n v="8462"/>
    <n v="15693"/>
    <n v="20394"/>
  </r>
  <r>
    <s v="2024"/>
    <n v="971058854"/>
    <s v="BARENTS NETT AS"/>
    <n v="319240"/>
    <x v="1"/>
    <s v="Annet, kundespesifikke anlegg"/>
    <n v="19543"/>
    <m/>
    <m/>
    <n v="6590"/>
    <m/>
    <n v="26133"/>
    <n v="1023"/>
    <m/>
    <m/>
    <m/>
    <n v="715"/>
    <m/>
    <n v="1738"/>
    <n v="18520"/>
    <n v="24395"/>
  </r>
  <r>
    <s v="2024"/>
    <n v="971058854"/>
    <s v="BARENTS NETT AS"/>
    <n v="319250"/>
    <x v="1"/>
    <s v="Sum lokalt distribusjonsnett"/>
    <n v="185771"/>
    <m/>
    <m/>
    <n v="22484"/>
    <n v="1201"/>
    <n v="207054"/>
    <n v="62141"/>
    <m/>
    <m/>
    <n v="1201"/>
    <n v="6660"/>
    <m/>
    <n v="67600"/>
    <n v="123630"/>
    <n v="139454"/>
  </r>
  <r>
    <s v="2024"/>
    <n v="971058854"/>
    <s v="BARENTS NETT AS"/>
    <n v="319270"/>
    <x v="2"/>
    <s v="Total sum"/>
    <n v="250450"/>
    <m/>
    <m/>
    <n v="22484"/>
    <n v="1201"/>
    <n v="271733"/>
    <n v="72975"/>
    <m/>
    <m/>
    <n v="1201"/>
    <n v="7954"/>
    <m/>
    <n v="79728"/>
    <n v="177475"/>
    <n v="192005"/>
  </r>
  <r>
    <s v="2024"/>
    <n v="953181606"/>
    <s v="BINDAL KRAFTLAG SA"/>
    <n v="319150"/>
    <x v="1"/>
    <s v="Høyspent linjer"/>
    <n v="11671"/>
    <m/>
    <m/>
    <n v="2260"/>
    <m/>
    <n v="13931"/>
    <n v="3631"/>
    <m/>
    <m/>
    <m/>
    <n v="331"/>
    <m/>
    <n v="3962"/>
    <n v="8040"/>
    <n v="9969"/>
  </r>
  <r>
    <s v="2024"/>
    <n v="953181606"/>
    <s v="BINDAL KRAFTLAG SA"/>
    <n v="319160"/>
    <x v="1"/>
    <s v="Høyspent jordkabler"/>
    <n v="2204"/>
    <m/>
    <m/>
    <m/>
    <m/>
    <n v="2204"/>
    <n v="137"/>
    <m/>
    <m/>
    <m/>
    <n v="62"/>
    <m/>
    <n v="199"/>
    <n v="2067"/>
    <n v="2005"/>
  </r>
  <r>
    <s v="2024"/>
    <n v="953181606"/>
    <s v="BINDAL KRAFTLAG SA"/>
    <n v="319170"/>
    <x v="1"/>
    <s v="Høyspent sjøkabler"/>
    <m/>
    <m/>
    <m/>
    <m/>
    <m/>
    <m/>
    <n v="0"/>
    <m/>
    <m/>
    <m/>
    <m/>
    <m/>
    <n v="0"/>
    <n v="0"/>
    <n v="0"/>
  </r>
  <r>
    <s v="2024"/>
    <n v="953181606"/>
    <s v="BINDAL KRAFTLAG SA"/>
    <n v="319180"/>
    <x v="1"/>
    <s v="Nettstasjoner"/>
    <n v="3560"/>
    <m/>
    <m/>
    <n v="288"/>
    <m/>
    <n v="3848"/>
    <n v="1322"/>
    <m/>
    <m/>
    <m/>
    <n v="130"/>
    <m/>
    <n v="1452"/>
    <n v="2238"/>
    <n v="2396"/>
  </r>
  <r>
    <s v="2024"/>
    <n v="953181606"/>
    <s v="BINDAL KRAFTLAG SA"/>
    <n v="319190"/>
    <x v="1"/>
    <s v="Lavspent linjer"/>
    <n v="3965"/>
    <m/>
    <m/>
    <m/>
    <m/>
    <n v="3965"/>
    <n v="2574"/>
    <m/>
    <m/>
    <m/>
    <n v="89"/>
    <m/>
    <n v="2663"/>
    <n v="1391"/>
    <n v="1302"/>
  </r>
  <r>
    <s v="2024"/>
    <n v="953181606"/>
    <s v="BINDAL KRAFTLAG SA"/>
    <n v="319200"/>
    <x v="1"/>
    <s v="Lavspent jordkabler"/>
    <n v="745"/>
    <m/>
    <m/>
    <n v="126"/>
    <m/>
    <n v="871"/>
    <n v="54"/>
    <m/>
    <m/>
    <m/>
    <n v="29"/>
    <m/>
    <n v="83"/>
    <n v="691"/>
    <n v="788"/>
  </r>
  <r>
    <s v="2024"/>
    <n v="953181606"/>
    <s v="BINDAL KRAFTLAG SA"/>
    <n v="319250"/>
    <x v="1"/>
    <s v="Sum lokalt distribusjonsnett"/>
    <n v="22145"/>
    <m/>
    <m/>
    <n v="2674"/>
    <m/>
    <n v="24819"/>
    <n v="7718"/>
    <m/>
    <m/>
    <m/>
    <n v="641"/>
    <m/>
    <n v="8359"/>
    <n v="14427"/>
    <n v="16460"/>
  </r>
  <r>
    <s v="2024"/>
    <n v="953181606"/>
    <s v="BINDAL KRAFTLAG SA"/>
    <n v="319270"/>
    <x v="2"/>
    <s v="Total sum"/>
    <n v="22145"/>
    <m/>
    <m/>
    <n v="2674"/>
    <m/>
    <n v="24819"/>
    <n v="7718"/>
    <m/>
    <m/>
    <m/>
    <n v="641"/>
    <m/>
    <n v="8359"/>
    <n v="14427"/>
    <n v="16460"/>
  </r>
  <r>
    <s v="2024"/>
    <n v="976944801"/>
    <s v="BKK AS"/>
    <n v="319000"/>
    <x v="3"/>
    <s v="Linjer"/>
    <n v="0"/>
    <m/>
    <m/>
    <m/>
    <m/>
    <n v="0"/>
    <m/>
    <m/>
    <m/>
    <m/>
    <m/>
    <m/>
    <m/>
    <n v="0"/>
    <n v="0"/>
  </r>
  <r>
    <s v="2024"/>
    <n v="976944801"/>
    <s v="BKK AS"/>
    <n v="319010"/>
    <x v="3"/>
    <s v="Jordkabler"/>
    <n v="0"/>
    <m/>
    <m/>
    <m/>
    <m/>
    <n v="0"/>
    <m/>
    <m/>
    <m/>
    <m/>
    <m/>
    <m/>
    <m/>
    <n v="0"/>
    <n v="0"/>
  </r>
  <r>
    <s v="2024"/>
    <n v="976944801"/>
    <s v="BKK AS"/>
    <n v="319020"/>
    <x v="3"/>
    <s v="Sjøkabler"/>
    <n v="0"/>
    <m/>
    <m/>
    <m/>
    <m/>
    <n v="0"/>
    <m/>
    <m/>
    <m/>
    <m/>
    <m/>
    <m/>
    <m/>
    <n v="0"/>
    <n v="0"/>
  </r>
  <r>
    <s v="2024"/>
    <n v="976944801"/>
    <s v="BKK AS"/>
    <n v="319030"/>
    <x v="3"/>
    <s v="Innføringstransformator"/>
    <n v="0"/>
    <m/>
    <m/>
    <m/>
    <m/>
    <n v="0"/>
    <m/>
    <m/>
    <m/>
    <m/>
    <m/>
    <m/>
    <m/>
    <n v="0"/>
    <n v="0"/>
  </r>
  <r>
    <s v="2024"/>
    <n v="976944801"/>
    <s v="BKK AS"/>
    <n v="319050"/>
    <x v="3"/>
    <s v="Sum transmisjonsnett"/>
    <n v="0"/>
    <m/>
    <m/>
    <m/>
    <m/>
    <n v="0"/>
    <m/>
    <m/>
    <m/>
    <m/>
    <m/>
    <m/>
    <m/>
    <n v="0"/>
    <n v="0"/>
  </r>
  <r>
    <s v="2024"/>
    <n v="976944801"/>
    <s v="BKK AS"/>
    <n v="319060"/>
    <x v="0"/>
    <s v="Linjer"/>
    <n v="183041"/>
    <m/>
    <m/>
    <m/>
    <m/>
    <n v="183041"/>
    <n v="8681"/>
    <m/>
    <m/>
    <m/>
    <n v="4053"/>
    <m/>
    <n v="12734"/>
    <n v="174360"/>
    <n v="170307"/>
  </r>
  <r>
    <s v="2024"/>
    <n v="976944801"/>
    <s v="BKK AS"/>
    <n v="319070"/>
    <x v="0"/>
    <s v="Jordkabler"/>
    <n v="0"/>
    <m/>
    <m/>
    <m/>
    <m/>
    <n v="0"/>
    <n v="0"/>
    <m/>
    <m/>
    <m/>
    <n v="0"/>
    <m/>
    <n v="0"/>
    <n v="0"/>
    <n v="0"/>
  </r>
  <r>
    <s v="2024"/>
    <n v="976944801"/>
    <s v="BKK AS"/>
    <n v="319080"/>
    <x v="0"/>
    <s v="Sjøkabler"/>
    <n v="0"/>
    <m/>
    <m/>
    <m/>
    <m/>
    <n v="0"/>
    <n v="0"/>
    <m/>
    <m/>
    <m/>
    <n v="0"/>
    <m/>
    <n v="0"/>
    <n v="0"/>
    <n v="0"/>
  </r>
  <r>
    <s v="2024"/>
    <n v="976944801"/>
    <s v="BKK AS"/>
    <n v="319090"/>
    <x v="0"/>
    <s v="Hovedtransformator"/>
    <n v="166454"/>
    <m/>
    <m/>
    <n v="10832"/>
    <m/>
    <n v="177286"/>
    <n v="15877"/>
    <m/>
    <m/>
    <m/>
    <n v="3953"/>
    <m/>
    <n v="19830"/>
    <n v="150577"/>
    <n v="157456"/>
  </r>
  <r>
    <s v="2024"/>
    <n v="976944801"/>
    <s v="BKK AS"/>
    <n v="319100"/>
    <x v="0"/>
    <s v="Annet"/>
    <n v="12"/>
    <m/>
    <m/>
    <m/>
    <m/>
    <n v="12"/>
    <n v="0"/>
    <m/>
    <m/>
    <m/>
    <n v="12"/>
    <m/>
    <n v="12"/>
    <n v="12"/>
    <n v="0"/>
  </r>
  <r>
    <s v="2024"/>
    <n v="976944801"/>
    <s v="BKK AS"/>
    <n v="319130"/>
    <x v="0"/>
    <s v="Sum regionalt distribusjonsnett"/>
    <n v="349507"/>
    <m/>
    <m/>
    <n v="10832"/>
    <m/>
    <n v="360339"/>
    <n v="24558"/>
    <m/>
    <m/>
    <m/>
    <n v="8018"/>
    <m/>
    <n v="32576"/>
    <n v="324949"/>
    <n v="327763"/>
  </r>
  <r>
    <s v="2024"/>
    <n v="976944801"/>
    <s v="BKK AS"/>
    <n v="319150"/>
    <x v="1"/>
    <s v="Høyspent linjer"/>
    <n v="251152"/>
    <m/>
    <m/>
    <n v="0"/>
    <m/>
    <n v="251152"/>
    <n v="97715"/>
    <m/>
    <m/>
    <m/>
    <n v="4893"/>
    <m/>
    <n v="102608"/>
    <n v="153437"/>
    <n v="148544"/>
  </r>
  <r>
    <s v="2024"/>
    <n v="976944801"/>
    <s v="BKK AS"/>
    <n v="319160"/>
    <x v="1"/>
    <s v="Høyspent jordkabler"/>
    <n v="235564"/>
    <m/>
    <m/>
    <n v="12551"/>
    <m/>
    <n v="248115"/>
    <n v="40321"/>
    <m/>
    <m/>
    <m/>
    <n v="4851"/>
    <m/>
    <n v="45172"/>
    <n v="195243"/>
    <n v="202943"/>
  </r>
  <r>
    <s v="2024"/>
    <n v="976944801"/>
    <s v="BKK AS"/>
    <n v="319170"/>
    <x v="1"/>
    <s v="Høyspent sjøkabler"/>
    <n v="48901"/>
    <m/>
    <m/>
    <n v="0"/>
    <m/>
    <n v="48901"/>
    <n v="5817"/>
    <m/>
    <m/>
    <m/>
    <n v="1047"/>
    <m/>
    <n v="6864"/>
    <n v="43084"/>
    <n v="42037"/>
  </r>
  <r>
    <s v="2024"/>
    <n v="976944801"/>
    <s v="BKK AS"/>
    <n v="319180"/>
    <x v="1"/>
    <s v="Nettstasjoner"/>
    <n v="442106"/>
    <m/>
    <m/>
    <n v="74447"/>
    <m/>
    <n v="516553"/>
    <n v="90331"/>
    <m/>
    <m/>
    <m/>
    <n v="11650"/>
    <m/>
    <n v="101981"/>
    <n v="351775"/>
    <n v="414572"/>
  </r>
  <r>
    <s v="2024"/>
    <n v="976944801"/>
    <s v="BKK AS"/>
    <n v="319190"/>
    <x v="1"/>
    <s v="Lavspent linjer"/>
    <n v="118471"/>
    <m/>
    <m/>
    <n v="9740"/>
    <m/>
    <n v="128211"/>
    <n v="38621"/>
    <m/>
    <m/>
    <m/>
    <n v="3662"/>
    <m/>
    <n v="42283"/>
    <n v="79850"/>
    <n v="85928"/>
  </r>
  <r>
    <s v="2024"/>
    <n v="976944801"/>
    <s v="BKK AS"/>
    <n v="319200"/>
    <x v="1"/>
    <s v="Lavspent jordkabler"/>
    <n v="366516"/>
    <m/>
    <m/>
    <n v="17443"/>
    <m/>
    <n v="383959"/>
    <n v="80017"/>
    <m/>
    <m/>
    <m/>
    <n v="9335"/>
    <m/>
    <n v="89352"/>
    <n v="286499"/>
    <n v="294607"/>
  </r>
  <r>
    <s v="2024"/>
    <n v="976944801"/>
    <s v="BKK AS"/>
    <n v="319210"/>
    <x v="1"/>
    <s v="Lavspent sjøkabler"/>
    <n v="870"/>
    <m/>
    <m/>
    <m/>
    <m/>
    <n v="870"/>
    <n v="158"/>
    <m/>
    <m/>
    <m/>
    <n v="10"/>
    <m/>
    <n v="168"/>
    <n v="712"/>
    <n v="702"/>
  </r>
  <r>
    <s v="2024"/>
    <n v="976944801"/>
    <s v="BKK AS"/>
    <n v="319230"/>
    <x v="1"/>
    <s v="Målere"/>
    <n v="4611"/>
    <m/>
    <m/>
    <n v="601"/>
    <m/>
    <n v="5212"/>
    <n v="1291"/>
    <m/>
    <m/>
    <m/>
    <n v="330"/>
    <m/>
    <n v="1621"/>
    <n v="3320"/>
    <n v="3591"/>
  </r>
  <r>
    <s v="2024"/>
    <n v="976944801"/>
    <s v="BKK AS"/>
    <n v="319250"/>
    <x v="1"/>
    <s v="Sum lokalt distribusjonsnett"/>
    <n v="1468191"/>
    <m/>
    <m/>
    <n v="114782"/>
    <m/>
    <n v="1582973"/>
    <n v="354271"/>
    <m/>
    <m/>
    <m/>
    <n v="35778"/>
    <m/>
    <n v="390049"/>
    <n v="1113920"/>
    <n v="1192924"/>
  </r>
  <r>
    <s v="2024"/>
    <n v="976944801"/>
    <s v="BKK AS"/>
    <n v="319270"/>
    <x v="2"/>
    <s v="Total sum"/>
    <n v="1817698"/>
    <m/>
    <m/>
    <n v="125614"/>
    <m/>
    <n v="1943312"/>
    <n v="378829"/>
    <m/>
    <m/>
    <m/>
    <n v="43796"/>
    <m/>
    <n v="422625"/>
    <n v="1438869"/>
    <n v="1520687"/>
  </r>
  <r>
    <s v="2024"/>
    <n v="924527994"/>
    <s v="BREHEIM NETT AS"/>
    <n v="319060"/>
    <x v="0"/>
    <s v="Linjer"/>
    <n v="70300"/>
    <m/>
    <m/>
    <n v="74"/>
    <m/>
    <n v="70374"/>
    <n v="7469"/>
    <m/>
    <m/>
    <m/>
    <n v="1429"/>
    <m/>
    <n v="8898"/>
    <n v="62831"/>
    <n v="61476"/>
  </r>
  <r>
    <s v="2024"/>
    <n v="924527994"/>
    <s v="BREHEIM NETT AS"/>
    <n v="319090"/>
    <x v="0"/>
    <s v="Hovedtransformator"/>
    <n v="38153"/>
    <m/>
    <m/>
    <n v="1962"/>
    <m/>
    <n v="40115"/>
    <n v="4565"/>
    <m/>
    <n v="0"/>
    <n v="0"/>
    <n v="888"/>
    <m/>
    <n v="5453"/>
    <n v="33588"/>
    <n v="34662"/>
  </r>
  <r>
    <s v="2024"/>
    <n v="924527994"/>
    <s v="BREHEIM NETT AS"/>
    <n v="319100"/>
    <x v="0"/>
    <s v="Annet"/>
    <n v="12703"/>
    <m/>
    <m/>
    <m/>
    <m/>
    <n v="12703"/>
    <n v="1508"/>
    <m/>
    <n v="0"/>
    <n v="0"/>
    <n v="282"/>
    <m/>
    <n v="1790"/>
    <n v="11195"/>
    <n v="10913"/>
  </r>
  <r>
    <s v="2024"/>
    <n v="924527994"/>
    <s v="BREHEIM NETT AS"/>
    <n v="319130"/>
    <x v="0"/>
    <s v="Sum regionalt distribusjonsnett"/>
    <n v="121156"/>
    <m/>
    <m/>
    <n v="2036"/>
    <m/>
    <n v="123192"/>
    <n v="13542"/>
    <m/>
    <n v="0"/>
    <n v="0"/>
    <n v="2599"/>
    <m/>
    <n v="16141"/>
    <n v="107614"/>
    <n v="107051"/>
  </r>
  <r>
    <s v="2024"/>
    <n v="924527994"/>
    <s v="BREHEIM NETT AS"/>
    <n v="319150"/>
    <x v="1"/>
    <s v="Høyspent linjer"/>
    <n v="1123"/>
    <m/>
    <m/>
    <m/>
    <m/>
    <n v="1123"/>
    <n v="438"/>
    <m/>
    <m/>
    <m/>
    <n v="19"/>
    <m/>
    <n v="457"/>
    <n v="685"/>
    <n v="666"/>
  </r>
  <r>
    <s v="2024"/>
    <n v="924527994"/>
    <s v="BREHEIM NETT AS"/>
    <n v="319160"/>
    <x v="1"/>
    <s v="Høyspent jordkabler"/>
    <n v="11864"/>
    <m/>
    <m/>
    <n v="11893"/>
    <m/>
    <n v="23757"/>
    <n v="2393"/>
    <m/>
    <m/>
    <m/>
    <n v="342"/>
    <m/>
    <n v="2735"/>
    <n v="9471"/>
    <n v="21022"/>
  </r>
  <r>
    <s v="2024"/>
    <n v="924527994"/>
    <s v="BREHEIM NETT AS"/>
    <n v="319180"/>
    <x v="1"/>
    <s v="Nettstasjoner"/>
    <n v="13597"/>
    <m/>
    <m/>
    <n v="1650"/>
    <m/>
    <n v="15247"/>
    <n v="2515"/>
    <m/>
    <m/>
    <m/>
    <n v="300"/>
    <m/>
    <n v="2815"/>
    <n v="11082"/>
    <n v="12432"/>
  </r>
  <r>
    <s v="2024"/>
    <n v="924527994"/>
    <s v="BREHEIM NETT AS"/>
    <n v="319190"/>
    <x v="1"/>
    <s v="Lavspent linjer"/>
    <n v="3157"/>
    <m/>
    <m/>
    <n v="950"/>
    <m/>
    <n v="4107"/>
    <n v="831"/>
    <m/>
    <m/>
    <m/>
    <n v="76"/>
    <m/>
    <n v="907"/>
    <n v="2326"/>
    <n v="3200"/>
  </r>
  <r>
    <s v="2024"/>
    <n v="924527994"/>
    <s v="BREHEIM NETT AS"/>
    <n v="319200"/>
    <x v="1"/>
    <s v="Lavspent jordkabler"/>
    <n v="12614"/>
    <m/>
    <m/>
    <n v="2036"/>
    <m/>
    <n v="14650"/>
    <n v="3385"/>
    <m/>
    <m/>
    <m/>
    <n v="270"/>
    <m/>
    <n v="3655"/>
    <n v="9229"/>
    <n v="10995"/>
  </r>
  <r>
    <s v="2024"/>
    <n v="924527994"/>
    <s v="BREHEIM NETT AS"/>
    <n v="319250"/>
    <x v="1"/>
    <s v="Sum lokalt distribusjonsnett"/>
    <n v="42355"/>
    <m/>
    <m/>
    <n v="16529"/>
    <m/>
    <n v="58884"/>
    <n v="9562"/>
    <m/>
    <m/>
    <m/>
    <n v="1007"/>
    <m/>
    <n v="10569"/>
    <n v="32793"/>
    <n v="48315"/>
  </r>
  <r>
    <s v="2024"/>
    <n v="924527994"/>
    <s v="BREHEIM NETT AS"/>
    <n v="319270"/>
    <x v="2"/>
    <s v="Total sum"/>
    <n v="163511"/>
    <m/>
    <m/>
    <n v="18565"/>
    <m/>
    <n v="182076"/>
    <n v="23104"/>
    <m/>
    <n v="0"/>
    <n v="0"/>
    <n v="3606"/>
    <m/>
    <n v="26710"/>
    <n v="140407"/>
    <n v="155366"/>
  </r>
  <r>
    <s v="2024"/>
    <n v="923934138"/>
    <s v="BØMLO KRAFTNETT AS"/>
    <n v="319150"/>
    <x v="1"/>
    <s v="Høyspent linjer"/>
    <n v="20615"/>
    <m/>
    <m/>
    <n v="331"/>
    <m/>
    <n v="20946"/>
    <n v="8064"/>
    <m/>
    <m/>
    <m/>
    <n v="294"/>
    <m/>
    <n v="8358"/>
    <n v="12551"/>
    <n v="12588"/>
  </r>
  <r>
    <s v="2024"/>
    <n v="923934138"/>
    <s v="BØMLO KRAFTNETT AS"/>
    <n v="319160"/>
    <x v="1"/>
    <s v="Høyspent jordkabler"/>
    <m/>
    <m/>
    <m/>
    <n v="791"/>
    <m/>
    <n v="791"/>
    <m/>
    <m/>
    <m/>
    <m/>
    <n v="14"/>
    <m/>
    <n v="14"/>
    <m/>
    <n v="777"/>
  </r>
  <r>
    <s v="2024"/>
    <n v="923934138"/>
    <s v="BØMLO KRAFTNETT AS"/>
    <n v="319180"/>
    <x v="1"/>
    <s v="Nettstasjoner"/>
    <n v="14570"/>
    <m/>
    <m/>
    <n v="2589"/>
    <m/>
    <n v="17159"/>
    <n v="2180"/>
    <m/>
    <m/>
    <m/>
    <n v="408"/>
    <m/>
    <n v="2588"/>
    <n v="12390"/>
    <n v="14571"/>
  </r>
  <r>
    <s v="2024"/>
    <n v="923934138"/>
    <s v="BØMLO KRAFTNETT AS"/>
    <n v="319190"/>
    <x v="1"/>
    <s v="Lavspent linjer"/>
    <n v="13295"/>
    <m/>
    <m/>
    <n v="157"/>
    <m/>
    <n v="13452"/>
    <n v="1930"/>
    <m/>
    <m/>
    <m/>
    <n v="203"/>
    <m/>
    <n v="2133"/>
    <n v="11365"/>
    <n v="11319"/>
  </r>
  <r>
    <s v="2024"/>
    <n v="923934138"/>
    <s v="BØMLO KRAFTNETT AS"/>
    <n v="319200"/>
    <x v="1"/>
    <s v="Lavspent jordkabler"/>
    <m/>
    <m/>
    <m/>
    <n v="1989"/>
    <m/>
    <n v="1989"/>
    <m/>
    <m/>
    <m/>
    <m/>
    <n v="36"/>
    <m/>
    <n v="36"/>
    <m/>
    <n v="1953"/>
  </r>
  <r>
    <s v="2024"/>
    <n v="923934138"/>
    <s v="BØMLO KRAFTNETT AS"/>
    <n v="319250"/>
    <x v="1"/>
    <s v="Sum lokalt distribusjonsnett"/>
    <n v="48480"/>
    <m/>
    <m/>
    <n v="5857"/>
    <m/>
    <n v="54337"/>
    <n v="12174"/>
    <m/>
    <m/>
    <m/>
    <n v="955"/>
    <m/>
    <n v="13129"/>
    <n v="36306"/>
    <n v="41208"/>
  </r>
  <r>
    <s v="2024"/>
    <n v="923934138"/>
    <s v="BØMLO KRAFTNETT AS"/>
    <n v="319270"/>
    <x v="2"/>
    <s v="Total sum"/>
    <n v="48480"/>
    <m/>
    <m/>
    <n v="5857"/>
    <m/>
    <n v="54337"/>
    <n v="12174"/>
    <m/>
    <m/>
    <m/>
    <n v="955"/>
    <m/>
    <n v="13129"/>
    <n v="36306"/>
    <n v="41208"/>
  </r>
  <r>
    <s v="2024"/>
    <n v="924862602"/>
    <s v="DE NETT AS"/>
    <n v="319150"/>
    <x v="1"/>
    <s v="Høyspent linjer"/>
    <n v="272"/>
    <m/>
    <m/>
    <m/>
    <n v="10"/>
    <n v="262"/>
    <n v="10"/>
    <m/>
    <m/>
    <n v="10"/>
    <n v="6"/>
    <m/>
    <n v="6"/>
    <n v="262"/>
    <n v="256"/>
  </r>
  <r>
    <s v="2024"/>
    <n v="924862602"/>
    <s v="DE NETT AS"/>
    <n v="319160"/>
    <x v="1"/>
    <s v="Høyspent jordkabler"/>
    <n v="8624"/>
    <m/>
    <m/>
    <n v="1310"/>
    <n v="35"/>
    <n v="9899"/>
    <n v="3451"/>
    <m/>
    <m/>
    <n v="35"/>
    <n v="211"/>
    <m/>
    <n v="3627"/>
    <n v="5173"/>
    <n v="6272"/>
  </r>
  <r>
    <s v="2024"/>
    <n v="924862602"/>
    <s v="DE NETT AS"/>
    <n v="319180"/>
    <x v="1"/>
    <s v="Nettstasjoner"/>
    <n v="9358"/>
    <m/>
    <m/>
    <n v="1197"/>
    <n v="22"/>
    <n v="10533"/>
    <n v="3633"/>
    <m/>
    <m/>
    <n v="22"/>
    <n v="200"/>
    <m/>
    <n v="3811"/>
    <n v="5725"/>
    <n v="6722"/>
  </r>
  <r>
    <s v="2024"/>
    <n v="924862602"/>
    <s v="DE NETT AS"/>
    <n v="319190"/>
    <x v="1"/>
    <s v="Lavspent linjer"/>
    <n v="6651"/>
    <m/>
    <m/>
    <n v="10"/>
    <m/>
    <n v="6661"/>
    <n v="3947"/>
    <m/>
    <m/>
    <m/>
    <n v="218"/>
    <m/>
    <n v="4165"/>
    <n v="2704"/>
    <n v="2496"/>
  </r>
  <r>
    <s v="2024"/>
    <n v="924862602"/>
    <s v="DE NETT AS"/>
    <n v="319200"/>
    <x v="1"/>
    <s v="Lavspent jordkabler"/>
    <n v="16363"/>
    <m/>
    <m/>
    <n v="756"/>
    <m/>
    <n v="17119"/>
    <n v="5143"/>
    <m/>
    <m/>
    <m/>
    <n v="408"/>
    <m/>
    <n v="5551"/>
    <n v="11220"/>
    <n v="11568"/>
  </r>
  <r>
    <s v="2024"/>
    <n v="924862602"/>
    <s v="DE NETT AS"/>
    <n v="319220"/>
    <x v="1"/>
    <s v="Annet"/>
    <n v="0"/>
    <m/>
    <m/>
    <m/>
    <m/>
    <n v="0"/>
    <n v="0"/>
    <m/>
    <m/>
    <m/>
    <m/>
    <m/>
    <n v="0"/>
    <n v="0"/>
    <n v="0"/>
  </r>
  <r>
    <s v="2024"/>
    <n v="924862602"/>
    <s v="DE NETT AS"/>
    <n v="319250"/>
    <x v="1"/>
    <s v="Sum lokalt distribusjonsnett"/>
    <n v="41268"/>
    <m/>
    <m/>
    <n v="3273"/>
    <n v="67"/>
    <n v="44474"/>
    <n v="16184"/>
    <m/>
    <m/>
    <n v="67"/>
    <n v="1043"/>
    <m/>
    <n v="17160"/>
    <n v="25084"/>
    <n v="27314"/>
  </r>
  <r>
    <s v="2024"/>
    <n v="924862602"/>
    <s v="DE NETT AS"/>
    <n v="319270"/>
    <x v="2"/>
    <s v="Total sum"/>
    <n v="41268"/>
    <m/>
    <m/>
    <n v="3273"/>
    <n v="67"/>
    <n v="44474"/>
    <n v="16184"/>
    <m/>
    <m/>
    <n v="67"/>
    <n v="1043"/>
    <m/>
    <n v="17160"/>
    <n v="25084"/>
    <n v="27314"/>
  </r>
  <r>
    <s v="2024"/>
    <n v="979379455"/>
    <s v="ELINETT AS"/>
    <n v="319060"/>
    <x v="0"/>
    <s v="Linjer"/>
    <n v="0"/>
    <m/>
    <m/>
    <m/>
    <m/>
    <n v="0"/>
    <m/>
    <m/>
    <m/>
    <m/>
    <m/>
    <m/>
    <m/>
    <n v="0"/>
    <n v="0"/>
  </r>
  <r>
    <s v="2024"/>
    <n v="979379455"/>
    <s v="ELINETT AS"/>
    <n v="319070"/>
    <x v="0"/>
    <s v="Jordkabler"/>
    <n v="6000"/>
    <m/>
    <m/>
    <m/>
    <m/>
    <n v="6000"/>
    <n v="2903"/>
    <m/>
    <m/>
    <m/>
    <n v="173"/>
    <m/>
    <n v="3076"/>
    <n v="3097"/>
    <n v="2924"/>
  </r>
  <r>
    <s v="2024"/>
    <n v="979379455"/>
    <s v="ELINETT AS"/>
    <n v="319090"/>
    <x v="0"/>
    <s v="Hovedtransformator"/>
    <n v="64767"/>
    <m/>
    <m/>
    <m/>
    <m/>
    <n v="64767"/>
    <n v="12795"/>
    <m/>
    <m/>
    <m/>
    <n v="1562"/>
    <m/>
    <n v="14357"/>
    <n v="51972"/>
    <n v="50410"/>
  </r>
  <r>
    <s v="2024"/>
    <n v="979379455"/>
    <s v="ELINETT AS"/>
    <n v="319130"/>
    <x v="0"/>
    <s v="Sum regionalt distribusjonsnett"/>
    <n v="70767"/>
    <m/>
    <m/>
    <m/>
    <m/>
    <n v="70767"/>
    <n v="15698"/>
    <m/>
    <m/>
    <m/>
    <n v="1735"/>
    <m/>
    <n v="17433"/>
    <n v="55069"/>
    <n v="53334"/>
  </r>
  <r>
    <s v="2024"/>
    <n v="979379455"/>
    <s v="ELINETT AS"/>
    <n v="319150"/>
    <x v="1"/>
    <s v="Høyspent linjer"/>
    <n v="23366"/>
    <m/>
    <m/>
    <n v="282"/>
    <m/>
    <n v="23648"/>
    <n v="13392"/>
    <m/>
    <m/>
    <m/>
    <n v="353"/>
    <m/>
    <n v="13745"/>
    <n v="9974"/>
    <n v="9903"/>
  </r>
  <r>
    <s v="2024"/>
    <n v="979379455"/>
    <s v="ELINETT AS"/>
    <n v="319160"/>
    <x v="1"/>
    <s v="Høyspent jordkabler"/>
    <n v="102268"/>
    <m/>
    <m/>
    <n v="18586"/>
    <m/>
    <n v="120854"/>
    <n v="22933"/>
    <m/>
    <m/>
    <m/>
    <n v="1800"/>
    <m/>
    <n v="24733"/>
    <n v="79335"/>
    <n v="96121"/>
  </r>
  <r>
    <s v="2024"/>
    <n v="979379455"/>
    <s v="ELINETT AS"/>
    <n v="319170"/>
    <x v="1"/>
    <s v="Høyspent sjøkabler"/>
    <n v="3470"/>
    <m/>
    <m/>
    <m/>
    <m/>
    <n v="3470"/>
    <n v="2103"/>
    <m/>
    <m/>
    <m/>
    <n v="69"/>
    <m/>
    <n v="2172"/>
    <n v="1367"/>
    <n v="1298"/>
  </r>
  <r>
    <s v="2024"/>
    <n v="979379455"/>
    <s v="ELINETT AS"/>
    <n v="319180"/>
    <x v="1"/>
    <s v="Nettstasjoner"/>
    <n v="64987"/>
    <m/>
    <m/>
    <n v="18157"/>
    <m/>
    <n v="83144"/>
    <n v="23410"/>
    <m/>
    <m/>
    <m/>
    <n v="1439"/>
    <m/>
    <n v="24849"/>
    <n v="41577"/>
    <n v="58295"/>
  </r>
  <r>
    <s v="2024"/>
    <n v="979379455"/>
    <s v="ELINETT AS"/>
    <n v="319190"/>
    <x v="1"/>
    <s v="Lavspent linjer"/>
    <n v="24190"/>
    <m/>
    <m/>
    <n v="213"/>
    <m/>
    <n v="24403"/>
    <n v="12452"/>
    <m/>
    <m/>
    <m/>
    <n v="394"/>
    <m/>
    <n v="12846"/>
    <n v="11738"/>
    <n v="11557"/>
  </r>
  <r>
    <s v="2024"/>
    <n v="979379455"/>
    <s v="ELINETT AS"/>
    <n v="319200"/>
    <x v="1"/>
    <s v="Lavspent jordkabler"/>
    <n v="46689"/>
    <m/>
    <m/>
    <n v="8419"/>
    <m/>
    <n v="55108"/>
    <n v="14798"/>
    <m/>
    <m/>
    <m/>
    <n v="853"/>
    <m/>
    <n v="15651"/>
    <n v="31891"/>
    <n v="39457"/>
  </r>
  <r>
    <s v="2024"/>
    <n v="979379455"/>
    <s v="ELINETT AS"/>
    <n v="319210"/>
    <x v="1"/>
    <s v="Lavspent sjøkabler"/>
    <n v="131"/>
    <m/>
    <m/>
    <m/>
    <m/>
    <n v="131"/>
    <n v="6"/>
    <m/>
    <m/>
    <m/>
    <n v="3"/>
    <m/>
    <n v="9"/>
    <n v="125"/>
    <n v="122"/>
  </r>
  <r>
    <s v="2024"/>
    <n v="979379455"/>
    <s v="ELINETT AS"/>
    <n v="319230"/>
    <x v="1"/>
    <s v="Målere"/>
    <n v="83"/>
    <m/>
    <m/>
    <m/>
    <m/>
    <n v="83"/>
    <n v="46"/>
    <m/>
    <m/>
    <m/>
    <n v="6"/>
    <m/>
    <n v="52"/>
    <n v="37"/>
    <n v="31"/>
  </r>
  <r>
    <s v="2024"/>
    <n v="979379455"/>
    <s v="ELINETT AS"/>
    <n v="319250"/>
    <x v="1"/>
    <s v="Sum lokalt distribusjonsnett"/>
    <n v="265184"/>
    <m/>
    <m/>
    <n v="45657"/>
    <m/>
    <n v="310841"/>
    <n v="89140"/>
    <m/>
    <m/>
    <m/>
    <n v="4917"/>
    <m/>
    <n v="94057"/>
    <n v="176044"/>
    <n v="216784"/>
  </r>
  <r>
    <s v="2024"/>
    <n v="979379455"/>
    <s v="ELINETT AS"/>
    <n v="319270"/>
    <x v="2"/>
    <s v="Total sum"/>
    <n v="335951"/>
    <m/>
    <m/>
    <n v="45657"/>
    <m/>
    <n v="381608"/>
    <n v="104838"/>
    <m/>
    <m/>
    <m/>
    <n v="6652"/>
    <m/>
    <n v="111490"/>
    <n v="231113"/>
    <n v="270118"/>
  </r>
  <r>
    <s v="2024"/>
    <n v="986347801"/>
    <s v="ELMEA AS"/>
    <n v="319060"/>
    <x v="0"/>
    <s v="Linjer"/>
    <n v="14963"/>
    <m/>
    <m/>
    <m/>
    <m/>
    <n v="14963"/>
    <n v="14963"/>
    <m/>
    <m/>
    <m/>
    <m/>
    <m/>
    <n v="14963"/>
    <n v="0"/>
    <n v="0"/>
  </r>
  <r>
    <s v="2024"/>
    <n v="986347801"/>
    <s v="ELMEA AS"/>
    <n v="319070"/>
    <x v="0"/>
    <s v="Jordkabler"/>
    <n v="4256"/>
    <m/>
    <m/>
    <m/>
    <m/>
    <n v="4256"/>
    <n v="4256"/>
    <m/>
    <m/>
    <m/>
    <m/>
    <m/>
    <n v="4256"/>
    <n v="0"/>
    <n v="0"/>
  </r>
  <r>
    <s v="2024"/>
    <n v="986347801"/>
    <s v="ELMEA AS"/>
    <n v="319080"/>
    <x v="0"/>
    <s v="Sjøkabler"/>
    <n v="46000"/>
    <m/>
    <m/>
    <m/>
    <m/>
    <n v="46000"/>
    <n v="13839"/>
    <m/>
    <m/>
    <m/>
    <n v="670"/>
    <m/>
    <n v="14509"/>
    <n v="32161"/>
    <n v="31491"/>
  </r>
  <r>
    <s v="2024"/>
    <n v="986347801"/>
    <s v="ELMEA AS"/>
    <n v="319090"/>
    <x v="0"/>
    <s v="Hovedtransformator"/>
    <n v="6754"/>
    <m/>
    <m/>
    <m/>
    <m/>
    <n v="6754"/>
    <n v="6653"/>
    <m/>
    <m/>
    <m/>
    <n v="2"/>
    <m/>
    <n v="6655"/>
    <n v="101"/>
    <n v="99"/>
  </r>
  <r>
    <s v="2024"/>
    <n v="986347801"/>
    <s v="ELMEA AS"/>
    <n v="319130"/>
    <x v="0"/>
    <s v="Sum regionalt distribusjonsnett"/>
    <n v="71973"/>
    <m/>
    <m/>
    <m/>
    <m/>
    <n v="71973"/>
    <n v="39711"/>
    <m/>
    <m/>
    <m/>
    <n v="672"/>
    <m/>
    <n v="40383"/>
    <n v="32262"/>
    <n v="31590"/>
  </r>
  <r>
    <s v="2024"/>
    <n v="986347801"/>
    <s v="ELMEA AS"/>
    <n v="319150"/>
    <x v="1"/>
    <s v="Høyspent linjer"/>
    <n v="11016"/>
    <m/>
    <m/>
    <m/>
    <m/>
    <n v="11016"/>
    <n v="8949"/>
    <m/>
    <m/>
    <m/>
    <n v="48"/>
    <m/>
    <n v="8997"/>
    <n v="2067"/>
    <n v="2019"/>
  </r>
  <r>
    <s v="2024"/>
    <n v="986347801"/>
    <s v="ELMEA AS"/>
    <n v="319160"/>
    <x v="1"/>
    <s v="Høyspent jordkabler"/>
    <n v="28066"/>
    <m/>
    <m/>
    <n v="3102"/>
    <m/>
    <n v="31168"/>
    <n v="19679"/>
    <m/>
    <m/>
    <m/>
    <n v="209"/>
    <m/>
    <n v="19888"/>
    <n v="8387"/>
    <n v="11280"/>
  </r>
  <r>
    <s v="2024"/>
    <n v="986347801"/>
    <s v="ELMEA AS"/>
    <n v="319180"/>
    <x v="1"/>
    <s v="Nettstasjoner"/>
    <n v="69917"/>
    <m/>
    <m/>
    <n v="6359"/>
    <m/>
    <n v="76276"/>
    <n v="15778"/>
    <m/>
    <m/>
    <m/>
    <n v="1706"/>
    <m/>
    <n v="17484"/>
    <n v="54139"/>
    <n v="58792"/>
  </r>
  <r>
    <s v="2024"/>
    <n v="986347801"/>
    <s v="ELMEA AS"/>
    <n v="319190"/>
    <x v="1"/>
    <s v="Lavspent linjer"/>
    <n v="15983"/>
    <m/>
    <m/>
    <n v="330"/>
    <m/>
    <n v="16313"/>
    <n v="6832"/>
    <m/>
    <m/>
    <m/>
    <n v="243"/>
    <m/>
    <n v="7075"/>
    <n v="9151"/>
    <n v="9238"/>
  </r>
  <r>
    <s v="2024"/>
    <n v="986347801"/>
    <s v="ELMEA AS"/>
    <n v="319200"/>
    <x v="1"/>
    <s v="Lavspent jordkabler"/>
    <n v="59152"/>
    <m/>
    <m/>
    <n v="3504"/>
    <m/>
    <n v="62656"/>
    <n v="13031"/>
    <m/>
    <m/>
    <m/>
    <n v="1136"/>
    <m/>
    <n v="14167"/>
    <n v="46121"/>
    <n v="48489"/>
  </r>
  <r>
    <s v="2024"/>
    <n v="986347801"/>
    <s v="ELMEA AS"/>
    <n v="319250"/>
    <x v="1"/>
    <s v="Sum lokalt distribusjonsnett"/>
    <n v="184134"/>
    <m/>
    <m/>
    <n v="13295"/>
    <m/>
    <n v="197429"/>
    <n v="64269"/>
    <m/>
    <m/>
    <m/>
    <n v="3342"/>
    <m/>
    <n v="67611"/>
    <n v="119865"/>
    <n v="129818"/>
  </r>
  <r>
    <s v="2024"/>
    <n v="986347801"/>
    <s v="ELMEA AS"/>
    <n v="319270"/>
    <x v="2"/>
    <s v="Total sum"/>
    <n v="256107"/>
    <m/>
    <m/>
    <n v="13295"/>
    <m/>
    <n v="269402"/>
    <n v="103980"/>
    <m/>
    <m/>
    <m/>
    <n v="4014"/>
    <m/>
    <n v="107994"/>
    <n v="152127"/>
    <n v="161408"/>
  </r>
  <r>
    <s v="2024"/>
    <n v="979497482"/>
    <s v="ELVENETT AS"/>
    <n v="319150"/>
    <x v="1"/>
    <s v="Høyspent linjer"/>
    <n v="3601"/>
    <m/>
    <m/>
    <n v="0"/>
    <m/>
    <n v="3601"/>
    <n v="984"/>
    <m/>
    <m/>
    <m/>
    <n v="116"/>
    <m/>
    <n v="1100"/>
    <n v="2617"/>
    <n v="2501"/>
  </r>
  <r>
    <s v="2024"/>
    <n v="979497482"/>
    <s v="ELVENETT AS"/>
    <n v="319160"/>
    <x v="1"/>
    <s v="Høyspent jordkabler"/>
    <n v="15024"/>
    <m/>
    <m/>
    <n v="941"/>
    <m/>
    <n v="15965"/>
    <n v="3933"/>
    <m/>
    <m/>
    <m/>
    <n v="464"/>
    <m/>
    <n v="4397"/>
    <n v="11091"/>
    <n v="11568"/>
  </r>
  <r>
    <s v="2024"/>
    <n v="979497482"/>
    <s v="ELVENETT AS"/>
    <n v="319180"/>
    <x v="1"/>
    <s v="Nettstasjoner"/>
    <n v="13068"/>
    <m/>
    <m/>
    <n v="2685"/>
    <m/>
    <n v="15753"/>
    <n v="2554"/>
    <m/>
    <m/>
    <m/>
    <n v="655"/>
    <m/>
    <n v="3209"/>
    <n v="10514"/>
    <n v="12544"/>
  </r>
  <r>
    <s v="2024"/>
    <n v="979497482"/>
    <s v="ELVENETT AS"/>
    <n v="319190"/>
    <x v="1"/>
    <s v="Lavspent linjer"/>
    <n v="7122"/>
    <m/>
    <m/>
    <n v="478"/>
    <m/>
    <n v="7600"/>
    <n v="2809"/>
    <m/>
    <m/>
    <m/>
    <n v="309"/>
    <m/>
    <n v="3118"/>
    <n v="4313"/>
    <n v="4482"/>
  </r>
  <r>
    <s v="2024"/>
    <n v="979497482"/>
    <s v="ELVENETT AS"/>
    <n v="319200"/>
    <x v="1"/>
    <s v="Lavspent jordkabler"/>
    <n v="16177"/>
    <m/>
    <m/>
    <n v="1911"/>
    <m/>
    <n v="18088"/>
    <n v="5969"/>
    <m/>
    <m/>
    <m/>
    <n v="657"/>
    <m/>
    <n v="6626"/>
    <n v="10208"/>
    <n v="11462"/>
  </r>
  <r>
    <s v="2024"/>
    <n v="979497482"/>
    <s v="ELVENETT AS"/>
    <n v="319250"/>
    <x v="1"/>
    <s v="Sum lokalt distribusjonsnett"/>
    <n v="54992"/>
    <m/>
    <m/>
    <n v="6015"/>
    <m/>
    <n v="61007"/>
    <n v="16249"/>
    <m/>
    <m/>
    <m/>
    <n v="2201"/>
    <m/>
    <n v="18450"/>
    <n v="38743"/>
    <n v="42557"/>
  </r>
  <r>
    <s v="2024"/>
    <n v="979497482"/>
    <s v="ELVENETT AS"/>
    <n v="319270"/>
    <x v="2"/>
    <s v="Total sum"/>
    <n v="54992"/>
    <m/>
    <m/>
    <n v="6015"/>
    <m/>
    <n v="61007"/>
    <n v="16249"/>
    <m/>
    <m/>
    <m/>
    <n v="2201"/>
    <m/>
    <n v="18450"/>
    <n v="38743"/>
    <n v="42557"/>
  </r>
  <r>
    <s v="2024"/>
    <n v="980489698"/>
    <s v="ELVIA AS"/>
    <n v="319060"/>
    <x v="0"/>
    <s v="Linjer"/>
    <n v="72269"/>
    <m/>
    <m/>
    <m/>
    <m/>
    <n v="72269"/>
    <n v="44200"/>
    <m/>
    <m/>
    <m/>
    <n v="1050"/>
    <m/>
    <n v="45250"/>
    <n v="28069"/>
    <n v="27019"/>
  </r>
  <r>
    <s v="2024"/>
    <n v="980489698"/>
    <s v="ELVIA AS"/>
    <n v="319070"/>
    <x v="0"/>
    <s v="Jordkabler"/>
    <n v="298515"/>
    <m/>
    <m/>
    <m/>
    <m/>
    <n v="298515"/>
    <n v="111838"/>
    <m/>
    <m/>
    <m/>
    <n v="5308"/>
    <m/>
    <n v="117146"/>
    <n v="186677"/>
    <n v="181369"/>
  </r>
  <r>
    <s v="2024"/>
    <n v="980489698"/>
    <s v="ELVIA AS"/>
    <n v="319090"/>
    <x v="0"/>
    <s v="Hovedtransformator"/>
    <n v="100052"/>
    <m/>
    <m/>
    <n v="4023"/>
    <n v="9"/>
    <n v="104066"/>
    <n v="38203"/>
    <m/>
    <m/>
    <n v="9"/>
    <n v="2550"/>
    <m/>
    <n v="40744"/>
    <n v="61849"/>
    <n v="63322"/>
  </r>
  <r>
    <s v="2024"/>
    <n v="980489698"/>
    <s v="ELVIA AS"/>
    <n v="319100"/>
    <x v="0"/>
    <s v="Annet"/>
    <n v="30326"/>
    <m/>
    <m/>
    <m/>
    <m/>
    <n v="30326"/>
    <n v="22824"/>
    <m/>
    <m/>
    <m/>
    <n v="453"/>
    <m/>
    <n v="23277"/>
    <n v="7502"/>
    <n v="7049"/>
  </r>
  <r>
    <s v="2024"/>
    <n v="980489698"/>
    <s v="ELVIA AS"/>
    <n v="319130"/>
    <x v="0"/>
    <s v="Sum regionalt distribusjonsnett"/>
    <n v="501162"/>
    <m/>
    <m/>
    <n v="4023"/>
    <n v="9"/>
    <n v="505176"/>
    <n v="217065"/>
    <m/>
    <m/>
    <n v="9"/>
    <n v="9361"/>
    <m/>
    <n v="226417"/>
    <n v="284097"/>
    <n v="278759"/>
  </r>
  <r>
    <s v="2024"/>
    <n v="980489698"/>
    <s v="ELVIA AS"/>
    <n v="319150"/>
    <x v="1"/>
    <s v="Høyspent linjer"/>
    <n v="231684"/>
    <m/>
    <m/>
    <n v="99"/>
    <n v="156"/>
    <n v="231627"/>
    <n v="161811"/>
    <m/>
    <m/>
    <n v="156"/>
    <n v="3413"/>
    <m/>
    <n v="165068"/>
    <n v="69873"/>
    <n v="66559"/>
  </r>
  <r>
    <s v="2024"/>
    <n v="980489698"/>
    <s v="ELVIA AS"/>
    <n v="319160"/>
    <x v="1"/>
    <s v="Høyspent jordkabler"/>
    <n v="790495"/>
    <m/>
    <m/>
    <n v="52676"/>
    <n v="5"/>
    <n v="843166"/>
    <n v="178579"/>
    <m/>
    <m/>
    <n v="5"/>
    <n v="15431"/>
    <m/>
    <n v="194005"/>
    <n v="611916"/>
    <n v="649161"/>
  </r>
  <r>
    <s v="2024"/>
    <n v="980489698"/>
    <s v="ELVIA AS"/>
    <n v="319170"/>
    <x v="1"/>
    <s v="Høyspent sjøkabler"/>
    <n v="4417"/>
    <m/>
    <m/>
    <m/>
    <m/>
    <n v="4417"/>
    <n v="796"/>
    <m/>
    <m/>
    <m/>
    <n v="85"/>
    <m/>
    <n v="881"/>
    <n v="3621"/>
    <n v="3536"/>
  </r>
  <r>
    <s v="2024"/>
    <n v="980489698"/>
    <s v="ELVIA AS"/>
    <n v="319180"/>
    <x v="1"/>
    <s v="Nettstasjoner"/>
    <n v="1815039"/>
    <m/>
    <m/>
    <n v="104487"/>
    <n v="2758"/>
    <n v="1916768"/>
    <n v="566779"/>
    <m/>
    <m/>
    <n v="1293"/>
    <n v="41681"/>
    <m/>
    <n v="607167"/>
    <n v="1248260"/>
    <n v="1309601"/>
  </r>
  <r>
    <s v="2024"/>
    <n v="980489698"/>
    <s v="ELVIA AS"/>
    <n v="319190"/>
    <x v="1"/>
    <s v="Lavspent linjer"/>
    <n v="415935"/>
    <m/>
    <m/>
    <n v="19440"/>
    <n v="730"/>
    <n v="434645"/>
    <n v="232217"/>
    <m/>
    <m/>
    <n v="684"/>
    <n v="3637"/>
    <m/>
    <n v="235170"/>
    <n v="183718"/>
    <n v="199475"/>
  </r>
  <r>
    <s v="2024"/>
    <n v="980489698"/>
    <s v="ELVIA AS"/>
    <n v="319200"/>
    <x v="1"/>
    <s v="Lavspent jordkabler"/>
    <n v="2067145"/>
    <m/>
    <m/>
    <n v="88740"/>
    <n v="938"/>
    <n v="2154947"/>
    <n v="497900"/>
    <m/>
    <m/>
    <n v="931"/>
    <n v="52044"/>
    <m/>
    <n v="549013"/>
    <n v="1569245"/>
    <n v="1605934"/>
  </r>
  <r>
    <s v="2024"/>
    <n v="980489698"/>
    <s v="ELVIA AS"/>
    <n v="319220"/>
    <x v="1"/>
    <s v="Annet"/>
    <n v="0"/>
    <m/>
    <m/>
    <m/>
    <m/>
    <n v="0"/>
    <n v="0"/>
    <m/>
    <m/>
    <m/>
    <m/>
    <m/>
    <n v="0"/>
    <n v="0"/>
    <n v="0"/>
  </r>
  <r>
    <s v="2024"/>
    <n v="980489698"/>
    <s v="ELVIA AS"/>
    <n v="319230"/>
    <x v="1"/>
    <s v="Målere"/>
    <n v="121538"/>
    <m/>
    <m/>
    <n v="33631"/>
    <m/>
    <n v="155169"/>
    <n v="18790"/>
    <m/>
    <m/>
    <m/>
    <n v="13614"/>
    <m/>
    <n v="32404"/>
    <n v="102748"/>
    <n v="122765"/>
  </r>
  <r>
    <s v="2024"/>
    <n v="980489698"/>
    <s v="ELVIA AS"/>
    <n v="319250"/>
    <x v="1"/>
    <s v="Sum lokalt distribusjonsnett"/>
    <n v="5446253"/>
    <m/>
    <m/>
    <n v="299073"/>
    <n v="4587"/>
    <n v="5740739"/>
    <n v="1656872"/>
    <m/>
    <m/>
    <n v="3069"/>
    <n v="129905"/>
    <m/>
    <n v="1783708"/>
    <n v="3789381"/>
    <n v="3957031"/>
  </r>
  <r>
    <s v="2024"/>
    <n v="980489698"/>
    <s v="ELVIA AS"/>
    <n v="319270"/>
    <x v="2"/>
    <s v="Total sum"/>
    <n v="5947415"/>
    <m/>
    <m/>
    <n v="303096"/>
    <n v="4596"/>
    <n v="6245915"/>
    <n v="1873937"/>
    <m/>
    <m/>
    <n v="3078"/>
    <n v="139266"/>
    <m/>
    <n v="2010125"/>
    <n v="4073478"/>
    <n v="4235790"/>
  </r>
  <r>
    <s v="2024"/>
    <n v="918312730"/>
    <s v="ENIDA AS"/>
    <n v="319060"/>
    <x v="0"/>
    <s v="Linjer"/>
    <n v="18275"/>
    <m/>
    <m/>
    <m/>
    <m/>
    <n v="18275"/>
    <n v="6500"/>
    <m/>
    <m/>
    <m/>
    <n v="285"/>
    <m/>
    <n v="6785"/>
    <n v="11775"/>
    <n v="11490"/>
  </r>
  <r>
    <s v="2024"/>
    <n v="918312730"/>
    <s v="ENIDA AS"/>
    <n v="319070"/>
    <x v="0"/>
    <s v="Jordkabler"/>
    <n v="3292"/>
    <m/>
    <m/>
    <m/>
    <m/>
    <n v="3292"/>
    <n v="579"/>
    <m/>
    <m/>
    <m/>
    <n v="64"/>
    <m/>
    <n v="643"/>
    <n v="2713"/>
    <n v="2649"/>
  </r>
  <r>
    <s v="2024"/>
    <n v="918312730"/>
    <s v="ENIDA AS"/>
    <n v="319090"/>
    <x v="0"/>
    <s v="Hovedtransformator"/>
    <n v="33394"/>
    <m/>
    <m/>
    <n v="85"/>
    <m/>
    <n v="33479"/>
    <n v="12508"/>
    <m/>
    <m/>
    <m/>
    <n v="474"/>
    <m/>
    <n v="12982"/>
    <n v="20886"/>
    <n v="20497"/>
  </r>
  <r>
    <s v="2024"/>
    <n v="918312730"/>
    <s v="ENIDA AS"/>
    <n v="319130"/>
    <x v="0"/>
    <s v="Sum regionalt distribusjonsnett"/>
    <n v="54961"/>
    <m/>
    <m/>
    <n v="85"/>
    <m/>
    <n v="55046"/>
    <n v="19587"/>
    <m/>
    <m/>
    <m/>
    <n v="823"/>
    <m/>
    <n v="20410"/>
    <n v="35374"/>
    <n v="34636"/>
  </r>
  <r>
    <s v="2024"/>
    <n v="918312730"/>
    <s v="ENIDA AS"/>
    <n v="319150"/>
    <x v="1"/>
    <s v="Høyspent linjer"/>
    <n v="36804"/>
    <m/>
    <m/>
    <n v="1"/>
    <m/>
    <n v="36805"/>
    <n v="23488"/>
    <m/>
    <m/>
    <m/>
    <n v="487"/>
    <m/>
    <n v="23975"/>
    <n v="13316"/>
    <n v="12830"/>
  </r>
  <r>
    <s v="2024"/>
    <n v="918312730"/>
    <s v="ENIDA AS"/>
    <n v="319160"/>
    <x v="1"/>
    <s v="Høyspent jordkabler"/>
    <n v="23752"/>
    <m/>
    <m/>
    <n v="1349"/>
    <m/>
    <n v="25101"/>
    <n v="6202"/>
    <m/>
    <m/>
    <m/>
    <n v="478"/>
    <m/>
    <n v="6680"/>
    <n v="17550"/>
    <n v="18421"/>
  </r>
  <r>
    <s v="2024"/>
    <n v="918312730"/>
    <s v="ENIDA AS"/>
    <n v="319180"/>
    <x v="1"/>
    <s v="Nettstasjoner"/>
    <n v="44988"/>
    <m/>
    <m/>
    <n v="6333"/>
    <m/>
    <n v="51321"/>
    <n v="20480"/>
    <m/>
    <m/>
    <m/>
    <n v="738"/>
    <m/>
    <n v="21218"/>
    <n v="24508"/>
    <n v="30103"/>
  </r>
  <r>
    <s v="2024"/>
    <n v="918312730"/>
    <s v="ENIDA AS"/>
    <n v="319190"/>
    <x v="1"/>
    <s v="Lavspent linjer"/>
    <n v="7762"/>
    <m/>
    <m/>
    <n v="1511"/>
    <m/>
    <n v="9273"/>
    <n v="4394"/>
    <m/>
    <m/>
    <m/>
    <n v="127"/>
    <m/>
    <n v="4521"/>
    <n v="3368"/>
    <n v="4752"/>
  </r>
  <r>
    <s v="2024"/>
    <n v="918312730"/>
    <s v="ENIDA AS"/>
    <n v="319200"/>
    <x v="1"/>
    <s v="Lavspent jordkabler"/>
    <n v="33880"/>
    <m/>
    <m/>
    <n v="2466"/>
    <m/>
    <n v="36346"/>
    <n v="10869"/>
    <m/>
    <m/>
    <m/>
    <n v="617"/>
    <m/>
    <n v="11486"/>
    <n v="23011"/>
    <n v="24860"/>
  </r>
  <r>
    <s v="2024"/>
    <n v="918312730"/>
    <s v="ENIDA AS"/>
    <n v="319250"/>
    <x v="1"/>
    <s v="Sum lokalt distribusjonsnett"/>
    <n v="147186"/>
    <m/>
    <m/>
    <n v="11660"/>
    <m/>
    <n v="158846"/>
    <n v="65433"/>
    <m/>
    <m/>
    <m/>
    <n v="2447"/>
    <m/>
    <n v="67880"/>
    <n v="81753"/>
    <n v="90966"/>
  </r>
  <r>
    <s v="2024"/>
    <n v="918312730"/>
    <s v="ENIDA AS"/>
    <n v="319270"/>
    <x v="2"/>
    <s v="Total sum"/>
    <n v="202147"/>
    <m/>
    <m/>
    <n v="11745"/>
    <m/>
    <n v="213892"/>
    <n v="85020"/>
    <m/>
    <m/>
    <m/>
    <n v="3270"/>
    <m/>
    <n v="88290"/>
    <n v="117127"/>
    <n v="125602"/>
  </r>
  <r>
    <s v="2024"/>
    <n v="882783022"/>
    <s v="ETNA NETT AS"/>
    <n v="319150"/>
    <x v="1"/>
    <s v="Høyspent linjer"/>
    <n v="22954"/>
    <m/>
    <m/>
    <m/>
    <m/>
    <n v="22954"/>
    <n v="8922"/>
    <m/>
    <m/>
    <m/>
    <n v="510"/>
    <m/>
    <n v="9432"/>
    <n v="14032"/>
    <n v="13522"/>
  </r>
  <r>
    <s v="2024"/>
    <n v="882783022"/>
    <s v="ETNA NETT AS"/>
    <n v="319160"/>
    <x v="1"/>
    <s v="Høyspent jordkabler"/>
    <n v="3160"/>
    <m/>
    <m/>
    <m/>
    <m/>
    <n v="3160"/>
    <n v="922"/>
    <m/>
    <m/>
    <m/>
    <n v="70"/>
    <m/>
    <n v="992"/>
    <n v="2238"/>
    <n v="2168"/>
  </r>
  <r>
    <s v="2024"/>
    <n v="882783022"/>
    <s v="ETNA NETT AS"/>
    <n v="319180"/>
    <x v="1"/>
    <s v="Nettstasjoner"/>
    <n v="16553"/>
    <m/>
    <m/>
    <n v="302"/>
    <m/>
    <n v="16855"/>
    <n v="3612"/>
    <m/>
    <m/>
    <m/>
    <n v="371"/>
    <m/>
    <n v="3983"/>
    <n v="12941"/>
    <n v="12872"/>
  </r>
  <r>
    <s v="2024"/>
    <n v="882783022"/>
    <s v="ETNA NETT AS"/>
    <n v="319190"/>
    <x v="1"/>
    <s v="Lavspent linjer"/>
    <n v="44270"/>
    <m/>
    <m/>
    <n v="19"/>
    <m/>
    <n v="44289"/>
    <n v="16539"/>
    <m/>
    <m/>
    <m/>
    <n v="984"/>
    <m/>
    <n v="17523"/>
    <n v="27731"/>
    <n v="26766"/>
  </r>
  <r>
    <s v="2024"/>
    <n v="882783022"/>
    <s v="ETNA NETT AS"/>
    <n v="319200"/>
    <x v="1"/>
    <s v="Lavspent jordkabler"/>
    <n v="22878"/>
    <m/>
    <m/>
    <n v="2324"/>
    <m/>
    <n v="25202"/>
    <n v="5659"/>
    <m/>
    <m/>
    <m/>
    <n v="534"/>
    <m/>
    <n v="6193"/>
    <n v="17219"/>
    <n v="19009"/>
  </r>
  <r>
    <s v="2024"/>
    <n v="882783022"/>
    <s v="ETNA NETT AS"/>
    <n v="319250"/>
    <x v="1"/>
    <s v="Sum lokalt distribusjonsnett"/>
    <n v="109815"/>
    <m/>
    <m/>
    <n v="2645"/>
    <m/>
    <n v="112460"/>
    <n v="35654"/>
    <m/>
    <m/>
    <m/>
    <n v="2469"/>
    <m/>
    <n v="38123"/>
    <n v="74161"/>
    <n v="74337"/>
  </r>
  <r>
    <s v="2024"/>
    <n v="882783022"/>
    <s v="ETNA NETT AS"/>
    <n v="319270"/>
    <x v="2"/>
    <s v="Total sum"/>
    <n v="109815"/>
    <m/>
    <m/>
    <n v="2645"/>
    <m/>
    <n v="112460"/>
    <n v="35654"/>
    <m/>
    <m/>
    <m/>
    <n v="2469"/>
    <m/>
    <n v="38123"/>
    <n v="74161"/>
    <n v="74337"/>
  </r>
  <r>
    <s v="2024"/>
    <n v="966731508"/>
    <s v="EVERKET AS"/>
    <n v="319150"/>
    <x v="1"/>
    <s v="Høyspent linjer"/>
    <n v="14629"/>
    <m/>
    <m/>
    <n v="585"/>
    <m/>
    <n v="15214"/>
    <n v="5225"/>
    <m/>
    <m/>
    <m/>
    <n v="172"/>
    <m/>
    <n v="5397"/>
    <n v="9404"/>
    <n v="9817"/>
  </r>
  <r>
    <s v="2024"/>
    <n v="966731508"/>
    <s v="EVERKET AS"/>
    <n v="319160"/>
    <x v="1"/>
    <s v="Høyspent jordkabler"/>
    <n v="16373"/>
    <m/>
    <m/>
    <n v="630"/>
    <m/>
    <n v="17003"/>
    <n v="1320"/>
    <m/>
    <m/>
    <m/>
    <n v="234"/>
    <m/>
    <n v="1554"/>
    <n v="15053"/>
    <n v="15449"/>
  </r>
  <r>
    <s v="2024"/>
    <n v="966731508"/>
    <s v="EVERKET AS"/>
    <n v="319180"/>
    <x v="1"/>
    <s v="Nettstasjoner"/>
    <n v="25652"/>
    <m/>
    <m/>
    <n v="4591"/>
    <m/>
    <n v="30243"/>
    <n v="4617"/>
    <m/>
    <m/>
    <m/>
    <n v="484"/>
    <m/>
    <n v="5101"/>
    <n v="21035"/>
    <n v="25142"/>
  </r>
  <r>
    <s v="2024"/>
    <n v="966731508"/>
    <s v="EVERKET AS"/>
    <n v="319190"/>
    <x v="1"/>
    <s v="Lavspent linjer"/>
    <n v="2427"/>
    <m/>
    <m/>
    <n v="0"/>
    <m/>
    <n v="2427"/>
    <n v="1090"/>
    <m/>
    <m/>
    <m/>
    <n v="35"/>
    <m/>
    <n v="1125"/>
    <n v="1337"/>
    <n v="1302"/>
  </r>
  <r>
    <s v="2024"/>
    <n v="966731508"/>
    <s v="EVERKET AS"/>
    <n v="319200"/>
    <x v="1"/>
    <s v="Lavspent jordkabler"/>
    <n v="9045"/>
    <m/>
    <m/>
    <n v="2935"/>
    <m/>
    <n v="11980"/>
    <n v="591"/>
    <m/>
    <m/>
    <m/>
    <n v="180"/>
    <m/>
    <n v="771"/>
    <n v="8454"/>
    <n v="11209"/>
  </r>
  <r>
    <s v="2024"/>
    <n v="966731508"/>
    <s v="EVERKET AS"/>
    <n v="319250"/>
    <x v="1"/>
    <s v="Sum lokalt distribusjonsnett"/>
    <n v="68126"/>
    <m/>
    <m/>
    <n v="8741"/>
    <m/>
    <n v="76867"/>
    <n v="12843"/>
    <m/>
    <m/>
    <m/>
    <n v="1105"/>
    <m/>
    <n v="13948"/>
    <n v="55283"/>
    <n v="62919"/>
  </r>
  <r>
    <s v="2024"/>
    <n v="966731508"/>
    <s v="EVERKET AS"/>
    <n v="319270"/>
    <x v="2"/>
    <s v="Total sum"/>
    <n v="68126"/>
    <m/>
    <m/>
    <n v="8741"/>
    <m/>
    <n v="76867"/>
    <n v="12843"/>
    <m/>
    <m/>
    <m/>
    <n v="1105"/>
    <m/>
    <n v="13948"/>
    <n v="55283"/>
    <n v="62919"/>
  </r>
  <r>
    <s v="2024"/>
    <n v="915635857"/>
    <s v="FAGNE AS"/>
    <n v="319060"/>
    <x v="0"/>
    <s v="Linjer"/>
    <n v="8280"/>
    <m/>
    <m/>
    <n v="29073"/>
    <m/>
    <n v="37353"/>
    <n v="3334"/>
    <m/>
    <m/>
    <m/>
    <n v="394"/>
    <m/>
    <n v="3728"/>
    <n v="4946"/>
    <n v="33625"/>
  </r>
  <r>
    <s v="2024"/>
    <n v="915635857"/>
    <s v="FAGNE AS"/>
    <n v="319070"/>
    <x v="0"/>
    <s v="Jordkabler"/>
    <m/>
    <m/>
    <m/>
    <n v="5382"/>
    <m/>
    <n v="5382"/>
    <m/>
    <m/>
    <m/>
    <m/>
    <n v="54"/>
    <m/>
    <n v="54"/>
    <m/>
    <n v="5328"/>
  </r>
  <r>
    <s v="2024"/>
    <n v="915635857"/>
    <s v="FAGNE AS"/>
    <n v="319080"/>
    <x v="0"/>
    <s v="Sjøkabler"/>
    <n v="2700"/>
    <m/>
    <m/>
    <n v="31602"/>
    <m/>
    <n v="34302"/>
    <n v="1154"/>
    <m/>
    <m/>
    <m/>
    <n v="357"/>
    <m/>
    <n v="1511"/>
    <n v="1546"/>
    <n v="32791"/>
  </r>
  <r>
    <s v="2024"/>
    <n v="915635857"/>
    <s v="FAGNE AS"/>
    <n v="319090"/>
    <x v="0"/>
    <s v="Hovedtransformator"/>
    <n v="23574"/>
    <m/>
    <m/>
    <n v="16506"/>
    <m/>
    <n v="40080"/>
    <n v="5623"/>
    <m/>
    <m/>
    <m/>
    <n v="708"/>
    <m/>
    <n v="6331"/>
    <n v="17951"/>
    <n v="33749"/>
  </r>
  <r>
    <s v="2024"/>
    <n v="915635857"/>
    <s v="FAGNE AS"/>
    <n v="319100"/>
    <x v="0"/>
    <s v="Annet"/>
    <n v="1882"/>
    <m/>
    <m/>
    <m/>
    <m/>
    <n v="1882"/>
    <n v="549"/>
    <m/>
    <m/>
    <m/>
    <n v="35"/>
    <m/>
    <n v="584"/>
    <n v="1333"/>
    <n v="1298"/>
  </r>
  <r>
    <s v="2024"/>
    <n v="915635857"/>
    <s v="FAGNE AS"/>
    <n v="319130"/>
    <x v="0"/>
    <s v="Sum regionalt distribusjonsnett"/>
    <n v="36436"/>
    <m/>
    <m/>
    <n v="82563"/>
    <m/>
    <n v="118999"/>
    <n v="10660"/>
    <m/>
    <m/>
    <m/>
    <n v="1548"/>
    <m/>
    <n v="12208"/>
    <n v="25776"/>
    <n v="106791"/>
  </r>
  <r>
    <s v="2024"/>
    <n v="915635857"/>
    <s v="FAGNE AS"/>
    <n v="319150"/>
    <x v="1"/>
    <s v="Høyspent linjer"/>
    <n v="74028"/>
    <m/>
    <m/>
    <m/>
    <m/>
    <n v="74028"/>
    <n v="32822"/>
    <m/>
    <m/>
    <m/>
    <n v="858"/>
    <m/>
    <n v="33680"/>
    <n v="41206"/>
    <n v="40348"/>
  </r>
  <r>
    <s v="2024"/>
    <n v="915635857"/>
    <s v="FAGNE AS"/>
    <n v="319160"/>
    <x v="1"/>
    <s v="Høyspent jordkabler"/>
    <n v="164062"/>
    <m/>
    <m/>
    <n v="23117"/>
    <m/>
    <n v="187179"/>
    <n v="27302"/>
    <m/>
    <m/>
    <m/>
    <n v="2799"/>
    <m/>
    <n v="30101"/>
    <n v="136760"/>
    <n v="157078"/>
  </r>
  <r>
    <s v="2024"/>
    <n v="915635857"/>
    <s v="FAGNE AS"/>
    <n v="319170"/>
    <x v="1"/>
    <s v="Høyspent sjøkabler"/>
    <n v="9389"/>
    <m/>
    <m/>
    <n v="0"/>
    <m/>
    <n v="9389"/>
    <n v="1405"/>
    <m/>
    <m/>
    <m/>
    <n v="166"/>
    <m/>
    <n v="1571"/>
    <n v="7984"/>
    <n v="7818"/>
  </r>
  <r>
    <s v="2024"/>
    <n v="915635857"/>
    <s v="FAGNE AS"/>
    <n v="319180"/>
    <x v="1"/>
    <s v="Nettstasjoner"/>
    <n v="164449"/>
    <m/>
    <m/>
    <n v="6902"/>
    <m/>
    <n v="171351"/>
    <n v="42623"/>
    <m/>
    <m/>
    <m/>
    <n v="3507"/>
    <m/>
    <n v="46130"/>
    <n v="121826"/>
    <n v="125221"/>
  </r>
  <r>
    <s v="2024"/>
    <n v="915635857"/>
    <s v="FAGNE AS"/>
    <n v="319190"/>
    <x v="1"/>
    <s v="Lavspent linjer"/>
    <n v="89331"/>
    <m/>
    <m/>
    <n v="719"/>
    <m/>
    <n v="90050"/>
    <n v="21979"/>
    <m/>
    <m/>
    <m/>
    <n v="1777"/>
    <m/>
    <n v="23756"/>
    <n v="67352"/>
    <n v="66294"/>
  </r>
  <r>
    <s v="2024"/>
    <n v="915635857"/>
    <s v="FAGNE AS"/>
    <n v="319200"/>
    <x v="1"/>
    <s v="Lavspent jordkabler"/>
    <n v="268783"/>
    <m/>
    <m/>
    <n v="23985"/>
    <m/>
    <n v="292768"/>
    <n v="64832"/>
    <m/>
    <m/>
    <m/>
    <n v="5506"/>
    <m/>
    <n v="70338"/>
    <n v="203951"/>
    <n v="222430"/>
  </r>
  <r>
    <s v="2024"/>
    <n v="915635857"/>
    <s v="FAGNE AS"/>
    <n v="319210"/>
    <x v="1"/>
    <s v="Lavspent sjøkabler"/>
    <n v="1175"/>
    <m/>
    <m/>
    <m/>
    <m/>
    <n v="1175"/>
    <n v="269"/>
    <m/>
    <m/>
    <m/>
    <n v="24"/>
    <m/>
    <n v="293"/>
    <n v="906"/>
    <n v="882"/>
  </r>
  <r>
    <s v="2024"/>
    <n v="915635857"/>
    <s v="FAGNE AS"/>
    <n v="319220"/>
    <x v="1"/>
    <s v="Annet"/>
    <m/>
    <m/>
    <m/>
    <m/>
    <m/>
    <m/>
    <n v="0"/>
    <m/>
    <m/>
    <m/>
    <m/>
    <m/>
    <n v="0"/>
    <n v="0"/>
    <n v="0"/>
  </r>
  <r>
    <s v="2024"/>
    <n v="915635857"/>
    <s v="FAGNE AS"/>
    <n v="319230"/>
    <x v="1"/>
    <s v="Målere"/>
    <n v="5995"/>
    <m/>
    <m/>
    <m/>
    <m/>
    <n v="5995"/>
    <n v="5995"/>
    <m/>
    <m/>
    <m/>
    <m/>
    <m/>
    <n v="5995"/>
    <n v="0"/>
    <n v="0"/>
  </r>
  <r>
    <s v="2024"/>
    <n v="915635857"/>
    <s v="FAGNE AS"/>
    <n v="319250"/>
    <x v="1"/>
    <s v="Sum lokalt distribusjonsnett"/>
    <n v="777212"/>
    <m/>
    <m/>
    <n v="54723"/>
    <m/>
    <n v="831935"/>
    <n v="197227"/>
    <m/>
    <m/>
    <m/>
    <n v="14637"/>
    <m/>
    <n v="211864"/>
    <n v="579985"/>
    <n v="620071"/>
  </r>
  <r>
    <s v="2024"/>
    <n v="915635857"/>
    <s v="FAGNE AS"/>
    <n v="319270"/>
    <x v="2"/>
    <s v="Total sum"/>
    <n v="813648"/>
    <m/>
    <m/>
    <n v="137286"/>
    <m/>
    <n v="950934"/>
    <n v="207887"/>
    <m/>
    <m/>
    <m/>
    <n v="16185"/>
    <m/>
    <n v="224072"/>
    <n v="605761"/>
    <n v="726862"/>
  </r>
  <r>
    <s v="2024"/>
    <n v="923354204"/>
    <s v="FJELLNETT AS"/>
    <n v="319060"/>
    <x v="0"/>
    <s v="Linjer"/>
    <n v="84820"/>
    <m/>
    <m/>
    <m/>
    <m/>
    <n v="84820"/>
    <n v="30081"/>
    <m/>
    <m/>
    <m/>
    <n v="1407"/>
    <m/>
    <n v="31488"/>
    <n v="54739"/>
    <n v="53332"/>
  </r>
  <r>
    <s v="2024"/>
    <n v="923354204"/>
    <s v="FJELLNETT AS"/>
    <n v="319070"/>
    <x v="0"/>
    <s v="Jordkabler"/>
    <n v="437"/>
    <m/>
    <m/>
    <m/>
    <m/>
    <n v="437"/>
    <n v="106"/>
    <m/>
    <m/>
    <m/>
    <n v="7"/>
    <m/>
    <n v="113"/>
    <n v="331"/>
    <n v="324"/>
  </r>
  <r>
    <s v="2024"/>
    <n v="923354204"/>
    <s v="FJELLNETT AS"/>
    <n v="319090"/>
    <x v="0"/>
    <s v="Hovedtransformator"/>
    <n v="577"/>
    <m/>
    <m/>
    <m/>
    <m/>
    <n v="577"/>
    <n v="13"/>
    <m/>
    <m/>
    <m/>
    <n v="13"/>
    <m/>
    <n v="26"/>
    <n v="564"/>
    <n v="551"/>
  </r>
  <r>
    <s v="2024"/>
    <n v="923354204"/>
    <s v="FJELLNETT AS"/>
    <n v="319110"/>
    <x v="0"/>
    <s v="Målere"/>
    <n v="100"/>
    <m/>
    <m/>
    <m/>
    <m/>
    <n v="100"/>
    <n v="47"/>
    <m/>
    <m/>
    <m/>
    <n v="7"/>
    <m/>
    <n v="54"/>
    <n v="53"/>
    <n v="46"/>
  </r>
  <r>
    <s v="2024"/>
    <n v="923354204"/>
    <s v="FJELLNETT AS"/>
    <n v="319130"/>
    <x v="0"/>
    <s v="Sum regionalt distribusjonsnett"/>
    <n v="85934"/>
    <m/>
    <m/>
    <m/>
    <m/>
    <n v="85934"/>
    <n v="30247"/>
    <m/>
    <m/>
    <m/>
    <n v="1434"/>
    <m/>
    <n v="31681"/>
    <n v="55687"/>
    <n v="54253"/>
  </r>
  <r>
    <s v="2024"/>
    <n v="923354204"/>
    <s v="FJELLNETT AS"/>
    <n v="319140"/>
    <x v="0"/>
    <s v="Herav produksjonsrelaterte nettanlegg"/>
    <n v="84567"/>
    <m/>
    <m/>
    <m/>
    <m/>
    <n v="84567"/>
    <n v="30196"/>
    <m/>
    <m/>
    <m/>
    <n v="1587"/>
    <m/>
    <n v="31783"/>
    <n v="54371"/>
    <n v="52784"/>
  </r>
  <r>
    <s v="2024"/>
    <n v="923354204"/>
    <s v="FJELLNETT AS"/>
    <n v="319150"/>
    <x v="1"/>
    <s v="Høyspent linjer"/>
    <n v="6222"/>
    <m/>
    <n v="0"/>
    <n v="72"/>
    <m/>
    <n v="6294"/>
    <n v="1708"/>
    <m/>
    <m/>
    <m/>
    <n v="104"/>
    <m/>
    <n v="1812"/>
    <n v="4514"/>
    <n v="4482"/>
  </r>
  <r>
    <s v="2024"/>
    <n v="923354204"/>
    <s v="FJELLNETT AS"/>
    <n v="319160"/>
    <x v="1"/>
    <s v="Høyspent jordkabler"/>
    <n v="40732"/>
    <m/>
    <n v="0"/>
    <n v="2491"/>
    <m/>
    <n v="43223"/>
    <n v="8488"/>
    <m/>
    <m/>
    <m/>
    <n v="681"/>
    <m/>
    <n v="9169"/>
    <n v="32244"/>
    <n v="34054"/>
  </r>
  <r>
    <s v="2024"/>
    <n v="923354204"/>
    <s v="FJELLNETT AS"/>
    <n v="319180"/>
    <x v="1"/>
    <s v="Nettstasjoner"/>
    <n v="34819"/>
    <m/>
    <n v="0"/>
    <n v="4221"/>
    <m/>
    <n v="39040"/>
    <n v="12009"/>
    <m/>
    <m/>
    <m/>
    <n v="618"/>
    <m/>
    <n v="12627"/>
    <n v="22810"/>
    <n v="26413"/>
  </r>
  <r>
    <s v="2024"/>
    <n v="923354204"/>
    <s v="FJELLNETT AS"/>
    <n v="319190"/>
    <x v="1"/>
    <s v="Lavspent linjer"/>
    <n v="30711"/>
    <m/>
    <n v="0"/>
    <n v="273"/>
    <m/>
    <n v="30984"/>
    <n v="18820"/>
    <m/>
    <m/>
    <m/>
    <n v="413"/>
    <m/>
    <n v="19233"/>
    <n v="11891"/>
    <n v="11751"/>
  </r>
  <r>
    <s v="2024"/>
    <n v="923354204"/>
    <s v="FJELLNETT AS"/>
    <n v="319200"/>
    <x v="1"/>
    <s v="Lavspent jordkabler"/>
    <n v="80778"/>
    <m/>
    <n v="0"/>
    <n v="4683"/>
    <m/>
    <n v="85461"/>
    <n v="28551"/>
    <m/>
    <m/>
    <m/>
    <n v="1295"/>
    <m/>
    <n v="29846"/>
    <n v="52227"/>
    <n v="55615"/>
  </r>
  <r>
    <s v="2024"/>
    <n v="923354204"/>
    <s v="FJELLNETT AS"/>
    <n v="319230"/>
    <x v="1"/>
    <s v="Målere"/>
    <n v="99"/>
    <m/>
    <m/>
    <m/>
    <m/>
    <n v="99"/>
    <n v="89"/>
    <m/>
    <m/>
    <m/>
    <n v="7"/>
    <m/>
    <n v="96"/>
    <n v="10"/>
    <n v="3"/>
  </r>
  <r>
    <s v="2024"/>
    <n v="923354204"/>
    <s v="FJELLNETT AS"/>
    <n v="319250"/>
    <x v="1"/>
    <s v="Sum lokalt distribusjonsnett"/>
    <n v="193361"/>
    <m/>
    <n v="0"/>
    <n v="11740"/>
    <m/>
    <n v="205101"/>
    <n v="69665"/>
    <m/>
    <m/>
    <m/>
    <n v="3118"/>
    <m/>
    <n v="72783"/>
    <n v="123696"/>
    <n v="132318"/>
  </r>
  <r>
    <s v="2024"/>
    <n v="923354204"/>
    <s v="FJELLNETT AS"/>
    <n v="319260"/>
    <x v="1"/>
    <s v="Herav produksjonsrelaterte nettanlegg"/>
    <n v="10700"/>
    <m/>
    <m/>
    <m/>
    <m/>
    <n v="10700"/>
    <n v="1811"/>
    <m/>
    <m/>
    <m/>
    <n v="272"/>
    <m/>
    <n v="2083"/>
    <n v="8889"/>
    <n v="8617"/>
  </r>
  <r>
    <s v="2024"/>
    <n v="923354204"/>
    <s v="FJELLNETT AS"/>
    <n v="319270"/>
    <x v="2"/>
    <s v="Total sum"/>
    <n v="279295"/>
    <m/>
    <n v="0"/>
    <n v="11740"/>
    <m/>
    <n v="291035"/>
    <n v="99912"/>
    <m/>
    <m/>
    <m/>
    <n v="4552"/>
    <m/>
    <n v="104464"/>
    <n v="179383"/>
    <n v="186571"/>
  </r>
  <r>
    <s v="2024"/>
    <n v="923354204"/>
    <s v="FJELLNETT AS"/>
    <n v="319280"/>
    <x v="2"/>
    <s v="Herav produksjonsrelaterte nettanlegg"/>
    <n v="95267"/>
    <m/>
    <m/>
    <m/>
    <m/>
    <n v="95267"/>
    <n v="32007"/>
    <m/>
    <m/>
    <m/>
    <n v="1859"/>
    <m/>
    <n v="33866"/>
    <n v="63260"/>
    <n v="61401"/>
  </r>
  <r>
    <s v="2024"/>
    <n v="971589752"/>
    <s v="FØIE AS"/>
    <n v="319060"/>
    <x v="0"/>
    <s v="Linjer"/>
    <n v="651"/>
    <m/>
    <m/>
    <n v="0"/>
    <m/>
    <n v="651"/>
    <n v="217"/>
    <m/>
    <m/>
    <m/>
    <n v="15"/>
    <m/>
    <n v="232"/>
    <n v="434"/>
    <n v="419"/>
  </r>
  <r>
    <s v="2024"/>
    <n v="971589752"/>
    <s v="FØIE AS"/>
    <n v="319080"/>
    <x v="0"/>
    <s v="Sjøkabler"/>
    <n v="0"/>
    <m/>
    <m/>
    <m/>
    <m/>
    <n v="0"/>
    <n v="0"/>
    <m/>
    <m/>
    <m/>
    <m/>
    <m/>
    <n v="0"/>
    <n v="0"/>
    <n v="0"/>
  </r>
  <r>
    <s v="2024"/>
    <n v="971589752"/>
    <s v="FØIE AS"/>
    <n v="319090"/>
    <x v="0"/>
    <s v="Hovedtransformator"/>
    <n v="87"/>
    <m/>
    <m/>
    <m/>
    <m/>
    <n v="87"/>
    <n v="36"/>
    <m/>
    <m/>
    <m/>
    <n v="2"/>
    <m/>
    <n v="38"/>
    <n v="51"/>
    <n v="49"/>
  </r>
  <r>
    <s v="2024"/>
    <n v="971589752"/>
    <s v="FØIE AS"/>
    <n v="319130"/>
    <x v="0"/>
    <s v="Sum regionalt distribusjonsnett"/>
    <n v="738"/>
    <m/>
    <m/>
    <n v="0"/>
    <m/>
    <n v="738"/>
    <n v="253"/>
    <m/>
    <m/>
    <m/>
    <n v="17"/>
    <m/>
    <n v="270"/>
    <n v="485"/>
    <n v="468"/>
  </r>
  <r>
    <s v="2024"/>
    <n v="971589752"/>
    <s v="FØIE AS"/>
    <n v="319150"/>
    <x v="1"/>
    <s v="Høyspent linjer"/>
    <n v="34184"/>
    <m/>
    <m/>
    <n v="384"/>
    <m/>
    <n v="34568"/>
    <n v="23558"/>
    <m/>
    <m/>
    <m/>
    <n v="355"/>
    <m/>
    <n v="23913"/>
    <n v="10626"/>
    <n v="10655"/>
  </r>
  <r>
    <s v="2024"/>
    <n v="971589752"/>
    <s v="FØIE AS"/>
    <n v="319160"/>
    <x v="1"/>
    <s v="Høyspent jordkabler"/>
    <n v="245509"/>
    <n v="0"/>
    <m/>
    <n v="6711"/>
    <m/>
    <n v="252220"/>
    <n v="92570"/>
    <m/>
    <m/>
    <m/>
    <n v="2444"/>
    <m/>
    <n v="95014"/>
    <n v="152939"/>
    <n v="157206"/>
  </r>
  <r>
    <s v="2024"/>
    <n v="971589752"/>
    <s v="FØIE AS"/>
    <n v="319170"/>
    <x v="1"/>
    <s v="Høyspent sjøkabler"/>
    <n v="14087"/>
    <m/>
    <m/>
    <m/>
    <m/>
    <n v="14087"/>
    <n v="2110"/>
    <m/>
    <m/>
    <m/>
    <n v="179"/>
    <m/>
    <n v="2289"/>
    <n v="11977"/>
    <n v="11798"/>
  </r>
  <r>
    <s v="2024"/>
    <n v="971589752"/>
    <s v="FØIE AS"/>
    <n v="319180"/>
    <x v="1"/>
    <s v="Nettstasjoner"/>
    <n v="368909"/>
    <m/>
    <m/>
    <n v="22700"/>
    <m/>
    <n v="391609"/>
    <n v="134918"/>
    <m/>
    <m/>
    <m/>
    <n v="5297"/>
    <m/>
    <n v="140215"/>
    <n v="233991"/>
    <n v="251394"/>
  </r>
  <r>
    <s v="2024"/>
    <n v="971589752"/>
    <s v="FØIE AS"/>
    <n v="319190"/>
    <x v="1"/>
    <s v="Lavspent linjer"/>
    <n v="42997"/>
    <m/>
    <m/>
    <n v="463"/>
    <m/>
    <n v="43460"/>
    <n v="35126"/>
    <m/>
    <m/>
    <m/>
    <n v="307"/>
    <m/>
    <n v="35433"/>
    <n v="7871"/>
    <n v="8027"/>
  </r>
  <r>
    <s v="2024"/>
    <n v="971589752"/>
    <s v="FØIE AS"/>
    <n v="319200"/>
    <x v="1"/>
    <s v="Lavspent jordkabler"/>
    <n v="420014"/>
    <m/>
    <m/>
    <n v="19385"/>
    <m/>
    <n v="439399"/>
    <n v="159490"/>
    <m/>
    <m/>
    <m/>
    <n v="4098"/>
    <m/>
    <n v="163588"/>
    <n v="260524"/>
    <n v="275811"/>
  </r>
  <r>
    <s v="2024"/>
    <n v="971589752"/>
    <s v="FØIE AS"/>
    <n v="319210"/>
    <x v="1"/>
    <s v="Lavspent sjøkabler"/>
    <n v="214"/>
    <m/>
    <m/>
    <m/>
    <m/>
    <n v="214"/>
    <n v="205"/>
    <m/>
    <m/>
    <m/>
    <m/>
    <m/>
    <n v="205"/>
    <n v="9"/>
    <n v="9"/>
  </r>
  <r>
    <s v="2024"/>
    <n v="971589752"/>
    <s v="FØIE AS"/>
    <n v="319220"/>
    <x v="1"/>
    <s v="Annet"/>
    <n v="7557"/>
    <m/>
    <m/>
    <m/>
    <m/>
    <n v="7557"/>
    <n v="4289"/>
    <m/>
    <m/>
    <m/>
    <n v="124"/>
    <m/>
    <n v="4413"/>
    <n v="3268"/>
    <n v="3144"/>
  </r>
  <r>
    <s v="2024"/>
    <n v="971589752"/>
    <s v="FØIE AS"/>
    <n v="319230"/>
    <x v="1"/>
    <s v="Målere"/>
    <n v="546"/>
    <m/>
    <m/>
    <n v="513"/>
    <m/>
    <n v="1059"/>
    <n v="148"/>
    <m/>
    <m/>
    <m/>
    <n v="68"/>
    <m/>
    <n v="216"/>
    <n v="398"/>
    <n v="843"/>
  </r>
  <r>
    <s v="2024"/>
    <n v="971589752"/>
    <s v="FØIE AS"/>
    <n v="319250"/>
    <x v="1"/>
    <s v="Sum lokalt distribusjonsnett"/>
    <n v="1134017"/>
    <n v="0"/>
    <m/>
    <n v="50156"/>
    <m/>
    <n v="1184173"/>
    <n v="452414"/>
    <m/>
    <m/>
    <m/>
    <n v="12872"/>
    <m/>
    <n v="465286"/>
    <n v="681603"/>
    <n v="718887"/>
  </r>
  <r>
    <s v="2024"/>
    <n v="971589752"/>
    <s v="FØIE AS"/>
    <n v="319270"/>
    <x v="2"/>
    <s v="Total sum"/>
    <n v="1134755"/>
    <n v="0"/>
    <m/>
    <n v="50156"/>
    <m/>
    <n v="1184911"/>
    <n v="452667"/>
    <m/>
    <m/>
    <m/>
    <n v="12889"/>
    <m/>
    <n v="465556"/>
    <n v="682088"/>
    <n v="719355"/>
  </r>
  <r>
    <s v="2024"/>
    <n v="925549738"/>
    <s v="FØRE AS"/>
    <n v="319150"/>
    <x v="1"/>
    <s v="Høyspent linjer"/>
    <n v="559"/>
    <m/>
    <m/>
    <n v="108"/>
    <m/>
    <n v="667"/>
    <n v="559"/>
    <m/>
    <m/>
    <m/>
    <n v="1"/>
    <m/>
    <n v="560"/>
    <n v="0"/>
    <n v="107"/>
  </r>
  <r>
    <s v="2024"/>
    <n v="925549738"/>
    <s v="FØRE AS"/>
    <n v="319160"/>
    <x v="1"/>
    <s v="Høyspent jordkabler"/>
    <n v="3930"/>
    <m/>
    <m/>
    <n v="177"/>
    <m/>
    <n v="4107"/>
    <n v="1090"/>
    <m/>
    <m/>
    <m/>
    <n v="46"/>
    <m/>
    <n v="1136"/>
    <n v="2840"/>
    <n v="2971"/>
  </r>
  <r>
    <s v="2024"/>
    <n v="925549738"/>
    <s v="FØRE AS"/>
    <n v="319170"/>
    <x v="1"/>
    <s v="Høyspent sjøkabler"/>
    <n v="620"/>
    <m/>
    <m/>
    <m/>
    <m/>
    <n v="620"/>
    <n v="274"/>
    <m/>
    <m/>
    <m/>
    <n v="8"/>
    <m/>
    <n v="282"/>
    <n v="346"/>
    <n v="338"/>
  </r>
  <r>
    <s v="2024"/>
    <n v="925549738"/>
    <s v="FØRE AS"/>
    <n v="319180"/>
    <x v="1"/>
    <s v="Nettstasjoner"/>
    <n v="7034"/>
    <m/>
    <n v="6"/>
    <n v="1440"/>
    <m/>
    <n v="8480"/>
    <n v="1497"/>
    <m/>
    <m/>
    <m/>
    <n v="105"/>
    <m/>
    <n v="1602"/>
    <n v="5537"/>
    <n v="6878"/>
  </r>
  <r>
    <s v="2024"/>
    <n v="925549738"/>
    <s v="FØRE AS"/>
    <n v="319190"/>
    <x v="1"/>
    <s v="Lavspent linjer"/>
    <n v="2559"/>
    <m/>
    <m/>
    <n v="35"/>
    <m/>
    <n v="2594"/>
    <n v="1213"/>
    <m/>
    <m/>
    <m/>
    <n v="37"/>
    <m/>
    <n v="1250"/>
    <n v="1346"/>
    <n v="1344"/>
  </r>
  <r>
    <s v="2024"/>
    <n v="925549738"/>
    <s v="FØRE AS"/>
    <n v="319200"/>
    <x v="1"/>
    <s v="Lavspent jordkabler"/>
    <n v="11909"/>
    <m/>
    <n v="100"/>
    <n v="3323"/>
    <m/>
    <n v="15332"/>
    <n v="2280"/>
    <m/>
    <m/>
    <m/>
    <n v="254"/>
    <m/>
    <n v="2534"/>
    <n v="9629"/>
    <n v="12798"/>
  </r>
  <r>
    <s v="2024"/>
    <n v="925549738"/>
    <s v="FØRE AS"/>
    <n v="319250"/>
    <x v="1"/>
    <s v="Sum lokalt distribusjonsnett"/>
    <n v="26611"/>
    <m/>
    <n v="106"/>
    <n v="5083"/>
    <m/>
    <n v="31800"/>
    <n v="6913"/>
    <m/>
    <m/>
    <m/>
    <n v="451"/>
    <m/>
    <n v="7364"/>
    <n v="19698"/>
    <n v="24436"/>
  </r>
  <r>
    <s v="2024"/>
    <n v="925549738"/>
    <s v="FØRE AS"/>
    <n v="319270"/>
    <x v="2"/>
    <s v="Total sum"/>
    <n v="26611"/>
    <m/>
    <n v="106"/>
    <n v="5083"/>
    <m/>
    <n v="31800"/>
    <n v="6913"/>
    <m/>
    <m/>
    <m/>
    <n v="451"/>
    <m/>
    <n v="7364"/>
    <n v="19698"/>
    <n v="24436"/>
  </r>
  <r>
    <s v="2024"/>
    <n v="982974011"/>
    <s v="GLITRE NETT AS"/>
    <n v="319060"/>
    <x v="0"/>
    <s v="Linjer"/>
    <n v="40303"/>
    <m/>
    <m/>
    <m/>
    <m/>
    <n v="40303"/>
    <n v="4424"/>
    <m/>
    <m/>
    <m/>
    <n v="550"/>
    <m/>
    <n v="4974"/>
    <n v="35879"/>
    <n v="35329"/>
  </r>
  <r>
    <s v="2024"/>
    <n v="982974011"/>
    <s v="GLITRE NETT AS"/>
    <n v="319070"/>
    <x v="0"/>
    <s v="Jordkabler"/>
    <n v="48665"/>
    <m/>
    <m/>
    <n v="4200"/>
    <m/>
    <n v="52865"/>
    <n v="11000"/>
    <m/>
    <m/>
    <m/>
    <n v="1240"/>
    <m/>
    <n v="12240"/>
    <n v="37665"/>
    <n v="40625"/>
  </r>
  <r>
    <s v="2024"/>
    <n v="982974011"/>
    <s v="GLITRE NETT AS"/>
    <n v="319080"/>
    <x v="0"/>
    <s v="Sjøkabler"/>
    <m/>
    <m/>
    <m/>
    <m/>
    <m/>
    <m/>
    <m/>
    <m/>
    <m/>
    <m/>
    <n v="0"/>
    <m/>
    <n v="0"/>
    <m/>
    <n v="0"/>
  </r>
  <r>
    <s v="2024"/>
    <n v="982974011"/>
    <s v="GLITRE NETT AS"/>
    <n v="319090"/>
    <x v="0"/>
    <s v="Hovedtransformator"/>
    <n v="93264"/>
    <m/>
    <m/>
    <n v="12215"/>
    <m/>
    <n v="105479"/>
    <n v="12758"/>
    <m/>
    <m/>
    <m/>
    <n v="1769"/>
    <m/>
    <n v="14527"/>
    <n v="80506"/>
    <n v="90952"/>
  </r>
  <r>
    <s v="2024"/>
    <n v="982974011"/>
    <s v="GLITRE NETT AS"/>
    <n v="319130"/>
    <x v="0"/>
    <s v="Sum regionalt distribusjonsnett"/>
    <n v="182232"/>
    <m/>
    <m/>
    <n v="16415"/>
    <m/>
    <n v="198647"/>
    <n v="28182"/>
    <m/>
    <m/>
    <m/>
    <n v="3559"/>
    <m/>
    <n v="31741"/>
    <n v="154050"/>
    <n v="166906"/>
  </r>
  <r>
    <s v="2024"/>
    <n v="982974011"/>
    <s v="GLITRE NETT AS"/>
    <n v="319150"/>
    <x v="1"/>
    <s v="Høyspent linjer"/>
    <n v="71617"/>
    <m/>
    <m/>
    <n v="294"/>
    <m/>
    <n v="71911"/>
    <n v="18509"/>
    <m/>
    <m/>
    <m/>
    <n v="1305"/>
    <m/>
    <n v="19814"/>
    <n v="53108"/>
    <n v="52097"/>
  </r>
  <r>
    <s v="2024"/>
    <n v="982974011"/>
    <s v="GLITRE NETT AS"/>
    <n v="319160"/>
    <x v="1"/>
    <s v="Høyspent jordkabler"/>
    <n v="426658"/>
    <m/>
    <m/>
    <n v="41994"/>
    <m/>
    <n v="468652"/>
    <n v="62852"/>
    <m/>
    <m/>
    <m/>
    <n v="8047"/>
    <m/>
    <n v="70899"/>
    <n v="363806"/>
    <n v="397753"/>
  </r>
  <r>
    <s v="2024"/>
    <n v="982974011"/>
    <s v="GLITRE NETT AS"/>
    <n v="319170"/>
    <x v="1"/>
    <s v="Høyspent sjøkabler"/>
    <n v="12289"/>
    <m/>
    <m/>
    <n v="689"/>
    <m/>
    <n v="12978"/>
    <n v="1505"/>
    <m/>
    <m/>
    <m/>
    <n v="253"/>
    <m/>
    <n v="1758"/>
    <n v="10784"/>
    <n v="11220"/>
  </r>
  <r>
    <s v="2024"/>
    <n v="982974011"/>
    <s v="GLITRE NETT AS"/>
    <n v="319180"/>
    <x v="1"/>
    <s v="Nettstasjoner"/>
    <n v="703634"/>
    <m/>
    <m/>
    <n v="85230"/>
    <m/>
    <n v="788864"/>
    <n v="213708"/>
    <m/>
    <m/>
    <m/>
    <n v="19817"/>
    <m/>
    <n v="233525"/>
    <n v="489926"/>
    <n v="555339"/>
  </r>
  <r>
    <s v="2024"/>
    <n v="982974011"/>
    <s v="GLITRE NETT AS"/>
    <n v="319190"/>
    <x v="1"/>
    <s v="Lavspent linjer"/>
    <n v="222125"/>
    <m/>
    <m/>
    <n v="8523"/>
    <m/>
    <n v="230648"/>
    <n v="64214"/>
    <m/>
    <m/>
    <m/>
    <n v="4533"/>
    <m/>
    <n v="68747"/>
    <n v="157911"/>
    <n v="161901"/>
  </r>
  <r>
    <s v="2024"/>
    <n v="982974011"/>
    <s v="GLITRE NETT AS"/>
    <n v="319200"/>
    <x v="1"/>
    <s v="Lavspent jordkabler"/>
    <n v="878210"/>
    <m/>
    <m/>
    <n v="78441"/>
    <m/>
    <n v="956651"/>
    <n v="156937"/>
    <m/>
    <m/>
    <m/>
    <n v="19257"/>
    <m/>
    <n v="176194"/>
    <n v="721273"/>
    <n v="780457"/>
  </r>
  <r>
    <s v="2024"/>
    <n v="982974011"/>
    <s v="GLITRE NETT AS"/>
    <n v="319210"/>
    <x v="1"/>
    <s v="Lavspent sjøkabler"/>
    <n v="14919"/>
    <m/>
    <m/>
    <n v="2478"/>
    <m/>
    <n v="17397"/>
    <n v="3760"/>
    <m/>
    <m/>
    <m/>
    <n v="404"/>
    <m/>
    <n v="4164"/>
    <n v="11159"/>
    <n v="13233"/>
  </r>
  <r>
    <s v="2024"/>
    <n v="982974011"/>
    <s v="GLITRE NETT AS"/>
    <n v="319220"/>
    <x v="1"/>
    <s v="Annet"/>
    <m/>
    <m/>
    <m/>
    <m/>
    <m/>
    <m/>
    <n v="0"/>
    <m/>
    <m/>
    <m/>
    <n v="0"/>
    <m/>
    <n v="0"/>
    <n v="0"/>
    <n v="0"/>
  </r>
  <r>
    <s v="2024"/>
    <n v="982974011"/>
    <s v="GLITRE NETT AS"/>
    <n v="319230"/>
    <x v="1"/>
    <s v="Målere"/>
    <n v="68944"/>
    <m/>
    <m/>
    <n v="6694"/>
    <m/>
    <n v="75638"/>
    <n v="31024"/>
    <m/>
    <m/>
    <m/>
    <n v="1920"/>
    <m/>
    <n v="32944"/>
    <n v="37920"/>
    <n v="42694"/>
  </r>
  <r>
    <s v="2024"/>
    <n v="982974011"/>
    <s v="GLITRE NETT AS"/>
    <n v="319250"/>
    <x v="1"/>
    <s v="Sum lokalt distribusjonsnett"/>
    <n v="2398396"/>
    <m/>
    <m/>
    <n v="224343"/>
    <m/>
    <n v="2622739"/>
    <n v="552509"/>
    <m/>
    <m/>
    <m/>
    <n v="55536"/>
    <m/>
    <n v="608045"/>
    <n v="1845887"/>
    <n v="2014694"/>
  </r>
  <r>
    <s v="2024"/>
    <n v="982974011"/>
    <s v="GLITRE NETT AS"/>
    <n v="319270"/>
    <x v="2"/>
    <s v="Total sum"/>
    <n v="2580628"/>
    <m/>
    <m/>
    <n v="240758"/>
    <m/>
    <n v="2821386"/>
    <n v="580691"/>
    <m/>
    <m/>
    <m/>
    <n v="59095"/>
    <m/>
    <n v="639786"/>
    <n v="1999937"/>
    <n v="2181600"/>
  </r>
  <r>
    <s v="2024"/>
    <n v="953681781"/>
    <s v="GRIUG AS"/>
    <n v="319150"/>
    <x v="1"/>
    <s v="Høyspent linjer"/>
    <n v="72616"/>
    <m/>
    <m/>
    <n v="19"/>
    <m/>
    <n v="72635"/>
    <n v="37886"/>
    <m/>
    <m/>
    <m/>
    <n v="1321"/>
    <m/>
    <n v="39207"/>
    <n v="34730"/>
    <n v="33428"/>
  </r>
  <r>
    <s v="2024"/>
    <n v="953681781"/>
    <s v="GRIUG AS"/>
    <n v="319160"/>
    <x v="1"/>
    <s v="Høyspent jordkabler"/>
    <n v="52350"/>
    <m/>
    <m/>
    <n v="3169"/>
    <m/>
    <n v="55519"/>
    <n v="6526"/>
    <m/>
    <m/>
    <m/>
    <n v="903"/>
    <m/>
    <n v="7429"/>
    <n v="45824"/>
    <n v="48090"/>
  </r>
  <r>
    <s v="2024"/>
    <n v="953681781"/>
    <s v="GRIUG AS"/>
    <n v="319180"/>
    <x v="1"/>
    <s v="Nettstasjoner"/>
    <n v="63700"/>
    <m/>
    <m/>
    <n v="3397"/>
    <m/>
    <n v="67097"/>
    <n v="18183"/>
    <m/>
    <m/>
    <m/>
    <n v="1194"/>
    <m/>
    <n v="19377"/>
    <n v="45517"/>
    <n v="47720"/>
  </r>
  <r>
    <s v="2024"/>
    <n v="953681781"/>
    <s v="GRIUG AS"/>
    <n v="319190"/>
    <x v="1"/>
    <s v="Lavspent linjer"/>
    <n v="51379"/>
    <m/>
    <m/>
    <n v="943"/>
    <m/>
    <n v="52322"/>
    <n v="22770"/>
    <m/>
    <m/>
    <m/>
    <n v="944"/>
    <m/>
    <n v="23714"/>
    <n v="28609"/>
    <n v="28608"/>
  </r>
  <r>
    <s v="2024"/>
    <n v="953681781"/>
    <s v="GRIUG AS"/>
    <n v="319200"/>
    <x v="1"/>
    <s v="Lavspent jordkabler"/>
    <n v="126356"/>
    <m/>
    <m/>
    <n v="8622"/>
    <m/>
    <n v="134978"/>
    <n v="19257"/>
    <m/>
    <m/>
    <m/>
    <n v="2190"/>
    <m/>
    <n v="21447"/>
    <n v="107099"/>
    <n v="113531"/>
  </r>
  <r>
    <s v="2024"/>
    <n v="953681781"/>
    <s v="GRIUG AS"/>
    <n v="319230"/>
    <x v="1"/>
    <s v="Målere"/>
    <n v="5213"/>
    <m/>
    <m/>
    <n v="14"/>
    <m/>
    <n v="5227"/>
    <n v="3784"/>
    <m/>
    <m/>
    <m/>
    <n v="522"/>
    <m/>
    <n v="4306"/>
    <n v="1429"/>
    <n v="921"/>
  </r>
  <r>
    <s v="2024"/>
    <n v="953681781"/>
    <s v="GRIUG AS"/>
    <n v="319250"/>
    <x v="1"/>
    <s v="Sum lokalt distribusjonsnett"/>
    <n v="371614"/>
    <m/>
    <m/>
    <n v="16164"/>
    <m/>
    <n v="387778"/>
    <n v="108406"/>
    <m/>
    <m/>
    <m/>
    <n v="7074"/>
    <m/>
    <n v="115480"/>
    <n v="263208"/>
    <n v="272298"/>
  </r>
  <r>
    <s v="2024"/>
    <n v="953681781"/>
    <s v="GRIUG AS"/>
    <n v="319270"/>
    <x v="2"/>
    <s v="Total sum"/>
    <n v="371614"/>
    <m/>
    <m/>
    <n v="16164"/>
    <m/>
    <n v="387778"/>
    <n v="108406"/>
    <m/>
    <m/>
    <m/>
    <n v="7074"/>
    <m/>
    <n v="115480"/>
    <n v="263208"/>
    <n v="272298"/>
  </r>
  <r>
    <s v="2024"/>
    <n v="923789324"/>
    <s v="HARINGNETT AS"/>
    <n v="319150"/>
    <x v="1"/>
    <s v="Høyspent linjer"/>
    <n v="2396"/>
    <m/>
    <m/>
    <m/>
    <m/>
    <n v="2396"/>
    <n v="860"/>
    <m/>
    <m/>
    <m/>
    <n v="48"/>
    <m/>
    <n v="908"/>
    <n v="1536"/>
    <n v="1488"/>
  </r>
  <r>
    <s v="2024"/>
    <n v="923789324"/>
    <s v="HARINGNETT AS"/>
    <n v="319160"/>
    <x v="1"/>
    <s v="Høyspent jordkabler"/>
    <n v="7891"/>
    <m/>
    <m/>
    <n v="76"/>
    <m/>
    <n v="7967"/>
    <n v="2034"/>
    <m/>
    <m/>
    <m/>
    <n v="159"/>
    <m/>
    <n v="2193"/>
    <n v="5857"/>
    <n v="5774"/>
  </r>
  <r>
    <s v="2024"/>
    <n v="923789324"/>
    <s v="HARINGNETT AS"/>
    <n v="319170"/>
    <x v="1"/>
    <s v="Høyspent sjøkabler"/>
    <n v="1726"/>
    <m/>
    <m/>
    <m/>
    <m/>
    <n v="1726"/>
    <n v="1032"/>
    <m/>
    <m/>
    <m/>
    <n v="49"/>
    <m/>
    <n v="1081"/>
    <n v="694"/>
    <n v="645"/>
  </r>
  <r>
    <s v="2024"/>
    <n v="923789324"/>
    <s v="HARINGNETT AS"/>
    <n v="319180"/>
    <x v="1"/>
    <s v="Nettstasjoner"/>
    <n v="19923"/>
    <m/>
    <n v="68"/>
    <n v="646"/>
    <m/>
    <n v="20637"/>
    <n v="6036"/>
    <m/>
    <m/>
    <m/>
    <n v="516"/>
    <m/>
    <n v="6552"/>
    <n v="13887"/>
    <n v="14085"/>
  </r>
  <r>
    <s v="2024"/>
    <n v="923789324"/>
    <s v="HARINGNETT AS"/>
    <n v="319190"/>
    <x v="1"/>
    <s v="Lavspent linjer"/>
    <n v="11253"/>
    <m/>
    <n v="47"/>
    <n v="317"/>
    <m/>
    <n v="11617"/>
    <n v="9236"/>
    <m/>
    <m/>
    <m/>
    <n v="258"/>
    <m/>
    <n v="9494"/>
    <n v="2017"/>
    <n v="2123"/>
  </r>
  <r>
    <s v="2024"/>
    <n v="923789324"/>
    <s v="HARINGNETT AS"/>
    <n v="319200"/>
    <x v="1"/>
    <s v="Lavspent jordkabler"/>
    <n v="16840"/>
    <m/>
    <n v="497"/>
    <n v="419"/>
    <m/>
    <n v="17756"/>
    <n v="4540"/>
    <m/>
    <m/>
    <m/>
    <n v="394"/>
    <m/>
    <n v="4934"/>
    <n v="12300"/>
    <n v="12822"/>
  </r>
  <r>
    <s v="2024"/>
    <n v="923789324"/>
    <s v="HARINGNETT AS"/>
    <n v="319250"/>
    <x v="1"/>
    <s v="Sum lokalt distribusjonsnett"/>
    <n v="60029"/>
    <m/>
    <n v="612"/>
    <n v="1458"/>
    <m/>
    <n v="62099"/>
    <n v="23738"/>
    <m/>
    <m/>
    <m/>
    <n v="1424"/>
    <m/>
    <n v="25162"/>
    <n v="36291"/>
    <n v="36937"/>
  </r>
  <r>
    <s v="2024"/>
    <n v="923789324"/>
    <s v="HARINGNETT AS"/>
    <n v="319270"/>
    <x v="2"/>
    <s v="Total sum"/>
    <n v="60029"/>
    <m/>
    <n v="612"/>
    <n v="1458"/>
    <m/>
    <n v="62099"/>
    <n v="23738"/>
    <m/>
    <m/>
    <m/>
    <n v="1424"/>
    <m/>
    <n v="25162"/>
    <n v="36291"/>
    <n v="36937"/>
  </r>
  <r>
    <s v="2024"/>
    <n v="924004150"/>
    <s v="HAVNETT AS"/>
    <n v="319150"/>
    <x v="1"/>
    <s v="Høyspent linjer"/>
    <n v="15399"/>
    <m/>
    <m/>
    <n v="23"/>
    <m/>
    <n v="15422"/>
    <n v="6020"/>
    <m/>
    <m/>
    <m/>
    <n v="286"/>
    <m/>
    <n v="6306"/>
    <n v="9379"/>
    <n v="9116"/>
  </r>
  <r>
    <s v="2024"/>
    <n v="924004150"/>
    <s v="HAVNETT AS"/>
    <n v="319160"/>
    <x v="1"/>
    <s v="Høyspent jordkabler"/>
    <n v="16166"/>
    <m/>
    <m/>
    <n v="6125"/>
    <m/>
    <n v="22291"/>
    <n v="5431"/>
    <m/>
    <m/>
    <m/>
    <n v="1117"/>
    <m/>
    <n v="6548"/>
    <n v="10735"/>
    <n v="15743"/>
  </r>
  <r>
    <s v="2024"/>
    <n v="924004150"/>
    <s v="HAVNETT AS"/>
    <n v="319170"/>
    <x v="1"/>
    <s v="Høyspent sjøkabler"/>
    <n v="7941"/>
    <m/>
    <m/>
    <m/>
    <m/>
    <n v="7941"/>
    <n v="1255"/>
    <m/>
    <m/>
    <m/>
    <n v="271"/>
    <m/>
    <n v="1526"/>
    <n v="6686"/>
    <n v="6415"/>
  </r>
  <r>
    <s v="2024"/>
    <n v="924004150"/>
    <s v="HAVNETT AS"/>
    <n v="319180"/>
    <x v="1"/>
    <s v="Nettstasjoner"/>
    <n v="25733"/>
    <m/>
    <m/>
    <n v="3999"/>
    <m/>
    <n v="29732"/>
    <n v="12470"/>
    <m/>
    <m/>
    <m/>
    <n v="967"/>
    <m/>
    <n v="13437"/>
    <n v="13263"/>
    <n v="16295"/>
  </r>
  <r>
    <s v="2024"/>
    <n v="924004150"/>
    <s v="HAVNETT AS"/>
    <n v="319190"/>
    <x v="1"/>
    <s v="Lavspent linjer"/>
    <n v="10452"/>
    <m/>
    <m/>
    <n v="414"/>
    <m/>
    <n v="10866"/>
    <n v="3549"/>
    <m/>
    <m/>
    <m/>
    <n v="499"/>
    <m/>
    <n v="4048"/>
    <n v="6903"/>
    <n v="6818"/>
  </r>
  <r>
    <s v="2024"/>
    <n v="924004150"/>
    <s v="HAVNETT AS"/>
    <n v="319200"/>
    <x v="1"/>
    <s v="Lavspent jordkabler"/>
    <n v="17734"/>
    <m/>
    <m/>
    <n v="479"/>
    <m/>
    <n v="18213"/>
    <n v="5095"/>
    <m/>
    <m/>
    <m/>
    <n v="587"/>
    <m/>
    <n v="5682"/>
    <n v="12639"/>
    <n v="12531"/>
  </r>
  <r>
    <s v="2024"/>
    <n v="924004150"/>
    <s v="HAVNETT AS"/>
    <n v="319210"/>
    <x v="1"/>
    <s v="Lavspent sjøkabler"/>
    <n v="430"/>
    <m/>
    <m/>
    <m/>
    <m/>
    <n v="430"/>
    <n v="364"/>
    <m/>
    <m/>
    <m/>
    <n v="13"/>
    <n v="0"/>
    <n v="377"/>
    <n v="66"/>
    <n v="53"/>
  </r>
  <r>
    <s v="2024"/>
    <n v="924004150"/>
    <s v="HAVNETT AS"/>
    <n v="319250"/>
    <x v="1"/>
    <s v="Sum lokalt distribusjonsnett"/>
    <n v="93855"/>
    <m/>
    <m/>
    <n v="11040"/>
    <m/>
    <n v="104895"/>
    <n v="34184"/>
    <m/>
    <m/>
    <m/>
    <n v="3740"/>
    <n v="0"/>
    <n v="37924"/>
    <n v="59671"/>
    <n v="66971"/>
  </r>
  <r>
    <s v="2024"/>
    <n v="924004150"/>
    <s v="HAVNETT AS"/>
    <n v="319270"/>
    <x v="2"/>
    <s v="Total sum"/>
    <n v="93855"/>
    <m/>
    <m/>
    <n v="11040"/>
    <m/>
    <n v="104895"/>
    <n v="34184"/>
    <m/>
    <m/>
    <m/>
    <n v="3740"/>
    <n v="0"/>
    <n v="37924"/>
    <n v="59671"/>
    <n v="66971"/>
  </r>
  <r>
    <s v="2024"/>
    <n v="998509289"/>
    <s v="HERØYA NETT AS"/>
    <n v="319160"/>
    <x v="1"/>
    <s v="Høyspent jordkabler"/>
    <n v="19656"/>
    <m/>
    <m/>
    <m/>
    <m/>
    <n v="19656"/>
    <n v="4098"/>
    <m/>
    <m/>
    <m/>
    <n v="738"/>
    <m/>
    <n v="4836"/>
    <n v="15558"/>
    <n v="14820"/>
  </r>
  <r>
    <s v="2024"/>
    <n v="998509289"/>
    <s v="HERØYA NETT AS"/>
    <n v="319180"/>
    <x v="1"/>
    <s v="Nettstasjoner"/>
    <n v="162915"/>
    <m/>
    <m/>
    <n v="9157"/>
    <m/>
    <n v="172072"/>
    <n v="70726"/>
    <m/>
    <m/>
    <m/>
    <n v="5932"/>
    <m/>
    <n v="76658"/>
    <n v="92189"/>
    <n v="95414"/>
  </r>
  <r>
    <s v="2024"/>
    <n v="998509289"/>
    <s v="HERØYA NETT AS"/>
    <n v="319220"/>
    <x v="1"/>
    <s v="Annet"/>
    <n v="1353"/>
    <m/>
    <m/>
    <m/>
    <m/>
    <n v="1353"/>
    <n v="722"/>
    <m/>
    <m/>
    <m/>
    <n v="62"/>
    <m/>
    <n v="784"/>
    <n v="631"/>
    <n v="569"/>
  </r>
  <r>
    <s v="2024"/>
    <n v="998509289"/>
    <s v="HERØYA NETT AS"/>
    <n v="319230"/>
    <x v="1"/>
    <s v="Målere"/>
    <n v="618"/>
    <m/>
    <m/>
    <m/>
    <m/>
    <n v="618"/>
    <n v="419"/>
    <m/>
    <m/>
    <m/>
    <n v="38"/>
    <m/>
    <n v="457"/>
    <n v="199"/>
    <n v="161"/>
  </r>
  <r>
    <s v="2024"/>
    <n v="998509289"/>
    <s v="HERØYA NETT AS"/>
    <n v="319240"/>
    <x v="1"/>
    <s v="Annet, kundespesifikke anlegg"/>
    <n v="1348"/>
    <m/>
    <m/>
    <m/>
    <m/>
    <n v="1348"/>
    <n v="432"/>
    <m/>
    <m/>
    <m/>
    <n v="66"/>
    <m/>
    <n v="498"/>
    <n v="916"/>
    <n v="850"/>
  </r>
  <r>
    <s v="2024"/>
    <n v="998509289"/>
    <s v="HERØYA NETT AS"/>
    <n v="319250"/>
    <x v="1"/>
    <s v="Sum lokalt distribusjonsnett"/>
    <n v="185890"/>
    <m/>
    <m/>
    <n v="9157"/>
    <m/>
    <n v="195047"/>
    <n v="76397"/>
    <m/>
    <m/>
    <m/>
    <n v="6836"/>
    <m/>
    <n v="83233"/>
    <n v="109493"/>
    <n v="111814"/>
  </r>
  <r>
    <s v="2024"/>
    <n v="998509289"/>
    <s v="HERØYA NETT AS"/>
    <n v="319270"/>
    <x v="2"/>
    <s v="Total sum"/>
    <n v="185890"/>
    <m/>
    <m/>
    <n v="9157"/>
    <m/>
    <n v="195047"/>
    <n v="76397"/>
    <m/>
    <m/>
    <m/>
    <n v="6836"/>
    <m/>
    <n v="83233"/>
    <n v="109493"/>
    <n v="111814"/>
  </r>
  <r>
    <s v="2024"/>
    <n v="917537534"/>
    <s v="HYDRO ALUMINIUM AS"/>
    <n v="319150"/>
    <x v="1"/>
    <s v="Høyspent linjer"/>
    <m/>
    <m/>
    <m/>
    <m/>
    <m/>
    <m/>
    <n v="0"/>
    <m/>
    <m/>
    <m/>
    <m/>
    <m/>
    <n v="0"/>
    <n v="0"/>
    <n v="0"/>
  </r>
  <r>
    <s v="2024"/>
    <n v="917537534"/>
    <s v="HYDRO ALUMINIUM AS"/>
    <n v="319250"/>
    <x v="1"/>
    <s v="Sum lokalt distribusjonsnett"/>
    <m/>
    <m/>
    <m/>
    <m/>
    <m/>
    <m/>
    <n v="0"/>
    <m/>
    <m/>
    <m/>
    <m/>
    <m/>
    <n v="0"/>
    <n v="0"/>
    <n v="0"/>
  </r>
  <r>
    <s v="2024"/>
    <n v="917537534"/>
    <s v="HYDRO ALUMINIUM AS"/>
    <n v="319270"/>
    <x v="2"/>
    <s v="Total sum"/>
    <m/>
    <m/>
    <m/>
    <m/>
    <m/>
    <m/>
    <n v="0"/>
    <m/>
    <m/>
    <m/>
    <m/>
    <m/>
    <n v="0"/>
    <n v="0"/>
    <n v="0"/>
  </r>
  <r>
    <s v="2024"/>
    <n v="930187240"/>
    <s v="HYDRO ENERGI AS"/>
    <n v="319180"/>
    <x v="1"/>
    <s v="Nettstasjoner"/>
    <n v="26637"/>
    <m/>
    <m/>
    <m/>
    <m/>
    <n v="26637"/>
    <n v="1405"/>
    <m/>
    <m/>
    <m/>
    <n v="1485"/>
    <m/>
    <n v="2890"/>
    <n v="25232"/>
    <n v="23747"/>
  </r>
  <r>
    <s v="2024"/>
    <n v="930187240"/>
    <s v="HYDRO ENERGI AS"/>
    <n v="319250"/>
    <x v="1"/>
    <s v="Sum lokalt distribusjonsnett"/>
    <n v="26637"/>
    <m/>
    <m/>
    <m/>
    <m/>
    <n v="26637"/>
    <n v="1405"/>
    <m/>
    <m/>
    <m/>
    <n v="1485"/>
    <m/>
    <n v="2890"/>
    <n v="25232"/>
    <n v="23747"/>
  </r>
  <r>
    <s v="2024"/>
    <n v="930187240"/>
    <s v="HYDRO ENERGI AS"/>
    <n v="319270"/>
    <x v="2"/>
    <s v="Total sum"/>
    <n v="26637"/>
    <m/>
    <m/>
    <m/>
    <m/>
    <n v="26637"/>
    <n v="1405"/>
    <m/>
    <m/>
    <m/>
    <n v="1485"/>
    <m/>
    <n v="2890"/>
    <n v="25232"/>
    <n v="23747"/>
  </r>
  <r>
    <s v="2024"/>
    <n v="923488960"/>
    <s v="HØLAND OG SETSKOG ELVERK AS"/>
    <n v="319150"/>
    <x v="1"/>
    <s v="Høyspent linjer"/>
    <n v="2473"/>
    <m/>
    <m/>
    <n v="0"/>
    <m/>
    <n v="2473"/>
    <n v="460"/>
    <m/>
    <m/>
    <m/>
    <n v="76"/>
    <m/>
    <n v="536"/>
    <n v="2013"/>
    <n v="1937"/>
  </r>
  <r>
    <s v="2024"/>
    <n v="923488960"/>
    <s v="HØLAND OG SETSKOG ELVERK AS"/>
    <n v="319160"/>
    <x v="1"/>
    <s v="Høyspent jordkabler"/>
    <n v="5863"/>
    <m/>
    <m/>
    <n v="0"/>
    <m/>
    <n v="5863"/>
    <n v="1809"/>
    <m/>
    <m/>
    <m/>
    <n v="162"/>
    <m/>
    <n v="1971"/>
    <n v="4054"/>
    <n v="3892"/>
  </r>
  <r>
    <s v="2024"/>
    <n v="923488960"/>
    <s v="HØLAND OG SETSKOG ELVERK AS"/>
    <n v="319170"/>
    <x v="1"/>
    <s v="Høyspent sjøkabler"/>
    <m/>
    <m/>
    <m/>
    <n v="0"/>
    <m/>
    <n v="0"/>
    <m/>
    <m/>
    <m/>
    <m/>
    <n v="0"/>
    <m/>
    <n v="0"/>
    <m/>
    <n v="0"/>
  </r>
  <r>
    <s v="2024"/>
    <n v="923488960"/>
    <s v="HØLAND OG SETSKOG ELVERK AS"/>
    <n v="319180"/>
    <x v="1"/>
    <s v="Nettstasjoner"/>
    <n v="10659"/>
    <m/>
    <m/>
    <n v="1877"/>
    <m/>
    <n v="12536"/>
    <n v="2813"/>
    <m/>
    <m/>
    <m/>
    <n v="501"/>
    <m/>
    <n v="3314"/>
    <n v="7846"/>
    <n v="9222"/>
  </r>
  <r>
    <s v="2024"/>
    <n v="923488960"/>
    <s v="HØLAND OG SETSKOG ELVERK AS"/>
    <n v="319190"/>
    <x v="1"/>
    <s v="Lavspent linjer"/>
    <n v="3153"/>
    <m/>
    <m/>
    <n v="152"/>
    <m/>
    <n v="3305"/>
    <n v="1307"/>
    <m/>
    <m/>
    <m/>
    <n v="112"/>
    <m/>
    <n v="1419"/>
    <n v="1846"/>
    <n v="1886"/>
  </r>
  <r>
    <s v="2024"/>
    <n v="923488960"/>
    <s v="HØLAND OG SETSKOG ELVERK AS"/>
    <n v="319200"/>
    <x v="1"/>
    <s v="Lavspent jordkabler"/>
    <n v="16833"/>
    <m/>
    <m/>
    <n v="1184"/>
    <m/>
    <n v="18017"/>
    <n v="3806"/>
    <m/>
    <m/>
    <m/>
    <n v="630"/>
    <m/>
    <n v="4436"/>
    <n v="13027"/>
    <n v="13581"/>
  </r>
  <r>
    <s v="2024"/>
    <n v="923488960"/>
    <s v="HØLAND OG SETSKOG ELVERK AS"/>
    <n v="319250"/>
    <x v="1"/>
    <s v="Sum lokalt distribusjonsnett"/>
    <n v="38981"/>
    <m/>
    <m/>
    <n v="3213"/>
    <m/>
    <n v="42194"/>
    <n v="10195"/>
    <m/>
    <m/>
    <m/>
    <n v="1481"/>
    <m/>
    <n v="11676"/>
    <n v="28786"/>
    <n v="30518"/>
  </r>
  <r>
    <s v="2024"/>
    <n v="923488960"/>
    <s v="HØLAND OG SETSKOG ELVERK AS"/>
    <n v="319270"/>
    <x v="2"/>
    <s v="Total sum"/>
    <n v="38981"/>
    <m/>
    <m/>
    <n v="3213"/>
    <m/>
    <n v="42194"/>
    <n v="10195"/>
    <m/>
    <m/>
    <m/>
    <n v="1481"/>
    <m/>
    <n v="11676"/>
    <n v="28786"/>
    <n v="30518"/>
  </r>
  <r>
    <s v="2024"/>
    <n v="919415096"/>
    <s v="INDRE HORDALAND KRAFTNETT AS"/>
    <n v="319060"/>
    <x v="0"/>
    <s v="Linjer"/>
    <m/>
    <m/>
    <m/>
    <m/>
    <m/>
    <m/>
    <m/>
    <m/>
    <m/>
    <m/>
    <n v="0"/>
    <m/>
    <n v="0"/>
    <m/>
    <n v="0"/>
  </r>
  <r>
    <s v="2024"/>
    <n v="919415096"/>
    <s v="INDRE HORDALAND KRAFTNETT AS"/>
    <n v="319070"/>
    <x v="0"/>
    <s v="Jordkabler"/>
    <n v="150"/>
    <m/>
    <m/>
    <m/>
    <m/>
    <n v="150"/>
    <n v="9"/>
    <m/>
    <m/>
    <m/>
    <n v="3"/>
    <m/>
    <n v="12"/>
    <n v="141"/>
    <n v="138"/>
  </r>
  <r>
    <s v="2024"/>
    <n v="919415096"/>
    <s v="INDRE HORDALAND KRAFTNETT AS"/>
    <n v="319080"/>
    <x v="0"/>
    <s v="Sjøkabler"/>
    <m/>
    <m/>
    <m/>
    <m/>
    <m/>
    <m/>
    <m/>
    <m/>
    <m/>
    <m/>
    <n v="0"/>
    <m/>
    <n v="0"/>
    <m/>
    <n v="0"/>
  </r>
  <r>
    <s v="2024"/>
    <n v="919415096"/>
    <s v="INDRE HORDALAND KRAFTNETT AS"/>
    <n v="319090"/>
    <x v="0"/>
    <s v="Hovedtransformator"/>
    <n v="4154"/>
    <m/>
    <m/>
    <m/>
    <m/>
    <n v="4154"/>
    <n v="372"/>
    <m/>
    <m/>
    <m/>
    <n v="94"/>
    <m/>
    <n v="466"/>
    <n v="3782"/>
    <n v="3688"/>
  </r>
  <r>
    <s v="2024"/>
    <n v="919415096"/>
    <s v="INDRE HORDALAND KRAFTNETT AS"/>
    <n v="319130"/>
    <x v="0"/>
    <s v="Sum regionalt distribusjonsnett"/>
    <n v="4304"/>
    <m/>
    <m/>
    <m/>
    <m/>
    <n v="4304"/>
    <n v="381"/>
    <m/>
    <m/>
    <m/>
    <n v="97"/>
    <m/>
    <n v="478"/>
    <n v="3923"/>
    <n v="3826"/>
  </r>
  <r>
    <s v="2024"/>
    <n v="919415096"/>
    <s v="INDRE HORDALAND KRAFTNETT AS"/>
    <n v="319150"/>
    <x v="1"/>
    <s v="Høyspent linjer"/>
    <n v="17068"/>
    <m/>
    <m/>
    <n v="333"/>
    <m/>
    <n v="17401"/>
    <n v="7271"/>
    <m/>
    <m/>
    <m/>
    <n v="300"/>
    <m/>
    <n v="7571"/>
    <n v="9797"/>
    <n v="9830"/>
  </r>
  <r>
    <s v="2024"/>
    <n v="919415096"/>
    <s v="INDRE HORDALAND KRAFTNETT AS"/>
    <n v="319160"/>
    <x v="1"/>
    <s v="Høyspent jordkabler"/>
    <n v="17641"/>
    <m/>
    <m/>
    <n v="635"/>
    <m/>
    <n v="18276"/>
    <n v="2514"/>
    <m/>
    <m/>
    <m/>
    <n v="359"/>
    <m/>
    <n v="2873"/>
    <n v="15127"/>
    <n v="15403"/>
  </r>
  <r>
    <s v="2024"/>
    <n v="919415096"/>
    <s v="INDRE HORDALAND KRAFTNETT AS"/>
    <n v="319170"/>
    <x v="1"/>
    <s v="Høyspent sjøkabler"/>
    <m/>
    <m/>
    <m/>
    <n v="0"/>
    <m/>
    <n v="0"/>
    <m/>
    <m/>
    <m/>
    <m/>
    <n v="0"/>
    <m/>
    <n v="0"/>
    <m/>
    <n v="0"/>
  </r>
  <r>
    <s v="2024"/>
    <n v="919415096"/>
    <s v="INDRE HORDALAND KRAFTNETT AS"/>
    <n v="319180"/>
    <x v="1"/>
    <s v="Nettstasjoner"/>
    <n v="31980"/>
    <m/>
    <m/>
    <n v="2466"/>
    <m/>
    <n v="34446"/>
    <n v="7616"/>
    <m/>
    <m/>
    <m/>
    <n v="789"/>
    <m/>
    <n v="8405"/>
    <n v="24364"/>
    <n v="26041"/>
  </r>
  <r>
    <s v="2024"/>
    <n v="919415096"/>
    <s v="INDRE HORDALAND KRAFTNETT AS"/>
    <n v="319190"/>
    <x v="1"/>
    <s v="Lavspent linjer"/>
    <n v="2842"/>
    <m/>
    <m/>
    <n v="0"/>
    <m/>
    <n v="2842"/>
    <n v="1242"/>
    <m/>
    <m/>
    <m/>
    <n v="46"/>
    <m/>
    <n v="1288"/>
    <n v="1600"/>
    <n v="1554"/>
  </r>
  <r>
    <s v="2024"/>
    <n v="919415096"/>
    <s v="INDRE HORDALAND KRAFTNETT AS"/>
    <n v="319200"/>
    <x v="1"/>
    <s v="Lavspent jordkabler"/>
    <n v="14764"/>
    <m/>
    <m/>
    <n v="1770"/>
    <m/>
    <n v="16534"/>
    <n v="2719"/>
    <m/>
    <m/>
    <m/>
    <n v="317"/>
    <m/>
    <n v="3036"/>
    <n v="12045"/>
    <n v="13498"/>
  </r>
  <r>
    <s v="2024"/>
    <n v="919415096"/>
    <s v="INDRE HORDALAND KRAFTNETT AS"/>
    <n v="319230"/>
    <x v="1"/>
    <s v="Målere"/>
    <n v="0"/>
    <m/>
    <m/>
    <m/>
    <m/>
    <n v="0"/>
    <n v="0"/>
    <m/>
    <m/>
    <m/>
    <m/>
    <m/>
    <n v="0"/>
    <n v="0"/>
    <n v="0"/>
  </r>
  <r>
    <s v="2024"/>
    <n v="919415096"/>
    <s v="INDRE HORDALAND KRAFTNETT AS"/>
    <n v="319250"/>
    <x v="1"/>
    <s v="Sum lokalt distribusjonsnett"/>
    <n v="84295"/>
    <m/>
    <m/>
    <n v="5204"/>
    <m/>
    <n v="89499"/>
    <n v="21362"/>
    <m/>
    <m/>
    <m/>
    <n v="1811"/>
    <m/>
    <n v="23173"/>
    <n v="62933"/>
    <n v="66326"/>
  </r>
  <r>
    <s v="2024"/>
    <n v="919415096"/>
    <s v="INDRE HORDALAND KRAFTNETT AS"/>
    <n v="319270"/>
    <x v="2"/>
    <s v="Total sum"/>
    <n v="88599"/>
    <m/>
    <m/>
    <n v="5204"/>
    <m/>
    <n v="93803"/>
    <n v="21743"/>
    <m/>
    <m/>
    <m/>
    <n v="1908"/>
    <m/>
    <n v="23651"/>
    <n v="66856"/>
    <n v="70152"/>
  </r>
  <r>
    <s v="2024"/>
    <n v="824914982"/>
    <s v="JÆREN EVERK AS"/>
    <n v="319090"/>
    <x v="0"/>
    <s v="Hovedtransformator"/>
    <n v="2700"/>
    <m/>
    <m/>
    <m/>
    <m/>
    <n v="2700"/>
    <n v="2051"/>
    <m/>
    <m/>
    <m/>
    <n v="31"/>
    <m/>
    <n v="2082"/>
    <n v="649"/>
    <n v="618"/>
  </r>
  <r>
    <s v="2024"/>
    <n v="824914982"/>
    <s v="JÆREN EVERK AS"/>
    <n v="319130"/>
    <x v="0"/>
    <s v="Sum regionalt distribusjonsnett"/>
    <n v="2700"/>
    <m/>
    <m/>
    <m/>
    <m/>
    <n v="2700"/>
    <n v="2051"/>
    <m/>
    <m/>
    <m/>
    <n v="31"/>
    <m/>
    <n v="2082"/>
    <n v="649"/>
    <n v="618"/>
  </r>
  <r>
    <s v="2024"/>
    <n v="824914982"/>
    <s v="JÆREN EVERK AS"/>
    <n v="319160"/>
    <x v="1"/>
    <s v="Høyspent jordkabler"/>
    <n v="2683"/>
    <m/>
    <m/>
    <n v="665"/>
    <m/>
    <n v="3348"/>
    <n v="774"/>
    <m/>
    <m/>
    <m/>
    <n v="54"/>
    <m/>
    <n v="828"/>
    <n v="1909"/>
    <n v="2520"/>
  </r>
  <r>
    <s v="2024"/>
    <n v="824914982"/>
    <s v="JÆREN EVERK AS"/>
    <n v="319180"/>
    <x v="1"/>
    <s v="Nettstasjoner"/>
    <n v="11097"/>
    <m/>
    <m/>
    <n v="1091"/>
    <m/>
    <n v="12188"/>
    <n v="2151"/>
    <m/>
    <m/>
    <m/>
    <n v="214"/>
    <m/>
    <n v="2365"/>
    <n v="8946"/>
    <n v="9823"/>
  </r>
  <r>
    <s v="2024"/>
    <n v="824914982"/>
    <s v="JÆREN EVERK AS"/>
    <n v="319200"/>
    <x v="1"/>
    <s v="Lavspent jordkabler"/>
    <n v="20327"/>
    <m/>
    <m/>
    <n v="1484"/>
    <m/>
    <n v="21811"/>
    <n v="5395"/>
    <m/>
    <m/>
    <m/>
    <n v="374"/>
    <m/>
    <n v="5769"/>
    <n v="14932"/>
    <n v="16042"/>
  </r>
  <r>
    <s v="2024"/>
    <n v="824914982"/>
    <s v="JÆREN EVERK AS"/>
    <n v="319230"/>
    <x v="1"/>
    <s v="Målere"/>
    <n v="1917"/>
    <m/>
    <m/>
    <n v="631"/>
    <m/>
    <n v="2548"/>
    <n v="232"/>
    <m/>
    <m/>
    <m/>
    <n v="151"/>
    <m/>
    <n v="383"/>
    <n v="1685"/>
    <n v="2165"/>
  </r>
  <r>
    <s v="2024"/>
    <n v="824914982"/>
    <s v="JÆREN EVERK AS"/>
    <n v="319250"/>
    <x v="1"/>
    <s v="Sum lokalt distribusjonsnett"/>
    <n v="36024"/>
    <m/>
    <m/>
    <n v="3871"/>
    <m/>
    <n v="39895"/>
    <n v="8552"/>
    <m/>
    <m/>
    <m/>
    <n v="793"/>
    <m/>
    <n v="9345"/>
    <n v="27472"/>
    <n v="30550"/>
  </r>
  <r>
    <s v="2024"/>
    <n v="824914982"/>
    <s v="JÆREN EVERK AS"/>
    <n v="319270"/>
    <x v="2"/>
    <s v="Total sum"/>
    <n v="38724"/>
    <m/>
    <m/>
    <n v="3871"/>
    <m/>
    <n v="42595"/>
    <n v="10603"/>
    <m/>
    <m/>
    <m/>
    <n v="824"/>
    <m/>
    <n v="11427"/>
    <n v="28121"/>
    <n v="31168"/>
  </r>
  <r>
    <s v="2024"/>
    <n v="977285712"/>
    <s v="KE NETT AS"/>
    <n v="319150"/>
    <x v="1"/>
    <s v="Høyspent linjer"/>
    <n v="0"/>
    <m/>
    <m/>
    <m/>
    <m/>
    <n v="0"/>
    <n v="0"/>
    <m/>
    <m/>
    <m/>
    <m/>
    <m/>
    <n v="0"/>
    <n v="0"/>
    <n v="0"/>
  </r>
  <r>
    <s v="2024"/>
    <n v="977285712"/>
    <s v="KE NETT AS"/>
    <n v="319160"/>
    <x v="1"/>
    <s v="Høyspent jordkabler"/>
    <n v="5437"/>
    <m/>
    <m/>
    <n v="1221"/>
    <m/>
    <n v="6658"/>
    <n v="1192"/>
    <m/>
    <m/>
    <m/>
    <n v="100"/>
    <m/>
    <n v="1292"/>
    <n v="4245"/>
    <n v="5366"/>
  </r>
  <r>
    <s v="2024"/>
    <n v="977285712"/>
    <s v="KE NETT AS"/>
    <n v="319180"/>
    <x v="1"/>
    <s v="Nettstasjoner"/>
    <n v="29325"/>
    <m/>
    <m/>
    <n v="4424"/>
    <m/>
    <n v="33749"/>
    <n v="5460"/>
    <m/>
    <m/>
    <m/>
    <n v="518"/>
    <m/>
    <n v="5978"/>
    <n v="23865"/>
    <n v="27771"/>
  </r>
  <r>
    <s v="2024"/>
    <n v="977285712"/>
    <s v="KE NETT AS"/>
    <n v="319200"/>
    <x v="1"/>
    <s v="Lavspent jordkabler"/>
    <n v="26371"/>
    <m/>
    <n v="957"/>
    <n v="8901"/>
    <m/>
    <n v="36229"/>
    <n v="3306"/>
    <m/>
    <m/>
    <m/>
    <n v="509"/>
    <m/>
    <n v="3815"/>
    <n v="23065"/>
    <n v="32414"/>
  </r>
  <r>
    <s v="2024"/>
    <n v="977285712"/>
    <s v="KE NETT AS"/>
    <n v="319230"/>
    <x v="1"/>
    <s v="Målere"/>
    <n v="8"/>
    <m/>
    <m/>
    <n v="0"/>
    <m/>
    <n v="8"/>
    <n v="3"/>
    <m/>
    <m/>
    <m/>
    <n v="1"/>
    <m/>
    <n v="4"/>
    <n v="5"/>
    <n v="4"/>
  </r>
  <r>
    <s v="2024"/>
    <n v="977285712"/>
    <s v="KE NETT AS"/>
    <n v="319250"/>
    <x v="1"/>
    <s v="Sum lokalt distribusjonsnett"/>
    <n v="61141"/>
    <m/>
    <n v="957"/>
    <n v="14546"/>
    <m/>
    <n v="76644"/>
    <n v="9961"/>
    <m/>
    <m/>
    <m/>
    <n v="1128"/>
    <m/>
    <n v="11089"/>
    <n v="51180"/>
    <n v="65555"/>
  </r>
  <r>
    <s v="2024"/>
    <n v="977285712"/>
    <s v="KE NETT AS"/>
    <n v="319270"/>
    <x v="2"/>
    <s v="Total sum"/>
    <n v="61141"/>
    <m/>
    <n v="957"/>
    <n v="14546"/>
    <m/>
    <n v="76644"/>
    <n v="9961"/>
    <m/>
    <m/>
    <m/>
    <n v="1128"/>
    <m/>
    <n v="11089"/>
    <n v="51180"/>
    <n v="65555"/>
  </r>
  <r>
    <s v="2024"/>
    <n v="923436596"/>
    <s v="KLIVE AS"/>
    <n v="319150"/>
    <x v="1"/>
    <s v="Høyspent linjer"/>
    <n v="14174"/>
    <m/>
    <m/>
    <n v="0"/>
    <m/>
    <n v="14174"/>
    <n v="4016"/>
    <m/>
    <m/>
    <m/>
    <n v="405"/>
    <m/>
    <n v="4421"/>
    <n v="10158"/>
    <n v="9753"/>
  </r>
  <r>
    <s v="2024"/>
    <n v="923436596"/>
    <s v="KLIVE AS"/>
    <n v="319160"/>
    <x v="1"/>
    <s v="Høyspent jordkabler"/>
    <n v="29885"/>
    <m/>
    <m/>
    <n v="1103"/>
    <m/>
    <n v="30988"/>
    <n v="3184"/>
    <m/>
    <m/>
    <m/>
    <n v="854"/>
    <m/>
    <n v="4038"/>
    <n v="26701"/>
    <n v="26950"/>
  </r>
  <r>
    <s v="2024"/>
    <n v="923436596"/>
    <s v="KLIVE AS"/>
    <n v="319180"/>
    <x v="1"/>
    <s v="Nettstasjoner"/>
    <n v="22939"/>
    <m/>
    <m/>
    <n v="2528"/>
    <m/>
    <n v="25467"/>
    <n v="6821"/>
    <m/>
    <m/>
    <m/>
    <n v="918"/>
    <m/>
    <n v="7739"/>
    <n v="16118"/>
    <n v="17728"/>
  </r>
  <r>
    <s v="2024"/>
    <n v="923436596"/>
    <s v="KLIVE AS"/>
    <n v="319190"/>
    <x v="1"/>
    <s v="Lavspent linjer"/>
    <n v="16517"/>
    <m/>
    <m/>
    <n v="68"/>
    <m/>
    <n v="16585"/>
    <n v="7406"/>
    <m/>
    <m/>
    <m/>
    <n v="550"/>
    <m/>
    <n v="7956"/>
    <n v="9111"/>
    <n v="8629"/>
  </r>
  <r>
    <s v="2024"/>
    <n v="923436596"/>
    <s v="KLIVE AS"/>
    <n v="319200"/>
    <x v="1"/>
    <s v="Lavspent jordkabler"/>
    <n v="37517"/>
    <m/>
    <n v="187"/>
    <n v="1720"/>
    <m/>
    <n v="39424"/>
    <n v="7625"/>
    <m/>
    <m/>
    <m/>
    <n v="1248"/>
    <m/>
    <n v="8873"/>
    <n v="29892"/>
    <n v="30551"/>
  </r>
  <r>
    <s v="2024"/>
    <n v="923436596"/>
    <s v="KLIVE AS"/>
    <n v="319230"/>
    <x v="1"/>
    <s v="Målere"/>
    <n v="424"/>
    <m/>
    <m/>
    <n v="90"/>
    <m/>
    <n v="514"/>
    <n v="96"/>
    <m/>
    <m/>
    <m/>
    <n v="42"/>
    <m/>
    <n v="138"/>
    <n v="328"/>
    <n v="376"/>
  </r>
  <r>
    <s v="2024"/>
    <n v="923436596"/>
    <s v="KLIVE AS"/>
    <n v="319250"/>
    <x v="1"/>
    <s v="Sum lokalt distribusjonsnett"/>
    <n v="121456"/>
    <m/>
    <n v="187"/>
    <n v="5509"/>
    <m/>
    <n v="127152"/>
    <n v="29148"/>
    <m/>
    <m/>
    <m/>
    <n v="4017"/>
    <m/>
    <n v="33165"/>
    <n v="92308"/>
    <n v="93987"/>
  </r>
  <r>
    <s v="2024"/>
    <n v="923436596"/>
    <s v="KLIVE AS"/>
    <n v="319270"/>
    <x v="2"/>
    <s v="Total sum"/>
    <n v="121456"/>
    <m/>
    <n v="187"/>
    <n v="5509"/>
    <m/>
    <n v="127152"/>
    <n v="29148"/>
    <m/>
    <m/>
    <m/>
    <n v="4017"/>
    <m/>
    <n v="33165"/>
    <n v="92308"/>
    <n v="93987"/>
  </r>
  <r>
    <s v="2024"/>
    <n v="923152601"/>
    <s v="KYSTNETT AS"/>
    <n v="319000"/>
    <x v="3"/>
    <s v="Linjer"/>
    <n v="0"/>
    <m/>
    <m/>
    <m/>
    <m/>
    <n v="0"/>
    <n v="0"/>
    <m/>
    <m/>
    <m/>
    <m/>
    <m/>
    <n v="0"/>
    <n v="0"/>
    <n v="0"/>
  </r>
  <r>
    <s v="2024"/>
    <n v="923152601"/>
    <s v="KYSTNETT AS"/>
    <n v="319020"/>
    <x v="3"/>
    <s v="Sjøkabler"/>
    <n v="0"/>
    <m/>
    <m/>
    <m/>
    <m/>
    <n v="0"/>
    <n v="0"/>
    <m/>
    <m/>
    <m/>
    <m/>
    <m/>
    <n v="0"/>
    <n v="0"/>
    <n v="0"/>
  </r>
  <r>
    <s v="2024"/>
    <n v="923152601"/>
    <s v="KYSTNETT AS"/>
    <n v="319030"/>
    <x v="3"/>
    <s v="Innføringstransformator"/>
    <n v="0"/>
    <m/>
    <m/>
    <m/>
    <m/>
    <n v="0"/>
    <n v="0"/>
    <m/>
    <m/>
    <m/>
    <m/>
    <m/>
    <n v="0"/>
    <n v="0"/>
    <n v="0"/>
  </r>
  <r>
    <s v="2024"/>
    <n v="923152601"/>
    <s v="KYSTNETT AS"/>
    <n v="319050"/>
    <x v="3"/>
    <s v="Sum transmisjonsnett"/>
    <n v="0"/>
    <m/>
    <m/>
    <m/>
    <m/>
    <n v="0"/>
    <n v="0"/>
    <m/>
    <m/>
    <m/>
    <m/>
    <m/>
    <n v="0"/>
    <n v="0"/>
    <n v="0"/>
  </r>
  <r>
    <s v="2024"/>
    <n v="923152601"/>
    <s v="KYSTNETT AS"/>
    <n v="319060"/>
    <x v="0"/>
    <s v="Linjer"/>
    <n v="58017"/>
    <n v="0"/>
    <n v="0"/>
    <n v="1549"/>
    <n v="0"/>
    <n v="59566"/>
    <n v="6868"/>
    <n v="0"/>
    <n v="0"/>
    <n v="0"/>
    <n v="1610"/>
    <n v="0"/>
    <n v="8478"/>
    <n v="51149"/>
    <n v="51088"/>
  </r>
  <r>
    <s v="2024"/>
    <n v="923152601"/>
    <s v="KYSTNETT AS"/>
    <n v="319070"/>
    <x v="0"/>
    <s v="Jordkabler"/>
    <n v="1544"/>
    <n v="0"/>
    <n v="0"/>
    <n v="0"/>
    <n v="0"/>
    <n v="1544"/>
    <n v="46"/>
    <n v="0"/>
    <n v="0"/>
    <n v="0"/>
    <n v="44"/>
    <n v="0"/>
    <n v="90"/>
    <n v="1498"/>
    <n v="1454"/>
  </r>
  <r>
    <s v="2024"/>
    <n v="923152601"/>
    <s v="KYSTNETT AS"/>
    <n v="319080"/>
    <x v="0"/>
    <s v="Sjøkabler"/>
    <n v="531"/>
    <n v="0"/>
    <n v="0"/>
    <n v="0"/>
    <n v="0"/>
    <n v="531"/>
    <n v="531"/>
    <n v="0"/>
    <n v="0"/>
    <n v="0"/>
    <n v="0"/>
    <n v="0"/>
    <n v="531"/>
    <n v="0"/>
    <n v="0"/>
  </r>
  <r>
    <s v="2024"/>
    <n v="923152601"/>
    <s v="KYSTNETT AS"/>
    <n v="319090"/>
    <x v="0"/>
    <s v="Hovedtransformator"/>
    <n v="133448"/>
    <n v="0"/>
    <n v="0"/>
    <n v="23765"/>
    <n v="0"/>
    <n v="157213"/>
    <n v="11357"/>
    <n v="0"/>
    <n v="0"/>
    <n v="0"/>
    <n v="4341"/>
    <n v="0"/>
    <n v="15698"/>
    <n v="122091"/>
    <n v="141515"/>
  </r>
  <r>
    <s v="2024"/>
    <n v="923152601"/>
    <s v="KYSTNETT AS"/>
    <n v="319100"/>
    <x v="0"/>
    <s v="Annet"/>
    <n v="0"/>
    <n v="0"/>
    <n v="0"/>
    <n v="0"/>
    <n v="0"/>
    <n v="0"/>
    <n v="0"/>
    <n v="0"/>
    <n v="0"/>
    <n v="0"/>
    <n v="0"/>
    <n v="0"/>
    <n v="0"/>
    <n v="0"/>
    <n v="0"/>
  </r>
  <r>
    <s v="2024"/>
    <n v="923152601"/>
    <s v="KYSTNETT AS"/>
    <n v="319110"/>
    <x v="0"/>
    <s v="Målere"/>
    <m/>
    <n v="0"/>
    <n v="0"/>
    <n v="0"/>
    <n v="0"/>
    <n v="0"/>
    <m/>
    <n v="0"/>
    <n v="0"/>
    <n v="0"/>
    <n v="0"/>
    <n v="0"/>
    <n v="0"/>
    <m/>
    <n v="0"/>
  </r>
  <r>
    <s v="2024"/>
    <n v="923152601"/>
    <s v="KYSTNETT AS"/>
    <n v="319120"/>
    <x v="0"/>
    <s v="Annet, kundespesifikke anlegg"/>
    <m/>
    <n v="0"/>
    <n v="0"/>
    <n v="0"/>
    <m/>
    <n v="0"/>
    <m/>
    <n v="0"/>
    <n v="0"/>
    <n v="0"/>
    <n v="0"/>
    <m/>
    <n v="0"/>
    <m/>
    <n v="0"/>
  </r>
  <r>
    <s v="2024"/>
    <n v="923152601"/>
    <s v="KYSTNETT AS"/>
    <n v="319130"/>
    <x v="0"/>
    <s v="Sum regionalt distribusjonsnett"/>
    <n v="193540"/>
    <n v="0"/>
    <n v="0"/>
    <n v="25314"/>
    <n v="0"/>
    <n v="218854"/>
    <n v="18802"/>
    <n v="0"/>
    <n v="0"/>
    <n v="0"/>
    <n v="5995"/>
    <n v="0"/>
    <n v="24797"/>
    <n v="174738"/>
    <n v="194057"/>
  </r>
  <r>
    <s v="2024"/>
    <n v="923152601"/>
    <s v="KYSTNETT AS"/>
    <n v="319150"/>
    <x v="1"/>
    <s v="Høyspent linjer"/>
    <n v="5617"/>
    <n v="0"/>
    <n v="0"/>
    <n v="1603"/>
    <n v="0"/>
    <n v="7220"/>
    <n v="3730"/>
    <n v="0"/>
    <n v="0"/>
    <n v="0"/>
    <n v="134"/>
    <n v="0"/>
    <n v="3864"/>
    <n v="1887"/>
    <n v="3356"/>
  </r>
  <r>
    <s v="2024"/>
    <n v="923152601"/>
    <s v="KYSTNETT AS"/>
    <n v="319160"/>
    <x v="1"/>
    <s v="Høyspent jordkabler"/>
    <n v="38101"/>
    <n v="0"/>
    <n v="0"/>
    <n v="1080"/>
    <n v="0"/>
    <n v="39181"/>
    <n v="4535"/>
    <n v="0"/>
    <n v="0"/>
    <n v="0"/>
    <n v="1107"/>
    <n v="0"/>
    <n v="5642"/>
    <n v="33566"/>
    <n v="33539"/>
  </r>
  <r>
    <s v="2024"/>
    <n v="923152601"/>
    <s v="KYSTNETT AS"/>
    <n v="319170"/>
    <x v="1"/>
    <s v="Høyspent sjøkabler"/>
    <n v="19115"/>
    <n v="0"/>
    <n v="0"/>
    <n v="0"/>
    <n v="0"/>
    <n v="19115"/>
    <n v="1456"/>
    <n v="0"/>
    <n v="0"/>
    <n v="0"/>
    <n v="546"/>
    <n v="0"/>
    <n v="2002"/>
    <n v="17659"/>
    <n v="17113"/>
  </r>
  <r>
    <s v="2024"/>
    <n v="923152601"/>
    <s v="KYSTNETT AS"/>
    <n v="319180"/>
    <x v="1"/>
    <s v="Nettstasjoner"/>
    <n v="32631"/>
    <n v="0"/>
    <n v="0"/>
    <n v="12740"/>
    <n v="0"/>
    <n v="45371"/>
    <n v="6552"/>
    <n v="0"/>
    <n v="0"/>
    <n v="0"/>
    <n v="1803"/>
    <n v="0"/>
    <n v="8355"/>
    <n v="26079"/>
    <n v="37016"/>
  </r>
  <r>
    <s v="2024"/>
    <n v="923152601"/>
    <s v="KYSTNETT AS"/>
    <n v="319190"/>
    <x v="1"/>
    <s v="Lavspent linjer"/>
    <n v="9025"/>
    <n v="0"/>
    <n v="0"/>
    <n v="0"/>
    <n v="0"/>
    <n v="9025"/>
    <n v="5904"/>
    <n v="0"/>
    <n v="0"/>
    <n v="0"/>
    <n v="299"/>
    <n v="0"/>
    <n v="6203"/>
    <n v="3121"/>
    <n v="2822"/>
  </r>
  <r>
    <s v="2024"/>
    <n v="923152601"/>
    <s v="KYSTNETT AS"/>
    <n v="319200"/>
    <x v="1"/>
    <s v="Lavspent jordkabler"/>
    <n v="16486"/>
    <n v="0"/>
    <n v="0"/>
    <n v="937"/>
    <n v="0"/>
    <n v="17423"/>
    <n v="3783"/>
    <n v="0"/>
    <n v="0"/>
    <n v="0"/>
    <n v="581"/>
    <n v="0"/>
    <n v="4364"/>
    <n v="12703"/>
    <n v="13059"/>
  </r>
  <r>
    <s v="2024"/>
    <n v="923152601"/>
    <s v="KYSTNETT AS"/>
    <n v="319210"/>
    <x v="1"/>
    <s v="Lavspent sjøkabler"/>
    <m/>
    <n v="0"/>
    <n v="0"/>
    <n v="0"/>
    <n v="0"/>
    <n v="0"/>
    <m/>
    <n v="0"/>
    <n v="0"/>
    <n v="0"/>
    <n v="0"/>
    <n v="0"/>
    <n v="0"/>
    <m/>
    <n v="0"/>
  </r>
  <r>
    <s v="2024"/>
    <n v="923152601"/>
    <s v="KYSTNETT AS"/>
    <n v="319220"/>
    <x v="1"/>
    <s v="Annet"/>
    <n v="652"/>
    <n v="0"/>
    <n v="0"/>
    <n v="0"/>
    <n v="0"/>
    <n v="652"/>
    <n v="467"/>
    <n v="0"/>
    <n v="0"/>
    <n v="0"/>
    <n v="44"/>
    <m/>
    <n v="511"/>
    <n v="185"/>
    <n v="141"/>
  </r>
  <r>
    <s v="2024"/>
    <n v="923152601"/>
    <s v="KYSTNETT AS"/>
    <n v="319230"/>
    <x v="1"/>
    <s v="Målere"/>
    <m/>
    <n v="0"/>
    <n v="0"/>
    <n v="0"/>
    <n v="0"/>
    <n v="0"/>
    <m/>
    <m/>
    <m/>
    <m/>
    <m/>
    <m/>
    <m/>
    <m/>
    <n v="0"/>
  </r>
  <r>
    <s v="2024"/>
    <n v="923152601"/>
    <s v="KYSTNETT AS"/>
    <n v="319240"/>
    <x v="1"/>
    <s v="Annet, kundespesifikke anlegg"/>
    <m/>
    <n v="0"/>
    <n v="0"/>
    <n v="0"/>
    <m/>
    <n v="0"/>
    <m/>
    <m/>
    <m/>
    <m/>
    <m/>
    <m/>
    <m/>
    <m/>
    <n v="0"/>
  </r>
  <r>
    <s v="2024"/>
    <n v="923152601"/>
    <s v="KYSTNETT AS"/>
    <n v="319250"/>
    <x v="1"/>
    <s v="Sum lokalt distribusjonsnett"/>
    <n v="121627"/>
    <n v="0"/>
    <n v="0"/>
    <n v="16360"/>
    <n v="0"/>
    <n v="137987"/>
    <n v="26427"/>
    <n v="0"/>
    <n v="0"/>
    <n v="0"/>
    <n v="4514"/>
    <n v="0"/>
    <n v="30941"/>
    <n v="95200"/>
    <n v="107046"/>
  </r>
  <r>
    <s v="2024"/>
    <n v="923152601"/>
    <s v="KYSTNETT AS"/>
    <n v="319270"/>
    <x v="2"/>
    <s v="Total sum"/>
    <n v="315167"/>
    <n v="0"/>
    <n v="0"/>
    <n v="41674"/>
    <n v="0"/>
    <n v="356841"/>
    <n v="45229"/>
    <n v="0"/>
    <n v="0"/>
    <n v="0"/>
    <n v="10509"/>
    <n v="0"/>
    <n v="55738"/>
    <n v="269938"/>
    <n v="301103"/>
  </r>
  <r>
    <s v="2024"/>
    <n v="979422679"/>
    <s v="LEDE AS"/>
    <n v="319060"/>
    <x v="0"/>
    <s v="Linjer"/>
    <n v="3285"/>
    <m/>
    <m/>
    <n v="56933"/>
    <m/>
    <n v="60218"/>
    <n v="1467"/>
    <m/>
    <m/>
    <m/>
    <n v="439"/>
    <m/>
    <n v="1906"/>
    <n v="1818"/>
    <n v="58312"/>
  </r>
  <r>
    <s v="2024"/>
    <n v="979422679"/>
    <s v="LEDE AS"/>
    <n v="319070"/>
    <x v="0"/>
    <s v="Jordkabler"/>
    <m/>
    <m/>
    <n v="1993"/>
    <m/>
    <m/>
    <n v="1993"/>
    <m/>
    <m/>
    <m/>
    <m/>
    <n v="14"/>
    <m/>
    <n v="14"/>
    <m/>
    <n v="1979"/>
  </r>
  <r>
    <s v="2024"/>
    <n v="979422679"/>
    <s v="LEDE AS"/>
    <n v="319090"/>
    <x v="0"/>
    <s v="Hovedtransformator"/>
    <n v="22045"/>
    <m/>
    <m/>
    <n v="67702"/>
    <m/>
    <n v="89747"/>
    <n v="6340"/>
    <m/>
    <m/>
    <m/>
    <n v="922"/>
    <m/>
    <n v="7262"/>
    <n v="15705"/>
    <n v="82485"/>
  </r>
  <r>
    <s v="2024"/>
    <n v="979422679"/>
    <s v="LEDE AS"/>
    <n v="319130"/>
    <x v="0"/>
    <s v="Sum regionalt distribusjonsnett"/>
    <n v="25330"/>
    <m/>
    <n v="1993"/>
    <n v="124635"/>
    <m/>
    <n v="151958"/>
    <n v="7807"/>
    <m/>
    <m/>
    <m/>
    <n v="1375"/>
    <m/>
    <n v="9182"/>
    <n v="17523"/>
    <n v="142776"/>
  </r>
  <r>
    <s v="2024"/>
    <n v="979422679"/>
    <s v="LEDE AS"/>
    <n v="319150"/>
    <x v="1"/>
    <s v="Høyspent linjer"/>
    <n v="10214"/>
    <m/>
    <m/>
    <m/>
    <m/>
    <n v="10214"/>
    <n v="9698"/>
    <m/>
    <m/>
    <m/>
    <n v="14"/>
    <m/>
    <n v="9712"/>
    <n v="516"/>
    <n v="502"/>
  </r>
  <r>
    <s v="2024"/>
    <n v="979422679"/>
    <s v="LEDE AS"/>
    <n v="319160"/>
    <x v="1"/>
    <s v="Høyspent jordkabler"/>
    <n v="112283"/>
    <m/>
    <m/>
    <n v="10622"/>
    <m/>
    <n v="122905"/>
    <n v="26646"/>
    <m/>
    <m/>
    <m/>
    <n v="1856"/>
    <m/>
    <n v="28502"/>
    <n v="85637"/>
    <n v="94403"/>
  </r>
  <r>
    <s v="2024"/>
    <n v="979422679"/>
    <s v="LEDE AS"/>
    <n v="319170"/>
    <x v="1"/>
    <s v="Høyspent sjøkabler"/>
    <n v="1237"/>
    <m/>
    <m/>
    <n v="1449"/>
    <m/>
    <n v="2686"/>
    <n v="1237"/>
    <m/>
    <m/>
    <m/>
    <n v="13"/>
    <m/>
    <n v="1250"/>
    <n v="0"/>
    <n v="1436"/>
  </r>
  <r>
    <s v="2024"/>
    <n v="979422679"/>
    <s v="LEDE AS"/>
    <n v="319180"/>
    <x v="1"/>
    <s v="Nettstasjoner"/>
    <n v="316381"/>
    <m/>
    <m/>
    <n v="27464"/>
    <m/>
    <n v="343845"/>
    <n v="83476"/>
    <m/>
    <m/>
    <m/>
    <n v="6362"/>
    <m/>
    <n v="89838"/>
    <n v="232905"/>
    <n v="254007"/>
  </r>
  <r>
    <s v="2024"/>
    <n v="979422679"/>
    <s v="LEDE AS"/>
    <n v="319190"/>
    <x v="1"/>
    <s v="Lavspent linjer"/>
    <n v="21623"/>
    <m/>
    <m/>
    <n v="749"/>
    <m/>
    <n v="22372"/>
    <n v="14429"/>
    <m/>
    <m/>
    <m/>
    <n v="179"/>
    <m/>
    <n v="14608"/>
    <n v="7194"/>
    <n v="7764"/>
  </r>
  <r>
    <s v="2024"/>
    <n v="979422679"/>
    <s v="LEDE AS"/>
    <n v="319200"/>
    <x v="1"/>
    <s v="Lavspent jordkabler"/>
    <n v="258342"/>
    <m/>
    <m/>
    <n v="26627"/>
    <m/>
    <n v="284969"/>
    <n v="68846"/>
    <m/>
    <m/>
    <m/>
    <n v="4059"/>
    <m/>
    <n v="72905"/>
    <n v="189496"/>
    <n v="212064"/>
  </r>
  <r>
    <s v="2024"/>
    <n v="979422679"/>
    <s v="LEDE AS"/>
    <n v="319210"/>
    <x v="1"/>
    <s v="Lavspent sjøkabler"/>
    <n v="1670"/>
    <m/>
    <m/>
    <m/>
    <m/>
    <n v="1670"/>
    <n v="20"/>
    <m/>
    <m/>
    <m/>
    <n v="30"/>
    <m/>
    <n v="50"/>
    <n v="1650"/>
    <n v="1620"/>
  </r>
  <r>
    <s v="2024"/>
    <n v="979422679"/>
    <s v="LEDE AS"/>
    <n v="319220"/>
    <x v="1"/>
    <s v="Annet"/>
    <n v="0"/>
    <m/>
    <m/>
    <m/>
    <m/>
    <n v="0"/>
    <n v="0"/>
    <m/>
    <m/>
    <m/>
    <m/>
    <m/>
    <n v="0"/>
    <n v="0"/>
    <n v="0"/>
  </r>
  <r>
    <s v="2024"/>
    <n v="979422679"/>
    <s v="LEDE AS"/>
    <n v="319230"/>
    <x v="1"/>
    <s v="Målere"/>
    <n v="18990"/>
    <n v="0"/>
    <n v="0"/>
    <n v="6038"/>
    <m/>
    <n v="25028"/>
    <n v="1423"/>
    <m/>
    <m/>
    <m/>
    <n v="1223"/>
    <m/>
    <n v="2646"/>
    <n v="17567"/>
    <n v="22382"/>
  </r>
  <r>
    <s v="2024"/>
    <n v="979422679"/>
    <s v="LEDE AS"/>
    <n v="319250"/>
    <x v="1"/>
    <s v="Sum lokalt distribusjonsnett"/>
    <n v="740740"/>
    <n v="0"/>
    <n v="0"/>
    <n v="72949"/>
    <m/>
    <n v="813689"/>
    <n v="205775"/>
    <m/>
    <m/>
    <m/>
    <n v="13736"/>
    <m/>
    <n v="219511"/>
    <n v="534965"/>
    <n v="594178"/>
  </r>
  <r>
    <s v="2024"/>
    <n v="979422679"/>
    <s v="LEDE AS"/>
    <n v="319270"/>
    <x v="2"/>
    <s v="Total sum"/>
    <n v="766070"/>
    <n v="0"/>
    <n v="1993"/>
    <n v="197584"/>
    <m/>
    <n v="965647"/>
    <n v="213582"/>
    <m/>
    <m/>
    <m/>
    <n v="15111"/>
    <m/>
    <n v="228693"/>
    <n v="552488"/>
    <n v="736954"/>
  </r>
  <r>
    <s v="2024"/>
    <n v="917424799"/>
    <s v="LINEA AS"/>
    <n v="319060"/>
    <x v="0"/>
    <s v="Linjer"/>
    <n v="28478"/>
    <m/>
    <m/>
    <m/>
    <m/>
    <n v="28478"/>
    <n v="3316"/>
    <m/>
    <m/>
    <m/>
    <n v="405"/>
    <n v="0"/>
    <n v="3721"/>
    <n v="25162"/>
    <n v="24757"/>
  </r>
  <r>
    <s v="2024"/>
    <n v="917424799"/>
    <s v="LINEA AS"/>
    <n v="319070"/>
    <x v="0"/>
    <s v="Jordkabler"/>
    <n v="11791"/>
    <m/>
    <m/>
    <m/>
    <m/>
    <n v="11791"/>
    <n v="1180"/>
    <m/>
    <m/>
    <m/>
    <n v="236"/>
    <m/>
    <n v="1416"/>
    <n v="10611"/>
    <n v="10375"/>
  </r>
  <r>
    <s v="2024"/>
    <n v="917424799"/>
    <s v="LINEA AS"/>
    <n v="319090"/>
    <x v="0"/>
    <s v="Hovedtransformator"/>
    <n v="68903"/>
    <m/>
    <m/>
    <m/>
    <m/>
    <n v="68903"/>
    <n v="13776"/>
    <m/>
    <m/>
    <m/>
    <n v="1568"/>
    <m/>
    <n v="15344"/>
    <n v="55127"/>
    <n v="53559"/>
  </r>
  <r>
    <s v="2024"/>
    <n v="917424799"/>
    <s v="LINEA AS"/>
    <n v="319130"/>
    <x v="0"/>
    <s v="Sum regionalt distribusjonsnett"/>
    <n v="109172"/>
    <m/>
    <m/>
    <m/>
    <m/>
    <n v="109172"/>
    <n v="18272"/>
    <m/>
    <m/>
    <m/>
    <n v="2209"/>
    <n v="0"/>
    <n v="20481"/>
    <n v="90900"/>
    <n v="88691"/>
  </r>
  <r>
    <s v="2024"/>
    <n v="917424799"/>
    <s v="LINEA AS"/>
    <n v="319150"/>
    <x v="1"/>
    <s v="Høyspent linjer"/>
    <n v="20211"/>
    <m/>
    <m/>
    <n v="2645"/>
    <m/>
    <n v="22856"/>
    <n v="9124"/>
    <m/>
    <m/>
    <m/>
    <n v="288"/>
    <m/>
    <n v="9412"/>
    <n v="11087"/>
    <n v="13444"/>
  </r>
  <r>
    <s v="2024"/>
    <n v="917424799"/>
    <s v="LINEA AS"/>
    <n v="319160"/>
    <x v="1"/>
    <s v="Høyspent jordkabler"/>
    <n v="103494"/>
    <m/>
    <m/>
    <n v="19572"/>
    <m/>
    <n v="123066"/>
    <n v="19204"/>
    <m/>
    <m/>
    <m/>
    <n v="2168"/>
    <m/>
    <n v="21372"/>
    <n v="84290"/>
    <n v="101694"/>
  </r>
  <r>
    <s v="2024"/>
    <n v="917424799"/>
    <s v="LINEA AS"/>
    <n v="319170"/>
    <x v="1"/>
    <s v="Høyspent sjøkabler"/>
    <n v="3031"/>
    <m/>
    <m/>
    <m/>
    <m/>
    <n v="3031"/>
    <n v="2249"/>
    <m/>
    <m/>
    <m/>
    <n v="28"/>
    <m/>
    <n v="2277"/>
    <n v="782"/>
    <n v="754"/>
  </r>
  <r>
    <s v="2024"/>
    <n v="917424799"/>
    <s v="LINEA AS"/>
    <n v="319180"/>
    <x v="1"/>
    <s v="Nettstasjoner"/>
    <n v="154583"/>
    <m/>
    <m/>
    <n v="5608"/>
    <m/>
    <n v="160191"/>
    <n v="41617"/>
    <m/>
    <m/>
    <m/>
    <n v="2743"/>
    <m/>
    <n v="44360"/>
    <n v="112966"/>
    <n v="115831"/>
  </r>
  <r>
    <s v="2024"/>
    <n v="917424799"/>
    <s v="LINEA AS"/>
    <n v="319190"/>
    <x v="1"/>
    <s v="Lavspent linjer"/>
    <n v="20357"/>
    <m/>
    <m/>
    <n v="945"/>
    <m/>
    <n v="21302"/>
    <n v="9643"/>
    <m/>
    <m/>
    <m/>
    <n v="256"/>
    <m/>
    <n v="9899"/>
    <n v="10714"/>
    <n v="11403"/>
  </r>
  <r>
    <s v="2024"/>
    <n v="917424799"/>
    <s v="LINEA AS"/>
    <n v="319200"/>
    <x v="1"/>
    <s v="Lavspent jordkabler"/>
    <n v="122631"/>
    <m/>
    <m/>
    <n v="8882"/>
    <m/>
    <n v="131513"/>
    <n v="22520"/>
    <m/>
    <m/>
    <m/>
    <n v="2384"/>
    <m/>
    <n v="24904"/>
    <n v="100111"/>
    <n v="106609"/>
  </r>
  <r>
    <s v="2024"/>
    <n v="917424799"/>
    <s v="LINEA AS"/>
    <n v="319250"/>
    <x v="1"/>
    <s v="Sum lokalt distribusjonsnett"/>
    <n v="424307"/>
    <m/>
    <m/>
    <n v="37652"/>
    <m/>
    <n v="461959"/>
    <n v="104357"/>
    <m/>
    <m/>
    <m/>
    <n v="7867"/>
    <m/>
    <n v="112224"/>
    <n v="319950"/>
    <n v="349735"/>
  </r>
  <r>
    <s v="2024"/>
    <n v="917424799"/>
    <s v="LINEA AS"/>
    <n v="319270"/>
    <x v="2"/>
    <s v="Total sum"/>
    <n v="533479"/>
    <m/>
    <m/>
    <n v="37652"/>
    <m/>
    <n v="571131"/>
    <n v="122629"/>
    <m/>
    <m/>
    <m/>
    <n v="10076"/>
    <n v="0"/>
    <n v="132705"/>
    <n v="410850"/>
    <n v="438426"/>
  </r>
  <r>
    <s v="2024"/>
    <n v="912631532"/>
    <s v="LINJA AS"/>
    <n v="319060"/>
    <x v="0"/>
    <s v="Linjer"/>
    <n v="72800"/>
    <m/>
    <m/>
    <n v="8984"/>
    <m/>
    <n v="81784"/>
    <n v="4283"/>
    <m/>
    <m/>
    <m/>
    <n v="1546"/>
    <m/>
    <n v="5829"/>
    <n v="68517"/>
    <n v="75955"/>
  </r>
  <r>
    <s v="2024"/>
    <n v="912631532"/>
    <s v="LINJA AS"/>
    <n v="319070"/>
    <x v="0"/>
    <s v="Jordkabler"/>
    <n v="4711"/>
    <m/>
    <m/>
    <m/>
    <m/>
    <n v="4711"/>
    <n v="238"/>
    <m/>
    <m/>
    <m/>
    <n v="94"/>
    <m/>
    <n v="332"/>
    <n v="4473"/>
    <n v="4379"/>
  </r>
  <r>
    <s v="2024"/>
    <n v="912631532"/>
    <s v="LINJA AS"/>
    <n v="319090"/>
    <x v="0"/>
    <s v="Hovedtransformator"/>
    <n v="116405"/>
    <m/>
    <m/>
    <n v="16995"/>
    <m/>
    <n v="133400"/>
    <n v="10814"/>
    <m/>
    <m/>
    <m/>
    <n v="2498"/>
    <m/>
    <n v="13312"/>
    <n v="105591"/>
    <n v="120088"/>
  </r>
  <r>
    <s v="2024"/>
    <n v="912631532"/>
    <s v="LINJA AS"/>
    <n v="319130"/>
    <x v="0"/>
    <s v="Sum regionalt distribusjonsnett"/>
    <n v="193916"/>
    <m/>
    <m/>
    <n v="25979"/>
    <m/>
    <n v="219895"/>
    <n v="15335"/>
    <m/>
    <m/>
    <m/>
    <n v="4138"/>
    <m/>
    <n v="19473"/>
    <n v="178581"/>
    <n v="200422"/>
  </r>
  <r>
    <s v="2024"/>
    <n v="912631532"/>
    <s v="LINJA AS"/>
    <n v="319140"/>
    <x v="0"/>
    <s v="Herav produksjonsrelaterte nettanlegg"/>
    <n v="60324"/>
    <m/>
    <m/>
    <m/>
    <m/>
    <n v="60324"/>
    <n v="5053"/>
    <m/>
    <m/>
    <m/>
    <n v="1448"/>
    <m/>
    <n v="6501"/>
    <n v="55271"/>
    <n v="53823"/>
  </r>
  <r>
    <s v="2024"/>
    <n v="912631532"/>
    <s v="LINJA AS"/>
    <n v="319150"/>
    <x v="1"/>
    <s v="Høyspent linjer"/>
    <n v="130938"/>
    <m/>
    <m/>
    <n v="16969"/>
    <m/>
    <n v="147907"/>
    <n v="24396"/>
    <m/>
    <m/>
    <m/>
    <n v="2788"/>
    <m/>
    <n v="27184"/>
    <n v="106542"/>
    <n v="120723"/>
  </r>
  <r>
    <s v="2024"/>
    <n v="912631532"/>
    <s v="LINJA AS"/>
    <n v="319160"/>
    <x v="1"/>
    <s v="Høyspent jordkabler"/>
    <n v="102274"/>
    <m/>
    <m/>
    <n v="22769"/>
    <m/>
    <n v="125043"/>
    <n v="19403"/>
    <m/>
    <m/>
    <m/>
    <n v="2273"/>
    <m/>
    <n v="21676"/>
    <n v="82871"/>
    <n v="103367"/>
  </r>
  <r>
    <s v="2024"/>
    <n v="912631532"/>
    <s v="LINJA AS"/>
    <n v="319170"/>
    <x v="1"/>
    <s v="Høyspent sjøkabler"/>
    <n v="12621"/>
    <m/>
    <m/>
    <n v="42848"/>
    <m/>
    <n v="55469"/>
    <n v="2663"/>
    <m/>
    <m/>
    <m/>
    <n v="851"/>
    <m/>
    <n v="3514"/>
    <n v="9958"/>
    <n v="51955"/>
  </r>
  <r>
    <s v="2024"/>
    <n v="912631532"/>
    <s v="LINJA AS"/>
    <n v="319180"/>
    <x v="1"/>
    <s v="Nettstasjoner"/>
    <n v="349254"/>
    <m/>
    <m/>
    <n v="43289"/>
    <m/>
    <n v="392543"/>
    <n v="66935"/>
    <m/>
    <m/>
    <m/>
    <n v="9272"/>
    <m/>
    <n v="76207"/>
    <n v="282319"/>
    <n v="316336"/>
  </r>
  <r>
    <s v="2024"/>
    <n v="912631532"/>
    <s v="LINJA AS"/>
    <n v="319190"/>
    <x v="1"/>
    <s v="Lavspent linjer"/>
    <n v="48338"/>
    <m/>
    <m/>
    <n v="740"/>
    <m/>
    <n v="49078"/>
    <n v="19883"/>
    <m/>
    <m/>
    <m/>
    <n v="1218"/>
    <m/>
    <n v="21101"/>
    <n v="28455"/>
    <n v="27977"/>
  </r>
  <r>
    <s v="2024"/>
    <n v="912631532"/>
    <s v="LINJA AS"/>
    <n v="319200"/>
    <x v="1"/>
    <s v="Lavspent jordkabler"/>
    <n v="222245"/>
    <m/>
    <m/>
    <n v="15177"/>
    <m/>
    <n v="237422"/>
    <n v="36051"/>
    <m/>
    <m/>
    <m/>
    <n v="5749"/>
    <m/>
    <n v="41800"/>
    <n v="186194"/>
    <n v="195622"/>
  </r>
  <r>
    <s v="2024"/>
    <n v="912631532"/>
    <s v="LINJA AS"/>
    <n v="319210"/>
    <x v="1"/>
    <s v="Lavspent sjøkabler"/>
    <n v="5"/>
    <m/>
    <m/>
    <m/>
    <m/>
    <n v="5"/>
    <n v="1"/>
    <m/>
    <m/>
    <m/>
    <n v="0"/>
    <m/>
    <n v="1"/>
    <n v="4"/>
    <n v="4"/>
  </r>
  <r>
    <s v="2024"/>
    <n v="912631532"/>
    <s v="LINJA AS"/>
    <n v="319230"/>
    <x v="1"/>
    <s v="Målere"/>
    <n v="535"/>
    <m/>
    <m/>
    <m/>
    <m/>
    <n v="535"/>
    <n v="419"/>
    <m/>
    <m/>
    <m/>
    <n v="67"/>
    <m/>
    <n v="486"/>
    <n v="116"/>
    <n v="49"/>
  </r>
  <r>
    <s v="2024"/>
    <n v="912631532"/>
    <s v="LINJA AS"/>
    <n v="319250"/>
    <x v="1"/>
    <s v="Sum lokalt distribusjonsnett"/>
    <n v="866210"/>
    <m/>
    <m/>
    <n v="141792"/>
    <m/>
    <n v="1008002"/>
    <n v="169751"/>
    <m/>
    <m/>
    <m/>
    <n v="22218"/>
    <m/>
    <n v="191969"/>
    <n v="696459"/>
    <n v="816033"/>
  </r>
  <r>
    <s v="2024"/>
    <n v="912631532"/>
    <s v="LINJA AS"/>
    <n v="319270"/>
    <x v="2"/>
    <s v="Total sum"/>
    <n v="1060126"/>
    <m/>
    <m/>
    <n v="167771"/>
    <m/>
    <n v="1227897"/>
    <n v="185086"/>
    <m/>
    <m/>
    <m/>
    <n v="26356"/>
    <m/>
    <n v="211442"/>
    <n v="875040"/>
    <n v="1016455"/>
  </r>
  <r>
    <s v="2024"/>
    <n v="912631532"/>
    <s v="LINJA AS"/>
    <n v="319280"/>
    <x v="2"/>
    <s v="Herav produksjonsrelaterte nettanlegg"/>
    <n v="60324"/>
    <m/>
    <m/>
    <m/>
    <m/>
    <n v="60324"/>
    <n v="5053"/>
    <m/>
    <m/>
    <m/>
    <n v="1448"/>
    <m/>
    <n v="6501"/>
    <n v="55271"/>
    <n v="53823"/>
  </r>
  <r>
    <s v="2024"/>
    <n v="980038408"/>
    <s v="LNETT AS"/>
    <n v="319060"/>
    <x v="0"/>
    <s v="Linjer"/>
    <n v="19673"/>
    <m/>
    <m/>
    <n v="0"/>
    <m/>
    <n v="19673"/>
    <n v="1575"/>
    <m/>
    <m/>
    <m/>
    <n v="468"/>
    <m/>
    <n v="2043"/>
    <n v="18098"/>
    <n v="17630"/>
  </r>
  <r>
    <s v="2024"/>
    <n v="980038408"/>
    <s v="LNETT AS"/>
    <n v="319070"/>
    <x v="0"/>
    <s v="Jordkabler"/>
    <n v="25531"/>
    <m/>
    <m/>
    <n v="5238"/>
    <m/>
    <n v="30769"/>
    <n v="11549"/>
    <m/>
    <m/>
    <m/>
    <n v="520"/>
    <m/>
    <n v="12069"/>
    <n v="13982"/>
    <n v="18700"/>
  </r>
  <r>
    <s v="2024"/>
    <n v="980038408"/>
    <s v="LNETT AS"/>
    <n v="319080"/>
    <x v="0"/>
    <s v="Sjøkabler"/>
    <m/>
    <m/>
    <m/>
    <n v="0"/>
    <m/>
    <n v="0"/>
    <m/>
    <m/>
    <m/>
    <m/>
    <n v="0"/>
    <m/>
    <n v="0"/>
    <m/>
    <n v="0"/>
  </r>
  <r>
    <s v="2024"/>
    <n v="980038408"/>
    <s v="LNETT AS"/>
    <n v="319090"/>
    <x v="0"/>
    <s v="Hovedtransformator"/>
    <n v="52868"/>
    <m/>
    <m/>
    <n v="91402"/>
    <m/>
    <n v="144270"/>
    <n v="6186"/>
    <m/>
    <m/>
    <m/>
    <n v="1914"/>
    <m/>
    <n v="8100"/>
    <n v="46682"/>
    <n v="136170"/>
  </r>
  <r>
    <s v="2024"/>
    <n v="980038408"/>
    <s v="LNETT AS"/>
    <n v="319120"/>
    <x v="0"/>
    <s v="Annet, kundespesifikke anlegg"/>
    <n v="0"/>
    <m/>
    <m/>
    <m/>
    <m/>
    <n v="0"/>
    <m/>
    <m/>
    <m/>
    <m/>
    <m/>
    <m/>
    <m/>
    <n v="0"/>
    <n v="0"/>
  </r>
  <r>
    <s v="2024"/>
    <n v="980038408"/>
    <s v="LNETT AS"/>
    <n v="319130"/>
    <x v="0"/>
    <s v="Sum regionalt distribusjonsnett"/>
    <n v="98072"/>
    <m/>
    <m/>
    <n v="96640"/>
    <m/>
    <n v="194712"/>
    <n v="19310"/>
    <m/>
    <m/>
    <m/>
    <n v="2902"/>
    <m/>
    <n v="22212"/>
    <n v="78762"/>
    <n v="172500"/>
  </r>
  <r>
    <s v="2024"/>
    <n v="980038408"/>
    <s v="LNETT AS"/>
    <n v="319140"/>
    <x v="0"/>
    <s v="Herav produksjonsrelaterte nettanlegg"/>
    <n v="58048"/>
    <m/>
    <m/>
    <n v="41089"/>
    <m/>
    <n v="99137"/>
    <n v="6448"/>
    <m/>
    <m/>
    <m/>
    <n v="1879"/>
    <m/>
    <n v="8327"/>
    <n v="51600"/>
    <n v="90810"/>
  </r>
  <r>
    <s v="2024"/>
    <n v="980038408"/>
    <s v="LNETT AS"/>
    <n v="319150"/>
    <x v="1"/>
    <s v="Høyspent linjer"/>
    <n v="9119"/>
    <m/>
    <m/>
    <n v="0"/>
    <m/>
    <n v="9119"/>
    <n v="4107"/>
    <m/>
    <m/>
    <m/>
    <n v="173"/>
    <m/>
    <n v="4280"/>
    <n v="5012"/>
    <n v="4839"/>
  </r>
  <r>
    <s v="2024"/>
    <n v="980038408"/>
    <s v="LNETT AS"/>
    <n v="319160"/>
    <x v="1"/>
    <s v="Høyspent jordkabler"/>
    <n v="187673"/>
    <m/>
    <m/>
    <n v="10613"/>
    <m/>
    <n v="198286"/>
    <n v="31540"/>
    <m/>
    <m/>
    <m/>
    <n v="3716"/>
    <m/>
    <n v="35256"/>
    <n v="156133"/>
    <n v="163030"/>
  </r>
  <r>
    <s v="2024"/>
    <n v="980038408"/>
    <s v="LNETT AS"/>
    <n v="319170"/>
    <x v="1"/>
    <s v="Høyspent sjøkabler"/>
    <n v="806"/>
    <m/>
    <m/>
    <n v="0"/>
    <m/>
    <n v="806"/>
    <n v="108"/>
    <m/>
    <m/>
    <m/>
    <n v="16"/>
    <m/>
    <n v="124"/>
    <n v="698"/>
    <n v="682"/>
  </r>
  <r>
    <s v="2024"/>
    <n v="980038408"/>
    <s v="LNETT AS"/>
    <n v="319180"/>
    <x v="1"/>
    <s v="Nettstasjoner"/>
    <n v="234710"/>
    <m/>
    <m/>
    <n v="34169"/>
    <m/>
    <n v="268879"/>
    <n v="40981"/>
    <m/>
    <m/>
    <m/>
    <n v="7293"/>
    <m/>
    <n v="48274"/>
    <n v="193729"/>
    <n v="220605"/>
  </r>
  <r>
    <s v="2024"/>
    <n v="980038408"/>
    <s v="LNETT AS"/>
    <n v="319190"/>
    <x v="1"/>
    <s v="Lavspent linjer"/>
    <n v="14675"/>
    <m/>
    <m/>
    <n v="882"/>
    <m/>
    <n v="15557"/>
    <n v="6186"/>
    <m/>
    <m/>
    <m/>
    <n v="332"/>
    <m/>
    <n v="6518"/>
    <n v="8489"/>
    <n v="9039"/>
  </r>
  <r>
    <s v="2024"/>
    <n v="980038408"/>
    <s v="LNETT AS"/>
    <n v="319200"/>
    <x v="1"/>
    <s v="Lavspent jordkabler"/>
    <n v="222704"/>
    <m/>
    <m/>
    <n v="37453"/>
    <m/>
    <n v="260157"/>
    <n v="39298"/>
    <m/>
    <m/>
    <m/>
    <n v="4753"/>
    <m/>
    <n v="44051"/>
    <n v="183406"/>
    <n v="216106"/>
  </r>
  <r>
    <s v="2024"/>
    <n v="980038408"/>
    <s v="LNETT AS"/>
    <n v="319210"/>
    <x v="1"/>
    <s v="Lavspent sjøkabler"/>
    <n v="122"/>
    <m/>
    <m/>
    <m/>
    <m/>
    <n v="122"/>
    <n v="16"/>
    <m/>
    <m/>
    <m/>
    <n v="2"/>
    <m/>
    <n v="18"/>
    <n v="106"/>
    <n v="104"/>
  </r>
  <r>
    <s v="2024"/>
    <n v="980038408"/>
    <s v="LNETT AS"/>
    <n v="319220"/>
    <x v="1"/>
    <s v="Annet"/>
    <n v="0"/>
    <m/>
    <m/>
    <m/>
    <m/>
    <n v="0"/>
    <n v="0"/>
    <m/>
    <m/>
    <m/>
    <n v="0"/>
    <m/>
    <n v="0"/>
    <n v="0"/>
    <n v="0"/>
  </r>
  <r>
    <s v="2024"/>
    <n v="980038408"/>
    <s v="LNETT AS"/>
    <n v="319230"/>
    <x v="1"/>
    <s v="Målere"/>
    <n v="39"/>
    <m/>
    <m/>
    <m/>
    <m/>
    <n v="39"/>
    <n v="18"/>
    <m/>
    <m/>
    <m/>
    <n v="1"/>
    <m/>
    <n v="19"/>
    <n v="21"/>
    <n v="20"/>
  </r>
  <r>
    <s v="2024"/>
    <n v="980038408"/>
    <s v="LNETT AS"/>
    <n v="319250"/>
    <x v="1"/>
    <s v="Sum lokalt distribusjonsnett"/>
    <n v="669848"/>
    <m/>
    <m/>
    <n v="83117"/>
    <m/>
    <n v="752965"/>
    <n v="122254"/>
    <m/>
    <m/>
    <m/>
    <n v="16286"/>
    <m/>
    <n v="138540"/>
    <n v="547594"/>
    <n v="614425"/>
  </r>
  <r>
    <s v="2024"/>
    <n v="980038408"/>
    <s v="LNETT AS"/>
    <n v="319260"/>
    <x v="1"/>
    <s v="Herav produksjonsrelaterte nettanlegg"/>
    <n v="4771"/>
    <m/>
    <m/>
    <m/>
    <m/>
    <n v="4771"/>
    <n v="707"/>
    <m/>
    <m/>
    <m/>
    <n v="177"/>
    <m/>
    <n v="884"/>
    <n v="4064"/>
    <n v="3887"/>
  </r>
  <r>
    <s v="2024"/>
    <n v="980038408"/>
    <s v="LNETT AS"/>
    <n v="319270"/>
    <x v="2"/>
    <s v="Total sum"/>
    <n v="767920"/>
    <m/>
    <m/>
    <n v="179757"/>
    <m/>
    <n v="947677"/>
    <n v="141564"/>
    <m/>
    <m/>
    <m/>
    <n v="19188"/>
    <m/>
    <n v="160752"/>
    <n v="626356"/>
    <n v="786925"/>
  </r>
  <r>
    <s v="2024"/>
    <n v="980038408"/>
    <s v="LNETT AS"/>
    <n v="319280"/>
    <x v="2"/>
    <s v="Herav produksjonsrelaterte nettanlegg"/>
    <n v="62819"/>
    <m/>
    <m/>
    <n v="41089"/>
    <m/>
    <n v="103908"/>
    <n v="7155"/>
    <m/>
    <m/>
    <m/>
    <n v="2056"/>
    <m/>
    <n v="9211"/>
    <n v="55664"/>
    <n v="94697"/>
  </r>
  <r>
    <s v="2024"/>
    <n v="982897327"/>
    <s v="LUCERNA AS"/>
    <n v="319060"/>
    <x v="0"/>
    <s v="Linjer"/>
    <n v="139473"/>
    <m/>
    <m/>
    <m/>
    <m/>
    <n v="139473"/>
    <n v="71899"/>
    <m/>
    <m/>
    <m/>
    <n v="2015"/>
    <m/>
    <n v="73914"/>
    <n v="67574"/>
    <n v="65559"/>
  </r>
  <r>
    <s v="2024"/>
    <n v="982897327"/>
    <s v="LUCERNA AS"/>
    <n v="319070"/>
    <x v="0"/>
    <s v="Jordkabler"/>
    <n v="23726"/>
    <m/>
    <m/>
    <m/>
    <m/>
    <n v="23726"/>
    <n v="10596"/>
    <m/>
    <m/>
    <m/>
    <n v="410"/>
    <m/>
    <n v="11006"/>
    <n v="13130"/>
    <n v="12720"/>
  </r>
  <r>
    <s v="2024"/>
    <n v="982897327"/>
    <s v="LUCERNA AS"/>
    <n v="319080"/>
    <x v="0"/>
    <s v="Sjøkabler"/>
    <m/>
    <m/>
    <m/>
    <m/>
    <m/>
    <m/>
    <n v="0"/>
    <m/>
    <m/>
    <m/>
    <m/>
    <m/>
    <n v="0"/>
    <n v="0"/>
    <n v="0"/>
  </r>
  <r>
    <s v="2024"/>
    <n v="982897327"/>
    <s v="LUCERNA AS"/>
    <n v="319090"/>
    <x v="0"/>
    <s v="Hovedtransformator"/>
    <n v="87848"/>
    <m/>
    <m/>
    <m/>
    <m/>
    <n v="87848"/>
    <n v="29538"/>
    <m/>
    <m/>
    <m/>
    <n v="1571"/>
    <m/>
    <n v="31109"/>
    <n v="58310"/>
    <n v="56739"/>
  </r>
  <r>
    <s v="2024"/>
    <n v="982897327"/>
    <s v="LUCERNA AS"/>
    <n v="319130"/>
    <x v="0"/>
    <s v="Sum regionalt distribusjonsnett"/>
    <n v="251047"/>
    <m/>
    <m/>
    <m/>
    <m/>
    <n v="251047"/>
    <n v="112033"/>
    <m/>
    <m/>
    <m/>
    <n v="3996"/>
    <m/>
    <n v="116029"/>
    <n v="139014"/>
    <n v="135018"/>
  </r>
  <r>
    <s v="2024"/>
    <n v="982897327"/>
    <s v="LUCERNA AS"/>
    <n v="319150"/>
    <x v="1"/>
    <s v="Høyspent linjer"/>
    <n v="14582"/>
    <m/>
    <m/>
    <m/>
    <m/>
    <n v="14582"/>
    <n v="5835"/>
    <m/>
    <m/>
    <m/>
    <n v="198"/>
    <m/>
    <n v="6033"/>
    <n v="8747"/>
    <n v="8549"/>
  </r>
  <r>
    <s v="2024"/>
    <n v="982897327"/>
    <s v="LUCERNA AS"/>
    <n v="319160"/>
    <x v="1"/>
    <s v="Høyspent jordkabler"/>
    <n v="23594"/>
    <m/>
    <m/>
    <n v="628"/>
    <m/>
    <n v="24222"/>
    <n v="5156"/>
    <m/>
    <m/>
    <m/>
    <n v="402"/>
    <m/>
    <n v="5558"/>
    <n v="18438"/>
    <n v="18664"/>
  </r>
  <r>
    <s v="2024"/>
    <n v="982897327"/>
    <s v="LUCERNA AS"/>
    <n v="319180"/>
    <x v="1"/>
    <s v="Nettstasjoner"/>
    <n v="43341"/>
    <m/>
    <m/>
    <n v="897"/>
    <m/>
    <n v="44238"/>
    <n v="9446"/>
    <m/>
    <m/>
    <m/>
    <n v="617"/>
    <m/>
    <n v="10063"/>
    <n v="33895"/>
    <n v="34175"/>
  </r>
  <r>
    <s v="2024"/>
    <n v="982897327"/>
    <s v="LUCERNA AS"/>
    <n v="319190"/>
    <x v="1"/>
    <s v="Lavspent linjer"/>
    <n v="7575"/>
    <m/>
    <m/>
    <n v="36"/>
    <m/>
    <n v="7611"/>
    <n v="3782"/>
    <m/>
    <m/>
    <m/>
    <n v="103"/>
    <m/>
    <n v="3885"/>
    <n v="3793"/>
    <n v="3726"/>
  </r>
  <r>
    <s v="2024"/>
    <n v="982897327"/>
    <s v="LUCERNA AS"/>
    <n v="319200"/>
    <x v="1"/>
    <s v="Lavspent jordkabler"/>
    <n v="23305"/>
    <m/>
    <m/>
    <n v="355"/>
    <m/>
    <n v="23660"/>
    <n v="3140"/>
    <m/>
    <m/>
    <m/>
    <n v="233"/>
    <m/>
    <n v="3373"/>
    <n v="20165"/>
    <n v="20287"/>
  </r>
  <r>
    <s v="2024"/>
    <n v="982897327"/>
    <s v="LUCERNA AS"/>
    <n v="319210"/>
    <x v="1"/>
    <s v="Lavspent sjøkabler"/>
    <m/>
    <m/>
    <m/>
    <n v="0"/>
    <m/>
    <n v="0"/>
    <m/>
    <m/>
    <m/>
    <m/>
    <m/>
    <m/>
    <m/>
    <m/>
    <n v="0"/>
  </r>
  <r>
    <s v="2024"/>
    <n v="982897327"/>
    <s v="LUCERNA AS"/>
    <n v="319250"/>
    <x v="1"/>
    <s v="Sum lokalt distribusjonsnett"/>
    <n v="112397"/>
    <m/>
    <m/>
    <n v="1916"/>
    <m/>
    <n v="114313"/>
    <n v="27359"/>
    <m/>
    <m/>
    <m/>
    <n v="1553"/>
    <m/>
    <n v="28912"/>
    <n v="85038"/>
    <n v="85401"/>
  </r>
  <r>
    <s v="2024"/>
    <n v="982897327"/>
    <s v="LUCERNA AS"/>
    <n v="319270"/>
    <x v="2"/>
    <s v="Total sum"/>
    <n v="363444"/>
    <m/>
    <m/>
    <n v="1916"/>
    <m/>
    <n v="365360"/>
    <n v="139392"/>
    <m/>
    <m/>
    <m/>
    <n v="5549"/>
    <m/>
    <n v="144941"/>
    <n v="224052"/>
    <n v="220419"/>
  </r>
  <r>
    <s v="2024"/>
    <n v="923833706"/>
    <s v="LYSNA AS"/>
    <n v="319150"/>
    <x v="1"/>
    <s v="Høyspent linjer"/>
    <n v="5733"/>
    <m/>
    <m/>
    <m/>
    <m/>
    <n v="5733"/>
    <n v="1029"/>
    <m/>
    <m/>
    <m/>
    <n v="111"/>
    <m/>
    <n v="1140"/>
    <n v="4704"/>
    <n v="4593"/>
  </r>
  <r>
    <s v="2024"/>
    <n v="923833706"/>
    <s v="LYSNA AS"/>
    <n v="319160"/>
    <x v="1"/>
    <s v="Høyspent jordkabler"/>
    <n v="1040"/>
    <m/>
    <n v="2559"/>
    <n v="0"/>
    <m/>
    <n v="3599"/>
    <n v="89"/>
    <m/>
    <n v="51"/>
    <m/>
    <n v="21"/>
    <m/>
    <n v="161"/>
    <n v="951"/>
    <n v="3438"/>
  </r>
  <r>
    <s v="2024"/>
    <n v="923833706"/>
    <s v="LYSNA AS"/>
    <n v="319180"/>
    <x v="1"/>
    <s v="Nettstasjoner"/>
    <n v="8574"/>
    <m/>
    <m/>
    <n v="1032"/>
    <m/>
    <n v="9606"/>
    <n v="1805"/>
    <m/>
    <m/>
    <m/>
    <n v="230"/>
    <m/>
    <n v="2035"/>
    <n v="6769"/>
    <n v="7571"/>
  </r>
  <r>
    <s v="2024"/>
    <n v="923833706"/>
    <s v="LYSNA AS"/>
    <n v="319190"/>
    <x v="1"/>
    <s v="Lavspent linjer"/>
    <n v="3247"/>
    <m/>
    <n v="182"/>
    <n v="0"/>
    <m/>
    <n v="3429"/>
    <n v="926"/>
    <m/>
    <n v="4"/>
    <m/>
    <n v="61"/>
    <m/>
    <n v="991"/>
    <n v="2321"/>
    <n v="2438"/>
  </r>
  <r>
    <s v="2024"/>
    <n v="923833706"/>
    <s v="LYSNA AS"/>
    <n v="319200"/>
    <x v="1"/>
    <s v="Lavspent jordkabler"/>
    <n v="2512"/>
    <m/>
    <m/>
    <n v="170"/>
    <m/>
    <n v="2682"/>
    <n v="202"/>
    <m/>
    <m/>
    <m/>
    <n v="54"/>
    <m/>
    <n v="256"/>
    <n v="2310"/>
    <n v="2426"/>
  </r>
  <r>
    <s v="2024"/>
    <n v="923833706"/>
    <s v="LYSNA AS"/>
    <n v="319220"/>
    <x v="1"/>
    <s v="Annet"/>
    <n v="28056"/>
    <m/>
    <m/>
    <m/>
    <m/>
    <n v="28056"/>
    <n v="27377"/>
    <m/>
    <m/>
    <m/>
    <n v="211"/>
    <m/>
    <n v="27588"/>
    <n v="679"/>
    <n v="468"/>
  </r>
  <r>
    <s v="2024"/>
    <n v="923833706"/>
    <s v="LYSNA AS"/>
    <n v="319250"/>
    <x v="1"/>
    <s v="Sum lokalt distribusjonsnett"/>
    <n v="49162"/>
    <m/>
    <n v="2741"/>
    <n v="1202"/>
    <m/>
    <n v="53105"/>
    <n v="31428"/>
    <m/>
    <n v="55"/>
    <m/>
    <n v="688"/>
    <m/>
    <n v="32171"/>
    <n v="17734"/>
    <n v="20934"/>
  </r>
  <r>
    <s v="2024"/>
    <n v="923833706"/>
    <s v="LYSNA AS"/>
    <n v="319270"/>
    <x v="2"/>
    <s v="Total sum"/>
    <n v="49162"/>
    <m/>
    <n v="2741"/>
    <n v="1202"/>
    <m/>
    <n v="53105"/>
    <n v="31428"/>
    <m/>
    <n v="55"/>
    <m/>
    <n v="688"/>
    <m/>
    <n v="32171"/>
    <n v="17734"/>
    <n v="20934"/>
  </r>
  <r>
    <s v="2024"/>
    <n v="925668389"/>
    <s v="MELLOM AS"/>
    <n v="319060"/>
    <x v="0"/>
    <s v="Linjer"/>
    <n v="23883"/>
    <m/>
    <m/>
    <m/>
    <m/>
    <n v="23883"/>
    <n v="23675"/>
    <m/>
    <m/>
    <m/>
    <n v="18"/>
    <m/>
    <n v="23693"/>
    <n v="208"/>
    <n v="190"/>
  </r>
  <r>
    <s v="2024"/>
    <n v="925668389"/>
    <s v="MELLOM AS"/>
    <n v="319070"/>
    <x v="0"/>
    <s v="Jordkabler"/>
    <n v="2148"/>
    <m/>
    <m/>
    <m/>
    <m/>
    <n v="2148"/>
    <n v="1613"/>
    <m/>
    <m/>
    <m/>
    <n v="21"/>
    <m/>
    <n v="1634"/>
    <n v="535"/>
    <n v="514"/>
  </r>
  <r>
    <s v="2024"/>
    <n v="925668389"/>
    <s v="MELLOM AS"/>
    <n v="319090"/>
    <x v="0"/>
    <s v="Hovedtransformator"/>
    <n v="12473"/>
    <m/>
    <m/>
    <n v="2890"/>
    <m/>
    <n v="15363"/>
    <n v="7661"/>
    <m/>
    <m/>
    <m/>
    <n v="218"/>
    <m/>
    <n v="7879"/>
    <n v="4812"/>
    <n v="7484"/>
  </r>
  <r>
    <s v="2024"/>
    <n v="925668389"/>
    <s v="MELLOM AS"/>
    <n v="319130"/>
    <x v="0"/>
    <s v="Sum regionalt distribusjonsnett"/>
    <n v="38504"/>
    <m/>
    <m/>
    <n v="2890"/>
    <m/>
    <n v="41394"/>
    <n v="32949"/>
    <m/>
    <m/>
    <m/>
    <n v="257"/>
    <m/>
    <n v="33206"/>
    <n v="5555"/>
    <n v="8188"/>
  </r>
  <r>
    <s v="2024"/>
    <n v="925668389"/>
    <s v="MELLOM AS"/>
    <n v="319150"/>
    <x v="1"/>
    <s v="Høyspent linjer"/>
    <n v="50012"/>
    <m/>
    <m/>
    <n v="9567"/>
    <m/>
    <n v="59579"/>
    <n v="11620"/>
    <m/>
    <m/>
    <m/>
    <n v="823"/>
    <m/>
    <n v="12443"/>
    <n v="38392"/>
    <n v="47136"/>
  </r>
  <r>
    <s v="2024"/>
    <n v="925668389"/>
    <s v="MELLOM AS"/>
    <n v="319160"/>
    <x v="1"/>
    <s v="Høyspent jordkabler"/>
    <n v="40932"/>
    <m/>
    <m/>
    <m/>
    <m/>
    <n v="40932"/>
    <n v="7881"/>
    <m/>
    <m/>
    <m/>
    <n v="758"/>
    <m/>
    <n v="8639"/>
    <n v="33051"/>
    <n v="32293"/>
  </r>
  <r>
    <s v="2024"/>
    <n v="925668389"/>
    <s v="MELLOM AS"/>
    <n v="319170"/>
    <x v="1"/>
    <s v="Høyspent sjøkabler"/>
    <n v="548"/>
    <m/>
    <m/>
    <m/>
    <m/>
    <n v="548"/>
    <n v="67"/>
    <m/>
    <m/>
    <m/>
    <n v="11"/>
    <m/>
    <n v="78"/>
    <n v="481"/>
    <n v="470"/>
  </r>
  <r>
    <s v="2024"/>
    <n v="925668389"/>
    <s v="MELLOM AS"/>
    <n v="319180"/>
    <x v="1"/>
    <s v="Nettstasjoner"/>
    <n v="115075"/>
    <m/>
    <m/>
    <n v="4806"/>
    <m/>
    <n v="119881"/>
    <n v="29379"/>
    <m/>
    <m/>
    <m/>
    <n v="2507"/>
    <m/>
    <n v="31886"/>
    <n v="85696"/>
    <n v="87995"/>
  </r>
  <r>
    <s v="2024"/>
    <n v="925668389"/>
    <s v="MELLOM AS"/>
    <n v="319190"/>
    <x v="1"/>
    <s v="Lavspent linjer"/>
    <n v="22680"/>
    <m/>
    <m/>
    <n v="2716"/>
    <m/>
    <n v="25396"/>
    <n v="14703"/>
    <m/>
    <m/>
    <m/>
    <n v="218"/>
    <m/>
    <n v="14921"/>
    <n v="7977"/>
    <n v="10475"/>
  </r>
  <r>
    <s v="2024"/>
    <n v="925668389"/>
    <s v="MELLOM AS"/>
    <n v="319200"/>
    <x v="1"/>
    <s v="Lavspent jordkabler"/>
    <n v="39000"/>
    <m/>
    <m/>
    <n v="4068"/>
    <m/>
    <n v="43068"/>
    <n v="15998"/>
    <m/>
    <m/>
    <m/>
    <n v="557"/>
    <m/>
    <n v="16555"/>
    <n v="23002"/>
    <n v="26513"/>
  </r>
  <r>
    <s v="2024"/>
    <n v="925668389"/>
    <s v="MELLOM AS"/>
    <n v="319210"/>
    <x v="1"/>
    <s v="Lavspent sjøkabler"/>
    <n v="152"/>
    <m/>
    <m/>
    <m/>
    <m/>
    <n v="152"/>
    <n v="115"/>
    <m/>
    <m/>
    <m/>
    <n v="2"/>
    <m/>
    <n v="117"/>
    <n v="37"/>
    <n v="35"/>
  </r>
  <r>
    <s v="2024"/>
    <n v="925668389"/>
    <s v="MELLOM AS"/>
    <n v="319220"/>
    <x v="1"/>
    <s v="Annet"/>
    <n v="463"/>
    <m/>
    <m/>
    <m/>
    <m/>
    <n v="463"/>
    <n v="12"/>
    <m/>
    <m/>
    <m/>
    <n v="12"/>
    <m/>
    <n v="24"/>
    <n v="451"/>
    <n v="439"/>
  </r>
  <r>
    <s v="2024"/>
    <n v="925668389"/>
    <s v="MELLOM AS"/>
    <n v="319250"/>
    <x v="1"/>
    <s v="Sum lokalt distribusjonsnett"/>
    <n v="268862"/>
    <m/>
    <m/>
    <n v="21157"/>
    <m/>
    <n v="290019"/>
    <n v="79775"/>
    <m/>
    <m/>
    <m/>
    <n v="4888"/>
    <m/>
    <n v="84663"/>
    <n v="189087"/>
    <n v="205356"/>
  </r>
  <r>
    <s v="2024"/>
    <n v="925668389"/>
    <s v="MELLOM AS"/>
    <n v="319270"/>
    <x v="2"/>
    <s v="Total sum"/>
    <n v="307366"/>
    <m/>
    <m/>
    <n v="24047"/>
    <m/>
    <n v="331413"/>
    <n v="112724"/>
    <m/>
    <m/>
    <m/>
    <n v="5145"/>
    <m/>
    <n v="117869"/>
    <n v="194642"/>
    <n v="213544"/>
  </r>
  <r>
    <s v="2024"/>
    <n v="919173122"/>
    <s v="MELØY ENERGI AS"/>
    <n v="319000"/>
    <x v="3"/>
    <s v="Linjer"/>
    <n v="0"/>
    <m/>
    <m/>
    <m/>
    <m/>
    <n v="0"/>
    <m/>
    <m/>
    <m/>
    <m/>
    <m/>
    <m/>
    <m/>
    <n v="0"/>
    <n v="0"/>
  </r>
  <r>
    <s v="2024"/>
    <n v="919173122"/>
    <s v="MELØY ENERGI AS"/>
    <n v="319050"/>
    <x v="3"/>
    <s v="Sum transmisjonsnett"/>
    <n v="0"/>
    <m/>
    <m/>
    <m/>
    <m/>
    <n v="0"/>
    <m/>
    <m/>
    <m/>
    <m/>
    <m/>
    <m/>
    <m/>
    <n v="0"/>
    <n v="0"/>
  </r>
  <r>
    <s v="2024"/>
    <n v="919173122"/>
    <s v="MELØY ENERGI AS"/>
    <n v="319060"/>
    <x v="0"/>
    <s v="Linjer"/>
    <n v="0"/>
    <m/>
    <m/>
    <m/>
    <m/>
    <n v="0"/>
    <m/>
    <m/>
    <m/>
    <m/>
    <m/>
    <m/>
    <m/>
    <n v="0"/>
    <n v="0"/>
  </r>
  <r>
    <s v="2024"/>
    <n v="919173122"/>
    <s v="MELØY ENERGI AS"/>
    <n v="319090"/>
    <x v="0"/>
    <s v="Hovedtransformator"/>
    <n v="0"/>
    <m/>
    <m/>
    <m/>
    <m/>
    <n v="0"/>
    <m/>
    <m/>
    <m/>
    <m/>
    <m/>
    <m/>
    <m/>
    <n v="0"/>
    <n v="0"/>
  </r>
  <r>
    <s v="2024"/>
    <n v="919173122"/>
    <s v="MELØY ENERGI AS"/>
    <n v="319130"/>
    <x v="0"/>
    <s v="Sum regionalt distribusjonsnett"/>
    <n v="0"/>
    <m/>
    <m/>
    <m/>
    <m/>
    <n v="0"/>
    <m/>
    <m/>
    <m/>
    <m/>
    <m/>
    <m/>
    <m/>
    <n v="0"/>
    <n v="0"/>
  </r>
  <r>
    <s v="2024"/>
    <n v="919173122"/>
    <s v="MELØY ENERGI AS"/>
    <n v="319150"/>
    <x v="1"/>
    <s v="Høyspent linjer"/>
    <n v="5586"/>
    <m/>
    <m/>
    <m/>
    <m/>
    <n v="5586"/>
    <n v="712"/>
    <m/>
    <m/>
    <m/>
    <n v="139"/>
    <m/>
    <n v="851"/>
    <n v="4874"/>
    <n v="4735"/>
  </r>
  <r>
    <s v="2024"/>
    <n v="919173122"/>
    <s v="MELØY ENERGI AS"/>
    <n v="319180"/>
    <x v="1"/>
    <s v="Nettstasjoner"/>
    <n v="11540"/>
    <m/>
    <m/>
    <n v="7350"/>
    <m/>
    <n v="18890"/>
    <n v="2219"/>
    <m/>
    <m/>
    <m/>
    <n v="500"/>
    <m/>
    <n v="2719"/>
    <n v="9321"/>
    <n v="16171"/>
  </r>
  <r>
    <s v="2024"/>
    <n v="919173122"/>
    <s v="MELØY ENERGI AS"/>
    <n v="319190"/>
    <x v="1"/>
    <s v="Lavspent linjer"/>
    <n v="10144"/>
    <m/>
    <m/>
    <n v="1845"/>
    <m/>
    <n v="11989"/>
    <n v="1777"/>
    <m/>
    <m/>
    <m/>
    <n v="337"/>
    <m/>
    <n v="2114"/>
    <n v="8367"/>
    <n v="9875"/>
  </r>
  <r>
    <s v="2024"/>
    <n v="919173122"/>
    <s v="MELØY ENERGI AS"/>
    <n v="319220"/>
    <x v="1"/>
    <s v="Annet"/>
    <n v="1200"/>
    <m/>
    <m/>
    <m/>
    <m/>
    <n v="1200"/>
    <n v="1200"/>
    <m/>
    <m/>
    <m/>
    <m/>
    <m/>
    <n v="1200"/>
    <n v="0"/>
    <n v="0"/>
  </r>
  <r>
    <s v="2024"/>
    <n v="919173122"/>
    <s v="MELØY ENERGI AS"/>
    <n v="319250"/>
    <x v="1"/>
    <s v="Sum lokalt distribusjonsnett"/>
    <n v="28470"/>
    <m/>
    <m/>
    <n v="9195"/>
    <m/>
    <n v="37665"/>
    <n v="5908"/>
    <m/>
    <m/>
    <m/>
    <n v="976"/>
    <m/>
    <n v="6884"/>
    <n v="22562"/>
    <n v="30781"/>
  </r>
  <r>
    <s v="2024"/>
    <n v="919173122"/>
    <s v="MELØY ENERGI AS"/>
    <n v="319270"/>
    <x v="2"/>
    <s v="Total sum"/>
    <n v="28470"/>
    <m/>
    <m/>
    <n v="9195"/>
    <m/>
    <n v="37665"/>
    <n v="5908"/>
    <m/>
    <m/>
    <m/>
    <n v="976"/>
    <m/>
    <n v="6884"/>
    <n v="22562"/>
    <n v="30781"/>
  </r>
  <r>
    <s v="2024"/>
    <n v="917856222"/>
    <s v="MIDTNETT AS"/>
    <n v="319060"/>
    <x v="0"/>
    <s v="Linjer"/>
    <n v="330"/>
    <m/>
    <m/>
    <n v="0"/>
    <m/>
    <n v="330"/>
    <n v="137"/>
    <m/>
    <m/>
    <m/>
    <n v="7"/>
    <m/>
    <n v="144"/>
    <n v="193"/>
    <n v="186"/>
  </r>
  <r>
    <s v="2024"/>
    <n v="917856222"/>
    <s v="MIDTNETT AS"/>
    <n v="319090"/>
    <x v="0"/>
    <s v="Hovedtransformator"/>
    <n v="495"/>
    <m/>
    <m/>
    <n v="0"/>
    <m/>
    <n v="495"/>
    <n v="252"/>
    <m/>
    <m/>
    <m/>
    <n v="10"/>
    <m/>
    <n v="262"/>
    <n v="243"/>
    <n v="233"/>
  </r>
  <r>
    <s v="2024"/>
    <n v="917856222"/>
    <s v="MIDTNETT AS"/>
    <n v="319130"/>
    <x v="0"/>
    <s v="Sum regionalt distribusjonsnett"/>
    <n v="825"/>
    <m/>
    <m/>
    <n v="0"/>
    <m/>
    <n v="825"/>
    <n v="389"/>
    <m/>
    <m/>
    <m/>
    <n v="17"/>
    <m/>
    <n v="406"/>
    <n v="436"/>
    <n v="419"/>
  </r>
  <r>
    <s v="2024"/>
    <n v="917856222"/>
    <s v="MIDTNETT AS"/>
    <n v="319150"/>
    <x v="1"/>
    <s v="Høyspent linjer"/>
    <n v="2112"/>
    <m/>
    <m/>
    <n v="0"/>
    <m/>
    <n v="2112"/>
    <n v="1101"/>
    <m/>
    <m/>
    <m/>
    <n v="42"/>
    <m/>
    <n v="1143"/>
    <n v="1011"/>
    <n v="969"/>
  </r>
  <r>
    <s v="2024"/>
    <n v="917856222"/>
    <s v="MIDTNETT AS"/>
    <n v="319160"/>
    <x v="1"/>
    <s v="Høyspent jordkabler"/>
    <n v="49250"/>
    <m/>
    <m/>
    <n v="1158"/>
    <m/>
    <n v="50408"/>
    <n v="14905"/>
    <m/>
    <m/>
    <m/>
    <n v="1107"/>
    <m/>
    <n v="16012"/>
    <n v="34345"/>
    <n v="34396"/>
  </r>
  <r>
    <s v="2024"/>
    <n v="917856222"/>
    <s v="MIDTNETT AS"/>
    <n v="319180"/>
    <x v="1"/>
    <s v="Nettstasjoner"/>
    <n v="60925"/>
    <m/>
    <m/>
    <n v="1058"/>
    <m/>
    <n v="61983"/>
    <n v="17497"/>
    <m/>
    <m/>
    <m/>
    <n v="1290"/>
    <m/>
    <n v="18787"/>
    <n v="43428"/>
    <n v="43196"/>
  </r>
  <r>
    <s v="2024"/>
    <n v="917856222"/>
    <s v="MIDTNETT AS"/>
    <n v="319190"/>
    <x v="1"/>
    <s v="Lavspent linjer"/>
    <n v="9259"/>
    <m/>
    <m/>
    <n v="0"/>
    <m/>
    <n v="9259"/>
    <n v="3797"/>
    <m/>
    <m/>
    <m/>
    <n v="185"/>
    <m/>
    <n v="3982"/>
    <n v="5462"/>
    <n v="5277"/>
  </r>
  <r>
    <s v="2024"/>
    <n v="917856222"/>
    <s v="MIDTNETT AS"/>
    <n v="319200"/>
    <x v="1"/>
    <s v="Lavspent jordkabler"/>
    <n v="125873"/>
    <m/>
    <m/>
    <n v="4046"/>
    <m/>
    <n v="129919"/>
    <n v="42655"/>
    <m/>
    <m/>
    <m/>
    <n v="2676"/>
    <m/>
    <n v="45331"/>
    <n v="83218"/>
    <n v="84588"/>
  </r>
  <r>
    <s v="2024"/>
    <n v="917856222"/>
    <s v="MIDTNETT AS"/>
    <n v="319230"/>
    <x v="1"/>
    <s v="Målere"/>
    <n v="0"/>
    <m/>
    <m/>
    <m/>
    <m/>
    <n v="0"/>
    <n v="0"/>
    <m/>
    <m/>
    <m/>
    <m/>
    <m/>
    <n v="0"/>
    <n v="0"/>
    <n v="0"/>
  </r>
  <r>
    <s v="2024"/>
    <n v="917856222"/>
    <s v="MIDTNETT AS"/>
    <n v="319250"/>
    <x v="1"/>
    <s v="Sum lokalt distribusjonsnett"/>
    <n v="247419"/>
    <m/>
    <m/>
    <n v="6262"/>
    <m/>
    <n v="253681"/>
    <n v="79955"/>
    <m/>
    <m/>
    <m/>
    <n v="5300"/>
    <m/>
    <n v="85255"/>
    <n v="167464"/>
    <n v="168426"/>
  </r>
  <r>
    <s v="2024"/>
    <n v="917856222"/>
    <s v="MIDTNETT AS"/>
    <n v="319270"/>
    <x v="2"/>
    <s v="Total sum"/>
    <n v="248244"/>
    <m/>
    <m/>
    <n v="6262"/>
    <m/>
    <n v="254506"/>
    <n v="80344"/>
    <m/>
    <m/>
    <m/>
    <n v="5317"/>
    <m/>
    <n v="85661"/>
    <n v="167900"/>
    <n v="168845"/>
  </r>
  <r>
    <s v="2024"/>
    <n v="933584801"/>
    <s v="MOSTRAUM NETT AS"/>
    <n v="319190"/>
    <x v="1"/>
    <s v="Lavspent linjer"/>
    <n v="1271"/>
    <m/>
    <m/>
    <m/>
    <m/>
    <n v="1271"/>
    <n v="451"/>
    <m/>
    <m/>
    <m/>
    <n v="47"/>
    <m/>
    <n v="498"/>
    <n v="820"/>
    <n v="773"/>
  </r>
  <r>
    <s v="2024"/>
    <n v="933584801"/>
    <s v="MOSTRAUM NETT AS"/>
    <n v="319200"/>
    <x v="1"/>
    <s v="Lavspent jordkabler"/>
    <n v="81"/>
    <m/>
    <m/>
    <m/>
    <m/>
    <n v="81"/>
    <n v="81"/>
    <m/>
    <m/>
    <m/>
    <m/>
    <m/>
    <n v="81"/>
    <n v="0"/>
    <n v="0"/>
  </r>
  <r>
    <s v="2024"/>
    <n v="933584801"/>
    <s v="MOSTRAUM NETT AS"/>
    <n v="319250"/>
    <x v="1"/>
    <s v="Sum lokalt distribusjonsnett"/>
    <n v="1352"/>
    <m/>
    <m/>
    <m/>
    <m/>
    <n v="1352"/>
    <n v="532"/>
    <m/>
    <m/>
    <m/>
    <n v="47"/>
    <m/>
    <n v="579"/>
    <n v="820"/>
    <n v="773"/>
  </r>
  <r>
    <s v="2024"/>
    <n v="933584801"/>
    <s v="MOSTRAUM NETT AS"/>
    <n v="319270"/>
    <x v="2"/>
    <s v="Total sum"/>
    <n v="1352"/>
    <m/>
    <m/>
    <m/>
    <m/>
    <n v="1352"/>
    <n v="532"/>
    <m/>
    <m/>
    <m/>
    <n v="47"/>
    <m/>
    <n v="579"/>
    <n v="820"/>
    <n v="773"/>
  </r>
  <r>
    <s v="2024"/>
    <n v="924330678"/>
    <s v="NETERA AS"/>
    <n v="319150"/>
    <x v="1"/>
    <s v="Høyspent linjer"/>
    <n v="13727"/>
    <m/>
    <m/>
    <m/>
    <m/>
    <n v="13727"/>
    <n v="6788"/>
    <m/>
    <m/>
    <m/>
    <n v="343"/>
    <m/>
    <n v="7131"/>
    <n v="6939"/>
    <n v="6596"/>
  </r>
  <r>
    <s v="2024"/>
    <n v="924330678"/>
    <s v="NETERA AS"/>
    <n v="319160"/>
    <x v="1"/>
    <s v="Høyspent jordkabler"/>
    <n v="22170"/>
    <m/>
    <m/>
    <n v="772"/>
    <m/>
    <n v="22942"/>
    <n v="9094"/>
    <m/>
    <m/>
    <m/>
    <n v="574"/>
    <m/>
    <n v="9668"/>
    <n v="13076"/>
    <n v="13274"/>
  </r>
  <r>
    <s v="2024"/>
    <n v="924330678"/>
    <s v="NETERA AS"/>
    <n v="319180"/>
    <x v="1"/>
    <s v="Nettstasjoner"/>
    <n v="17068"/>
    <m/>
    <m/>
    <n v="2078"/>
    <m/>
    <n v="19146"/>
    <n v="6379"/>
    <m/>
    <m/>
    <m/>
    <n v="479"/>
    <m/>
    <n v="6858"/>
    <n v="10689"/>
    <n v="12288"/>
  </r>
  <r>
    <s v="2024"/>
    <n v="924330678"/>
    <s v="NETERA AS"/>
    <n v="319190"/>
    <x v="1"/>
    <s v="Lavspent linjer"/>
    <n v="626"/>
    <m/>
    <m/>
    <n v="9"/>
    <m/>
    <n v="635"/>
    <n v="250"/>
    <m/>
    <m/>
    <m/>
    <n v="16"/>
    <m/>
    <n v="266"/>
    <n v="376"/>
    <n v="369"/>
  </r>
  <r>
    <s v="2024"/>
    <n v="924330678"/>
    <s v="NETERA AS"/>
    <n v="319200"/>
    <x v="1"/>
    <s v="Lavspent jordkabler"/>
    <n v="14855"/>
    <m/>
    <m/>
    <n v="1211"/>
    <m/>
    <n v="16066"/>
    <n v="4464"/>
    <m/>
    <m/>
    <m/>
    <n v="402"/>
    <m/>
    <n v="4866"/>
    <n v="10391"/>
    <n v="11200"/>
  </r>
  <r>
    <s v="2024"/>
    <n v="924330678"/>
    <s v="NETERA AS"/>
    <n v="319250"/>
    <x v="1"/>
    <s v="Sum lokalt distribusjonsnett"/>
    <n v="68446"/>
    <m/>
    <m/>
    <n v="4070"/>
    <m/>
    <n v="72516"/>
    <n v="26975"/>
    <m/>
    <m/>
    <m/>
    <n v="1814"/>
    <m/>
    <n v="28789"/>
    <n v="41471"/>
    <n v="43727"/>
  </r>
  <r>
    <s v="2024"/>
    <n v="924330678"/>
    <s v="NETERA AS"/>
    <n v="319270"/>
    <x v="2"/>
    <s v="Total sum"/>
    <n v="68446"/>
    <m/>
    <m/>
    <n v="4070"/>
    <m/>
    <n v="72516"/>
    <n v="26975"/>
    <m/>
    <m/>
    <m/>
    <n v="1814"/>
    <m/>
    <n v="28789"/>
    <n v="41471"/>
    <n v="43727"/>
  </r>
  <r>
    <s v="2024"/>
    <n v="921688679"/>
    <s v="NETTSELSKAPET AS"/>
    <n v="319150"/>
    <x v="1"/>
    <s v="Høyspent linjer"/>
    <n v="26872"/>
    <m/>
    <m/>
    <n v="0"/>
    <m/>
    <n v="26872"/>
    <n v="17799"/>
    <m/>
    <m/>
    <m/>
    <n v="537"/>
    <m/>
    <n v="18336"/>
    <n v="9073"/>
    <n v="8536"/>
  </r>
  <r>
    <s v="2024"/>
    <n v="921688679"/>
    <s v="NETTSELSKAPET AS"/>
    <n v="319160"/>
    <x v="1"/>
    <s v="Høyspent jordkabler"/>
    <n v="40515"/>
    <m/>
    <m/>
    <n v="2468"/>
    <m/>
    <n v="42983"/>
    <n v="10962"/>
    <m/>
    <m/>
    <m/>
    <n v="860"/>
    <m/>
    <n v="11822"/>
    <n v="29553"/>
    <n v="31161"/>
  </r>
  <r>
    <s v="2024"/>
    <n v="921688679"/>
    <s v="NETTSELSKAPET AS"/>
    <n v="319170"/>
    <x v="1"/>
    <s v="Høyspent sjøkabler"/>
    <n v="19935"/>
    <m/>
    <m/>
    <n v="0"/>
    <m/>
    <n v="19935"/>
    <n v="2444"/>
    <m/>
    <m/>
    <m/>
    <n v="498"/>
    <m/>
    <n v="2942"/>
    <n v="17491"/>
    <n v="16993"/>
  </r>
  <r>
    <s v="2024"/>
    <n v="921688679"/>
    <s v="NETTSELSKAPET AS"/>
    <n v="319180"/>
    <x v="1"/>
    <s v="Nettstasjoner"/>
    <n v="86410"/>
    <m/>
    <m/>
    <n v="10464"/>
    <m/>
    <n v="96874"/>
    <n v="27543"/>
    <m/>
    <m/>
    <m/>
    <n v="1937"/>
    <m/>
    <n v="29480"/>
    <n v="58867"/>
    <n v="67394"/>
  </r>
  <r>
    <s v="2024"/>
    <n v="921688679"/>
    <s v="NETTSELSKAPET AS"/>
    <n v="319190"/>
    <x v="1"/>
    <s v="Lavspent linjer"/>
    <n v="11594"/>
    <m/>
    <m/>
    <n v="283"/>
    <m/>
    <n v="11877"/>
    <n v="5888"/>
    <m/>
    <m/>
    <m/>
    <n v="238"/>
    <m/>
    <n v="6126"/>
    <n v="5706"/>
    <n v="5751"/>
  </r>
  <r>
    <s v="2024"/>
    <n v="921688679"/>
    <s v="NETTSELSKAPET AS"/>
    <n v="319200"/>
    <x v="1"/>
    <s v="Lavspent jordkabler"/>
    <n v="51085"/>
    <m/>
    <m/>
    <n v="6821"/>
    <m/>
    <n v="57906"/>
    <n v="18424"/>
    <m/>
    <m/>
    <m/>
    <n v="1158"/>
    <m/>
    <n v="19582"/>
    <n v="32661"/>
    <n v="38324"/>
  </r>
  <r>
    <s v="2024"/>
    <n v="921688679"/>
    <s v="NETTSELSKAPET AS"/>
    <n v="319210"/>
    <x v="1"/>
    <s v="Lavspent sjøkabler"/>
    <n v="451"/>
    <m/>
    <m/>
    <m/>
    <m/>
    <n v="451"/>
    <n v="323"/>
    <m/>
    <m/>
    <m/>
    <n v="11"/>
    <m/>
    <n v="334"/>
    <n v="128"/>
    <n v="117"/>
  </r>
  <r>
    <s v="2024"/>
    <n v="921688679"/>
    <s v="NETTSELSKAPET AS"/>
    <n v="319230"/>
    <x v="1"/>
    <s v="Målere"/>
    <n v="1113"/>
    <m/>
    <m/>
    <n v="670"/>
    <m/>
    <n v="1783"/>
    <n v="74"/>
    <m/>
    <m/>
    <m/>
    <n v="119"/>
    <m/>
    <n v="193"/>
    <n v="1039"/>
    <n v="1590"/>
  </r>
  <r>
    <s v="2024"/>
    <n v="921688679"/>
    <s v="NETTSELSKAPET AS"/>
    <n v="319250"/>
    <x v="1"/>
    <s v="Sum lokalt distribusjonsnett"/>
    <n v="237975"/>
    <m/>
    <m/>
    <n v="20706"/>
    <m/>
    <n v="258681"/>
    <n v="83457"/>
    <m/>
    <m/>
    <m/>
    <n v="5358"/>
    <m/>
    <n v="88815"/>
    <n v="154518"/>
    <n v="169866"/>
  </r>
  <r>
    <s v="2024"/>
    <n v="921688679"/>
    <s v="NETTSELSKAPET AS"/>
    <n v="319270"/>
    <x v="2"/>
    <s v="Total sum"/>
    <n v="237975"/>
    <m/>
    <m/>
    <n v="20706"/>
    <m/>
    <n v="258681"/>
    <n v="83457"/>
    <m/>
    <m/>
    <m/>
    <n v="5358"/>
    <m/>
    <n v="88815"/>
    <n v="154518"/>
    <n v="169866"/>
  </r>
  <r>
    <s v="2024"/>
    <n v="921680554"/>
    <s v="NORANETT ANDØY AS"/>
    <n v="319060"/>
    <x v="0"/>
    <s v="Linjer"/>
    <n v="39931"/>
    <m/>
    <m/>
    <m/>
    <m/>
    <n v="39931"/>
    <n v="29039"/>
    <m/>
    <m/>
    <m/>
    <n v="292"/>
    <m/>
    <n v="29331"/>
    <n v="10892"/>
    <n v="10600"/>
  </r>
  <r>
    <s v="2024"/>
    <n v="921680554"/>
    <s v="NORANETT ANDØY AS"/>
    <n v="319070"/>
    <x v="0"/>
    <s v="Jordkabler"/>
    <n v="0"/>
    <m/>
    <m/>
    <m/>
    <m/>
    <n v="0"/>
    <n v="0"/>
    <m/>
    <m/>
    <m/>
    <m/>
    <m/>
    <n v="0"/>
    <n v="0"/>
    <n v="0"/>
  </r>
  <r>
    <s v="2024"/>
    <n v="921680554"/>
    <s v="NORANETT ANDØY AS"/>
    <n v="319100"/>
    <x v="0"/>
    <s v="Annet"/>
    <n v="0"/>
    <m/>
    <m/>
    <m/>
    <m/>
    <n v="0"/>
    <n v="0"/>
    <m/>
    <m/>
    <m/>
    <m/>
    <m/>
    <n v="0"/>
    <n v="0"/>
    <n v="0"/>
  </r>
  <r>
    <s v="2024"/>
    <n v="921680554"/>
    <s v="NORANETT ANDØY AS"/>
    <n v="319130"/>
    <x v="0"/>
    <s v="Sum regionalt distribusjonsnett"/>
    <n v="39931"/>
    <m/>
    <m/>
    <m/>
    <m/>
    <n v="39931"/>
    <n v="29039"/>
    <m/>
    <m/>
    <m/>
    <n v="292"/>
    <m/>
    <n v="29331"/>
    <n v="10892"/>
    <n v="10600"/>
  </r>
  <r>
    <s v="2024"/>
    <n v="921680554"/>
    <s v="NORANETT ANDØY AS"/>
    <n v="319150"/>
    <x v="1"/>
    <s v="Høyspent linjer"/>
    <n v="1535"/>
    <m/>
    <m/>
    <m/>
    <m/>
    <n v="1535"/>
    <n v="1535"/>
    <m/>
    <m/>
    <m/>
    <m/>
    <m/>
    <n v="1535"/>
    <n v="0"/>
    <n v="0"/>
  </r>
  <r>
    <s v="2024"/>
    <n v="921680554"/>
    <s v="NORANETT ANDØY AS"/>
    <n v="319160"/>
    <x v="1"/>
    <s v="Høyspent jordkabler"/>
    <n v="2849"/>
    <m/>
    <m/>
    <m/>
    <m/>
    <n v="2849"/>
    <n v="687"/>
    <m/>
    <m/>
    <m/>
    <n v="48"/>
    <m/>
    <n v="735"/>
    <n v="2162"/>
    <n v="2114"/>
  </r>
  <r>
    <s v="2024"/>
    <n v="921680554"/>
    <s v="NORANETT ANDØY AS"/>
    <n v="319180"/>
    <x v="1"/>
    <s v="Nettstasjoner"/>
    <n v="9756"/>
    <m/>
    <m/>
    <n v="740"/>
    <m/>
    <n v="10496"/>
    <n v="3109"/>
    <m/>
    <m/>
    <m/>
    <n v="320"/>
    <m/>
    <n v="3429"/>
    <n v="6647"/>
    <n v="7067"/>
  </r>
  <r>
    <s v="2024"/>
    <n v="921680554"/>
    <s v="NORANETT ANDØY AS"/>
    <n v="319190"/>
    <x v="1"/>
    <s v="Lavspent linjer"/>
    <n v="1361"/>
    <m/>
    <m/>
    <m/>
    <m/>
    <n v="1361"/>
    <n v="1361"/>
    <m/>
    <m/>
    <m/>
    <m/>
    <m/>
    <n v="1361"/>
    <n v="0"/>
    <n v="0"/>
  </r>
  <r>
    <s v="2024"/>
    <n v="921680554"/>
    <s v="NORANETT ANDØY AS"/>
    <n v="319200"/>
    <x v="1"/>
    <s v="Lavspent jordkabler"/>
    <n v="2615"/>
    <m/>
    <m/>
    <n v="37"/>
    <m/>
    <n v="2652"/>
    <n v="1734"/>
    <m/>
    <m/>
    <m/>
    <n v="22"/>
    <m/>
    <n v="1756"/>
    <n v="881"/>
    <n v="896"/>
  </r>
  <r>
    <s v="2024"/>
    <n v="921680554"/>
    <s v="NORANETT ANDØY AS"/>
    <n v="319250"/>
    <x v="1"/>
    <s v="Sum lokalt distribusjonsnett"/>
    <n v="18116"/>
    <m/>
    <m/>
    <n v="777"/>
    <m/>
    <n v="18893"/>
    <n v="8426"/>
    <m/>
    <m/>
    <m/>
    <n v="390"/>
    <m/>
    <n v="8816"/>
    <n v="9690"/>
    <n v="10077"/>
  </r>
  <r>
    <s v="2024"/>
    <n v="921680554"/>
    <s v="NORANETT ANDØY AS"/>
    <n v="319270"/>
    <x v="2"/>
    <s v="Total sum"/>
    <n v="58047"/>
    <m/>
    <m/>
    <n v="777"/>
    <m/>
    <n v="58824"/>
    <n v="37465"/>
    <m/>
    <m/>
    <m/>
    <n v="682"/>
    <m/>
    <n v="38147"/>
    <n v="20582"/>
    <n v="20677"/>
  </r>
  <r>
    <s v="2024"/>
    <n v="985411131"/>
    <s v="NORANETT AS"/>
    <n v="319060"/>
    <x v="0"/>
    <s v="Linjer"/>
    <n v="1706"/>
    <m/>
    <m/>
    <m/>
    <m/>
    <n v="1706"/>
    <n v="1706"/>
    <m/>
    <m/>
    <m/>
    <m/>
    <m/>
    <n v="1706"/>
    <n v="0"/>
    <n v="0"/>
  </r>
  <r>
    <s v="2024"/>
    <n v="985411131"/>
    <s v="NORANETT AS"/>
    <n v="319090"/>
    <x v="0"/>
    <s v="Hovedtransformator"/>
    <n v="41531"/>
    <m/>
    <m/>
    <m/>
    <m/>
    <n v="41531"/>
    <n v="5897"/>
    <m/>
    <m/>
    <m/>
    <n v="748"/>
    <m/>
    <n v="6645"/>
    <n v="35634"/>
    <n v="34886"/>
  </r>
  <r>
    <s v="2024"/>
    <n v="985411131"/>
    <s v="NORANETT AS"/>
    <n v="319130"/>
    <x v="0"/>
    <s v="Sum regionalt distribusjonsnett"/>
    <n v="43237"/>
    <m/>
    <m/>
    <m/>
    <m/>
    <n v="43237"/>
    <n v="7603"/>
    <m/>
    <m/>
    <m/>
    <n v="748"/>
    <m/>
    <n v="8351"/>
    <n v="35634"/>
    <n v="34886"/>
  </r>
  <r>
    <s v="2024"/>
    <n v="985411131"/>
    <s v="NORANETT AS"/>
    <n v="319150"/>
    <x v="1"/>
    <s v="Høyspent linjer"/>
    <n v="70931"/>
    <m/>
    <m/>
    <n v="2646"/>
    <m/>
    <n v="73577"/>
    <n v="20765"/>
    <m/>
    <m/>
    <m/>
    <n v="1349"/>
    <m/>
    <n v="22114"/>
    <n v="50166"/>
    <n v="51463"/>
  </r>
  <r>
    <s v="2024"/>
    <n v="985411131"/>
    <s v="NORANETT AS"/>
    <n v="319160"/>
    <x v="1"/>
    <s v="Høyspent jordkabler"/>
    <n v="22362"/>
    <m/>
    <m/>
    <n v="3296"/>
    <m/>
    <n v="25658"/>
    <n v="4187"/>
    <m/>
    <m/>
    <m/>
    <n v="433"/>
    <m/>
    <n v="4620"/>
    <n v="18175"/>
    <n v="21038"/>
  </r>
  <r>
    <s v="2024"/>
    <n v="985411131"/>
    <s v="NORANETT AS"/>
    <n v="319170"/>
    <x v="1"/>
    <s v="Høyspent sjøkabler"/>
    <n v="23569"/>
    <m/>
    <m/>
    <n v="0"/>
    <m/>
    <n v="23569"/>
    <n v="1094"/>
    <m/>
    <m/>
    <m/>
    <n v="469"/>
    <m/>
    <n v="1563"/>
    <n v="22475"/>
    <n v="22006"/>
  </r>
  <r>
    <s v="2024"/>
    <n v="985411131"/>
    <s v="NORANETT AS"/>
    <n v="319180"/>
    <x v="1"/>
    <s v="Nettstasjoner"/>
    <n v="131313"/>
    <m/>
    <m/>
    <n v="30745"/>
    <m/>
    <n v="162058"/>
    <n v="26372"/>
    <m/>
    <m/>
    <m/>
    <n v="3080"/>
    <m/>
    <n v="29452"/>
    <n v="104941"/>
    <n v="132606"/>
  </r>
  <r>
    <s v="2024"/>
    <n v="985411131"/>
    <s v="NORANETT AS"/>
    <n v="319190"/>
    <x v="1"/>
    <s v="Lavspent linjer"/>
    <n v="44217"/>
    <m/>
    <m/>
    <n v="273"/>
    <m/>
    <n v="44490"/>
    <n v="16531"/>
    <m/>
    <m/>
    <m/>
    <n v="1046"/>
    <m/>
    <n v="17577"/>
    <n v="27686"/>
    <n v="26913"/>
  </r>
  <r>
    <s v="2024"/>
    <n v="985411131"/>
    <s v="NORANETT AS"/>
    <n v="319200"/>
    <x v="1"/>
    <s v="Lavspent jordkabler"/>
    <n v="35601"/>
    <m/>
    <m/>
    <n v="6053"/>
    <m/>
    <n v="41654"/>
    <n v="11038"/>
    <m/>
    <m/>
    <m/>
    <n v="802"/>
    <m/>
    <n v="11840"/>
    <n v="24563"/>
    <n v="29814"/>
  </r>
  <r>
    <s v="2024"/>
    <n v="985411131"/>
    <s v="NORANETT AS"/>
    <n v="319210"/>
    <x v="1"/>
    <s v="Lavspent sjøkabler"/>
    <n v="38"/>
    <m/>
    <m/>
    <n v="0"/>
    <m/>
    <n v="38"/>
    <n v="38"/>
    <m/>
    <m/>
    <m/>
    <n v="0"/>
    <m/>
    <n v="38"/>
    <n v="0"/>
    <n v="0"/>
  </r>
  <r>
    <s v="2024"/>
    <n v="985411131"/>
    <s v="NORANETT AS"/>
    <n v="319220"/>
    <x v="1"/>
    <s v="Annet"/>
    <n v="2073"/>
    <m/>
    <m/>
    <n v="85"/>
    <m/>
    <n v="2158"/>
    <n v="417"/>
    <m/>
    <m/>
    <m/>
    <n v="62"/>
    <m/>
    <n v="479"/>
    <n v="1656"/>
    <n v="1679"/>
  </r>
  <r>
    <s v="2024"/>
    <n v="985411131"/>
    <s v="NORANETT AS"/>
    <n v="319250"/>
    <x v="1"/>
    <s v="Sum lokalt distribusjonsnett"/>
    <n v="330104"/>
    <m/>
    <m/>
    <n v="43098"/>
    <m/>
    <n v="373202"/>
    <n v="80442"/>
    <m/>
    <m/>
    <m/>
    <n v="7241"/>
    <m/>
    <n v="87683"/>
    <n v="249662"/>
    <n v="285519"/>
  </r>
  <r>
    <s v="2024"/>
    <n v="985411131"/>
    <s v="NORANETT AS"/>
    <n v="319270"/>
    <x v="2"/>
    <s v="Total sum"/>
    <n v="373341"/>
    <m/>
    <m/>
    <n v="43098"/>
    <m/>
    <n v="416439"/>
    <n v="88045"/>
    <m/>
    <m/>
    <m/>
    <n v="7989"/>
    <m/>
    <n v="96034"/>
    <n v="285296"/>
    <n v="320405"/>
  </r>
  <r>
    <s v="2024"/>
    <n v="917983550"/>
    <s v="NORANETT HADSEL AS"/>
    <n v="319150"/>
    <x v="1"/>
    <s v="Høyspent linjer"/>
    <n v="1438"/>
    <m/>
    <m/>
    <m/>
    <m/>
    <n v="1438"/>
    <n v="558"/>
    <m/>
    <m/>
    <m/>
    <n v="20"/>
    <m/>
    <n v="578"/>
    <n v="880"/>
    <n v="860"/>
  </r>
  <r>
    <s v="2024"/>
    <n v="917983550"/>
    <s v="NORANETT HADSEL AS"/>
    <n v="319160"/>
    <x v="1"/>
    <s v="Høyspent jordkabler"/>
    <n v="9150"/>
    <m/>
    <m/>
    <n v="613"/>
    <m/>
    <n v="9763"/>
    <n v="690"/>
    <m/>
    <m/>
    <m/>
    <n v="176"/>
    <m/>
    <n v="866"/>
    <n v="8460"/>
    <n v="8897"/>
  </r>
  <r>
    <s v="2024"/>
    <n v="917983550"/>
    <s v="NORANETT HADSEL AS"/>
    <n v="319170"/>
    <x v="1"/>
    <s v="Høyspent sjøkabler"/>
    <n v="907"/>
    <m/>
    <m/>
    <m/>
    <m/>
    <n v="907"/>
    <n v="95"/>
    <m/>
    <m/>
    <m/>
    <n v="17"/>
    <m/>
    <n v="112"/>
    <n v="812"/>
    <n v="795"/>
  </r>
  <r>
    <s v="2024"/>
    <n v="917983550"/>
    <s v="NORANETT HADSEL AS"/>
    <n v="319180"/>
    <x v="1"/>
    <s v="Nettstasjoner"/>
    <n v="30642"/>
    <m/>
    <m/>
    <n v="2187"/>
    <m/>
    <n v="32829"/>
    <n v="3584"/>
    <m/>
    <m/>
    <m/>
    <n v="714"/>
    <m/>
    <n v="4298"/>
    <n v="27058"/>
    <n v="28531"/>
  </r>
  <r>
    <s v="2024"/>
    <n v="917983550"/>
    <s v="NORANETT HADSEL AS"/>
    <n v="319190"/>
    <x v="1"/>
    <s v="Lavspent linjer"/>
    <n v="2372"/>
    <m/>
    <m/>
    <m/>
    <m/>
    <n v="2372"/>
    <n v="428"/>
    <m/>
    <m/>
    <m/>
    <n v="47"/>
    <m/>
    <n v="475"/>
    <n v="1944"/>
    <n v="1897"/>
  </r>
  <r>
    <s v="2024"/>
    <n v="917983550"/>
    <s v="NORANETT HADSEL AS"/>
    <n v="319200"/>
    <x v="1"/>
    <s v="Lavspent jordkabler"/>
    <n v="6875"/>
    <m/>
    <m/>
    <n v="265"/>
    <m/>
    <n v="7140"/>
    <n v="548"/>
    <m/>
    <m/>
    <m/>
    <n v="153"/>
    <m/>
    <n v="701"/>
    <n v="6327"/>
    <n v="6439"/>
  </r>
  <r>
    <s v="2024"/>
    <n v="917983550"/>
    <s v="NORANETT HADSEL AS"/>
    <n v="319250"/>
    <x v="1"/>
    <s v="Sum lokalt distribusjonsnett"/>
    <n v="51384"/>
    <m/>
    <m/>
    <n v="3065"/>
    <m/>
    <n v="54449"/>
    <n v="5903"/>
    <m/>
    <m/>
    <m/>
    <n v="1127"/>
    <m/>
    <n v="7030"/>
    <n v="45481"/>
    <n v="47419"/>
  </r>
  <r>
    <s v="2024"/>
    <n v="917983550"/>
    <s v="NORANETT HADSEL AS"/>
    <n v="319270"/>
    <x v="2"/>
    <s v="Total sum"/>
    <n v="51384"/>
    <m/>
    <m/>
    <n v="3065"/>
    <m/>
    <n v="54449"/>
    <n v="5903"/>
    <m/>
    <m/>
    <m/>
    <n v="1127"/>
    <m/>
    <n v="7030"/>
    <n v="45481"/>
    <n v="47419"/>
  </r>
  <r>
    <s v="2024"/>
    <n v="995204517"/>
    <s v="NORDLINK NORGE AS"/>
    <n v="319040"/>
    <x v="3"/>
    <s v="Annet"/>
    <n v="22260"/>
    <m/>
    <m/>
    <m/>
    <m/>
    <n v="22260"/>
    <n v="2040"/>
    <n v="1361"/>
    <m/>
    <m/>
    <n v="740"/>
    <m/>
    <n v="4141"/>
    <n v="20220"/>
    <n v="18119"/>
  </r>
  <r>
    <s v="2024"/>
    <n v="995204517"/>
    <s v="NORDLINK NORGE AS"/>
    <n v="319050"/>
    <x v="3"/>
    <s v="Sum transmisjonsnett"/>
    <n v="22260"/>
    <m/>
    <m/>
    <m/>
    <m/>
    <n v="22260"/>
    <n v="2040"/>
    <n v="1361"/>
    <m/>
    <m/>
    <n v="740"/>
    <m/>
    <n v="4141"/>
    <n v="20220"/>
    <n v="18119"/>
  </r>
  <r>
    <s v="2024"/>
    <n v="995204517"/>
    <s v="NORDLINK NORGE AS"/>
    <n v="319270"/>
    <x v="2"/>
    <s v="Total sum"/>
    <n v="22260"/>
    <m/>
    <m/>
    <m/>
    <m/>
    <n v="22260"/>
    <n v="2040"/>
    <n v="1361"/>
    <m/>
    <m/>
    <n v="740"/>
    <m/>
    <n v="4141"/>
    <n v="20220"/>
    <n v="18119"/>
  </r>
  <r>
    <s v="2024"/>
    <n v="980824586"/>
    <s v="NORDVEST NETT AS"/>
    <n v="319150"/>
    <x v="1"/>
    <s v="Høyspent linjer"/>
    <n v="1002"/>
    <m/>
    <m/>
    <n v="12"/>
    <m/>
    <n v="1014"/>
    <n v="286"/>
    <m/>
    <m/>
    <m/>
    <n v="29"/>
    <m/>
    <n v="315"/>
    <n v="716"/>
    <n v="699"/>
  </r>
  <r>
    <s v="2024"/>
    <n v="980824586"/>
    <s v="NORDVEST NETT AS"/>
    <n v="319160"/>
    <x v="1"/>
    <s v="Høyspent jordkabler"/>
    <n v="46653"/>
    <m/>
    <m/>
    <n v="151"/>
    <m/>
    <n v="46804"/>
    <n v="3481"/>
    <m/>
    <m/>
    <m/>
    <n v="1332"/>
    <m/>
    <n v="4813"/>
    <n v="43172"/>
    <n v="41991"/>
  </r>
  <r>
    <s v="2024"/>
    <n v="980824586"/>
    <s v="NORDVEST NETT AS"/>
    <n v="319170"/>
    <x v="1"/>
    <s v="Høyspent sjøkabler"/>
    <n v="3932"/>
    <m/>
    <m/>
    <m/>
    <m/>
    <n v="3932"/>
    <n v="357"/>
    <m/>
    <m/>
    <m/>
    <n v="112"/>
    <m/>
    <n v="469"/>
    <n v="3575"/>
    <n v="3463"/>
  </r>
  <r>
    <s v="2024"/>
    <n v="980824586"/>
    <s v="NORDVEST NETT AS"/>
    <n v="319180"/>
    <x v="1"/>
    <s v="Nettstasjoner"/>
    <n v="27933"/>
    <m/>
    <m/>
    <n v="3705"/>
    <m/>
    <n v="31638"/>
    <n v="6960"/>
    <m/>
    <m/>
    <m/>
    <n v="975"/>
    <m/>
    <n v="7935"/>
    <n v="20973"/>
    <n v="23703"/>
  </r>
  <r>
    <s v="2024"/>
    <n v="980824586"/>
    <s v="NORDVEST NETT AS"/>
    <n v="319190"/>
    <x v="1"/>
    <s v="Lavspent linjer"/>
    <n v="2906"/>
    <m/>
    <m/>
    <n v="73"/>
    <m/>
    <n v="2979"/>
    <n v="1313"/>
    <m/>
    <m/>
    <m/>
    <n v="78"/>
    <m/>
    <n v="1391"/>
    <n v="1593"/>
    <n v="1588"/>
  </r>
  <r>
    <s v="2024"/>
    <n v="980824586"/>
    <s v="NORDVEST NETT AS"/>
    <n v="319200"/>
    <x v="1"/>
    <s v="Lavspent jordkabler"/>
    <n v="25146"/>
    <m/>
    <m/>
    <n v="1536"/>
    <m/>
    <n v="26682"/>
    <n v="5719"/>
    <m/>
    <m/>
    <m/>
    <n v="853"/>
    <m/>
    <n v="6572"/>
    <n v="19427"/>
    <n v="20110"/>
  </r>
  <r>
    <s v="2024"/>
    <n v="980824586"/>
    <s v="NORDVEST NETT AS"/>
    <n v="319220"/>
    <x v="1"/>
    <s v="Annet"/>
    <n v="647"/>
    <m/>
    <m/>
    <m/>
    <m/>
    <n v="647"/>
    <n v="647"/>
    <m/>
    <m/>
    <m/>
    <m/>
    <m/>
    <n v="647"/>
    <n v="0"/>
    <n v="0"/>
  </r>
  <r>
    <s v="2024"/>
    <n v="980824586"/>
    <s v="NORDVEST NETT AS"/>
    <n v="319250"/>
    <x v="1"/>
    <s v="Sum lokalt distribusjonsnett"/>
    <n v="108219"/>
    <m/>
    <m/>
    <n v="5477"/>
    <m/>
    <n v="113696"/>
    <n v="18763"/>
    <m/>
    <m/>
    <m/>
    <n v="3379"/>
    <m/>
    <n v="22142"/>
    <n v="89456"/>
    <n v="91554"/>
  </r>
  <r>
    <s v="2024"/>
    <n v="980824586"/>
    <s v="NORDVEST NETT AS"/>
    <n v="319270"/>
    <x v="2"/>
    <s v="Total sum"/>
    <n v="108219"/>
    <m/>
    <m/>
    <n v="5477"/>
    <m/>
    <n v="113696"/>
    <n v="18763"/>
    <m/>
    <m/>
    <m/>
    <n v="3379"/>
    <m/>
    <n v="22142"/>
    <n v="89456"/>
    <n v="91554"/>
  </r>
  <r>
    <s v="2024"/>
    <n v="824701482"/>
    <s v="NOREFJELL NETT AS"/>
    <n v="319150"/>
    <x v="1"/>
    <s v="Høyspent linjer"/>
    <n v="8935"/>
    <n v="0"/>
    <m/>
    <m/>
    <m/>
    <n v="8935"/>
    <n v="3035"/>
    <m/>
    <m/>
    <m/>
    <n v="96"/>
    <m/>
    <n v="3131"/>
    <n v="5900"/>
    <n v="5804"/>
  </r>
  <r>
    <s v="2024"/>
    <n v="824701482"/>
    <s v="NOREFJELL NETT AS"/>
    <n v="319160"/>
    <x v="1"/>
    <s v="Høyspent jordkabler"/>
    <n v="9768"/>
    <m/>
    <m/>
    <m/>
    <m/>
    <n v="9768"/>
    <n v="2427"/>
    <m/>
    <m/>
    <m/>
    <n v="185"/>
    <m/>
    <n v="2612"/>
    <n v="7341"/>
    <n v="7156"/>
  </r>
  <r>
    <s v="2024"/>
    <n v="824701482"/>
    <s v="NOREFJELL NETT AS"/>
    <n v="319180"/>
    <x v="1"/>
    <s v="Nettstasjoner"/>
    <n v="21002"/>
    <m/>
    <m/>
    <m/>
    <m/>
    <n v="21002"/>
    <n v="8321"/>
    <m/>
    <m/>
    <m/>
    <n v="426"/>
    <m/>
    <n v="8747"/>
    <n v="12681"/>
    <n v="12255"/>
  </r>
  <r>
    <s v="2024"/>
    <n v="824701482"/>
    <s v="NOREFJELL NETT AS"/>
    <n v="319190"/>
    <x v="1"/>
    <s v="Lavspent linjer"/>
    <n v="9192"/>
    <m/>
    <m/>
    <n v="463"/>
    <m/>
    <n v="9655"/>
    <n v="2764"/>
    <m/>
    <m/>
    <m/>
    <n v="71"/>
    <m/>
    <n v="2835"/>
    <n v="6428"/>
    <n v="6820"/>
  </r>
  <r>
    <s v="2024"/>
    <n v="824701482"/>
    <s v="NOREFJELL NETT AS"/>
    <n v="319200"/>
    <x v="1"/>
    <s v="Lavspent jordkabler"/>
    <n v="18641"/>
    <m/>
    <m/>
    <n v="640"/>
    <m/>
    <n v="19281"/>
    <n v="4898"/>
    <m/>
    <m/>
    <m/>
    <n v="458"/>
    <m/>
    <n v="5356"/>
    <n v="13743"/>
    <n v="13925"/>
  </r>
  <r>
    <s v="2024"/>
    <n v="824701482"/>
    <s v="NOREFJELL NETT AS"/>
    <n v="319230"/>
    <x v="1"/>
    <s v="Målere"/>
    <m/>
    <m/>
    <m/>
    <n v="26"/>
    <m/>
    <n v="26"/>
    <m/>
    <m/>
    <m/>
    <m/>
    <n v="1"/>
    <m/>
    <n v="1"/>
    <m/>
    <n v="25"/>
  </r>
  <r>
    <s v="2024"/>
    <n v="824701482"/>
    <s v="NOREFJELL NETT AS"/>
    <n v="319250"/>
    <x v="1"/>
    <s v="Sum lokalt distribusjonsnett"/>
    <n v="67538"/>
    <n v="0"/>
    <m/>
    <n v="1129"/>
    <m/>
    <n v="68667"/>
    <n v="21445"/>
    <m/>
    <m/>
    <m/>
    <n v="1237"/>
    <m/>
    <n v="22682"/>
    <n v="46093"/>
    <n v="45985"/>
  </r>
  <r>
    <s v="2024"/>
    <n v="824701482"/>
    <s v="NOREFJELL NETT AS"/>
    <n v="319270"/>
    <x v="2"/>
    <s v="Total sum"/>
    <n v="67538"/>
    <n v="0"/>
    <m/>
    <n v="1129"/>
    <m/>
    <n v="68667"/>
    <n v="21445"/>
    <m/>
    <m/>
    <m/>
    <n v="1237"/>
    <m/>
    <n v="22682"/>
    <n v="46093"/>
    <n v="45985"/>
  </r>
  <r>
    <s v="2024"/>
    <n v="980234088"/>
    <s v="NORGESNETT AS"/>
    <n v="319090"/>
    <x v="0"/>
    <s v="Hovedtransformator"/>
    <n v="42981"/>
    <m/>
    <m/>
    <m/>
    <m/>
    <n v="42981"/>
    <n v="514"/>
    <m/>
    <m/>
    <m/>
    <n v="1075"/>
    <m/>
    <n v="1589"/>
    <n v="42467"/>
    <n v="41392"/>
  </r>
  <r>
    <s v="2024"/>
    <n v="980234088"/>
    <s v="NORGESNETT AS"/>
    <n v="319130"/>
    <x v="0"/>
    <s v="Sum regionalt distribusjonsnett"/>
    <n v="42981"/>
    <m/>
    <m/>
    <m/>
    <m/>
    <n v="42981"/>
    <n v="514"/>
    <m/>
    <m/>
    <m/>
    <n v="1075"/>
    <m/>
    <n v="1589"/>
    <n v="42467"/>
    <n v="41392"/>
  </r>
  <r>
    <s v="2024"/>
    <n v="980234088"/>
    <s v="NORGESNETT AS"/>
    <n v="319150"/>
    <x v="1"/>
    <s v="Høyspent linjer"/>
    <n v="22738"/>
    <m/>
    <m/>
    <m/>
    <m/>
    <n v="22738"/>
    <n v="7097"/>
    <m/>
    <m/>
    <m/>
    <n v="488"/>
    <m/>
    <n v="7585"/>
    <n v="15641"/>
    <n v="15153"/>
  </r>
  <r>
    <s v="2024"/>
    <n v="980234088"/>
    <s v="NORGESNETT AS"/>
    <n v="319160"/>
    <x v="1"/>
    <s v="Høyspent jordkabler"/>
    <n v="180801"/>
    <m/>
    <m/>
    <n v="3112"/>
    <m/>
    <n v="183913"/>
    <n v="27097"/>
    <m/>
    <m/>
    <m/>
    <n v="4630"/>
    <m/>
    <n v="31727"/>
    <n v="153704"/>
    <n v="152186"/>
  </r>
  <r>
    <s v="2024"/>
    <n v="980234088"/>
    <s v="NORGESNETT AS"/>
    <n v="319170"/>
    <x v="1"/>
    <s v="Høyspent sjøkabler"/>
    <n v="2240"/>
    <m/>
    <m/>
    <m/>
    <m/>
    <n v="2240"/>
    <n v="823"/>
    <m/>
    <m/>
    <m/>
    <n v="72"/>
    <m/>
    <n v="895"/>
    <n v="1417"/>
    <n v="1345"/>
  </r>
  <r>
    <s v="2024"/>
    <n v="980234088"/>
    <s v="NORGESNETT AS"/>
    <n v="319180"/>
    <x v="1"/>
    <s v="Nettstasjoner"/>
    <n v="241284"/>
    <n v="6484"/>
    <m/>
    <n v="265"/>
    <m/>
    <n v="248033"/>
    <n v="63719"/>
    <n v="2319"/>
    <m/>
    <m/>
    <n v="6111"/>
    <m/>
    <n v="72149"/>
    <n v="177565"/>
    <n v="175884"/>
  </r>
  <r>
    <s v="2024"/>
    <n v="980234088"/>
    <s v="NORGESNETT AS"/>
    <n v="319190"/>
    <x v="1"/>
    <s v="Lavspent linjer"/>
    <n v="49672"/>
    <m/>
    <m/>
    <n v="4936"/>
    <m/>
    <n v="54608"/>
    <n v="20558"/>
    <m/>
    <m/>
    <m/>
    <n v="1309"/>
    <m/>
    <n v="21867"/>
    <n v="29114"/>
    <n v="32741"/>
  </r>
  <r>
    <s v="2024"/>
    <n v="980234088"/>
    <s v="NORGESNETT AS"/>
    <n v="319200"/>
    <x v="1"/>
    <s v="Lavspent jordkabler"/>
    <n v="233707"/>
    <m/>
    <m/>
    <n v="7304"/>
    <m/>
    <n v="241011"/>
    <n v="47125"/>
    <m/>
    <m/>
    <m/>
    <n v="5915"/>
    <m/>
    <n v="53040"/>
    <n v="186582"/>
    <n v="187971"/>
  </r>
  <r>
    <s v="2024"/>
    <n v="980234088"/>
    <s v="NORGESNETT AS"/>
    <n v="319210"/>
    <x v="1"/>
    <s v="Lavspent sjøkabler"/>
    <n v="1224"/>
    <m/>
    <m/>
    <m/>
    <m/>
    <n v="1224"/>
    <n v="322"/>
    <m/>
    <m/>
    <m/>
    <n v="36"/>
    <m/>
    <n v="358"/>
    <n v="902"/>
    <n v="866"/>
  </r>
  <r>
    <s v="2024"/>
    <n v="980234088"/>
    <s v="NORGESNETT AS"/>
    <n v="319220"/>
    <x v="1"/>
    <s v="Annet"/>
    <n v="6484"/>
    <n v="-6484"/>
    <m/>
    <m/>
    <m/>
    <n v="0"/>
    <n v="2319"/>
    <n v="-2319"/>
    <m/>
    <m/>
    <n v="0"/>
    <m/>
    <n v="0"/>
    <n v="4165"/>
    <n v="0"/>
  </r>
  <r>
    <s v="2024"/>
    <n v="980234088"/>
    <s v="NORGESNETT AS"/>
    <n v="319230"/>
    <x v="1"/>
    <s v="Målere"/>
    <n v="24596"/>
    <m/>
    <m/>
    <n v="1968"/>
    <n v="1323"/>
    <n v="25241"/>
    <n v="15487"/>
    <m/>
    <m/>
    <n v="1323"/>
    <n v="780"/>
    <m/>
    <n v="14944"/>
    <n v="9109"/>
    <n v="10297"/>
  </r>
  <r>
    <s v="2024"/>
    <n v="980234088"/>
    <s v="NORGESNETT AS"/>
    <n v="319240"/>
    <x v="1"/>
    <s v="Annet, kundespesifikke anlegg"/>
    <n v="1456"/>
    <m/>
    <m/>
    <m/>
    <m/>
    <n v="1456"/>
    <n v="294"/>
    <m/>
    <m/>
    <m/>
    <n v="3"/>
    <m/>
    <n v="297"/>
    <n v="1162"/>
    <n v="1159"/>
  </r>
  <r>
    <s v="2024"/>
    <n v="980234088"/>
    <s v="NORGESNETT AS"/>
    <n v="319250"/>
    <x v="1"/>
    <s v="Sum lokalt distribusjonsnett"/>
    <n v="764202"/>
    <n v="0"/>
    <m/>
    <n v="17585"/>
    <n v="1323"/>
    <n v="780464"/>
    <n v="184841"/>
    <n v="0"/>
    <m/>
    <n v="1323"/>
    <n v="19344"/>
    <m/>
    <n v="202862"/>
    <n v="579361"/>
    <n v="577602"/>
  </r>
  <r>
    <s v="2024"/>
    <n v="980234088"/>
    <s v="NORGESNETT AS"/>
    <n v="319270"/>
    <x v="2"/>
    <s v="Total sum"/>
    <n v="807183"/>
    <n v="0"/>
    <m/>
    <n v="17585"/>
    <n v="1323"/>
    <n v="823445"/>
    <n v="185355"/>
    <n v="0"/>
    <m/>
    <n v="1323"/>
    <n v="20419"/>
    <m/>
    <n v="204451"/>
    <n v="621828"/>
    <n v="618994"/>
  </r>
  <r>
    <s v="2024"/>
    <n v="968398083"/>
    <s v="RAKKESTAD ENERGI AS"/>
    <n v="319150"/>
    <x v="1"/>
    <s v="Høyspent linjer"/>
    <n v="12286"/>
    <m/>
    <m/>
    <m/>
    <m/>
    <n v="12286"/>
    <n v="2838"/>
    <m/>
    <m/>
    <m/>
    <n v="246"/>
    <m/>
    <n v="3084"/>
    <n v="9448"/>
    <n v="9202"/>
  </r>
  <r>
    <s v="2024"/>
    <n v="968398083"/>
    <s v="RAKKESTAD ENERGI AS"/>
    <n v="319160"/>
    <x v="1"/>
    <s v="Høyspent jordkabler"/>
    <n v="5561"/>
    <m/>
    <m/>
    <m/>
    <m/>
    <n v="5561"/>
    <n v="1170"/>
    <m/>
    <m/>
    <m/>
    <n v="111"/>
    <m/>
    <n v="1281"/>
    <n v="4391"/>
    <n v="4280"/>
  </r>
  <r>
    <s v="2024"/>
    <n v="968398083"/>
    <s v="RAKKESTAD ENERGI AS"/>
    <n v="319180"/>
    <x v="1"/>
    <s v="Nettstasjoner"/>
    <n v="14537"/>
    <m/>
    <m/>
    <n v="576"/>
    <m/>
    <n v="15113"/>
    <n v="5779"/>
    <m/>
    <m/>
    <m/>
    <n v="487"/>
    <m/>
    <n v="6266"/>
    <n v="8758"/>
    <n v="8847"/>
  </r>
  <r>
    <s v="2024"/>
    <n v="968398083"/>
    <s v="RAKKESTAD ENERGI AS"/>
    <n v="319190"/>
    <x v="1"/>
    <s v="Lavspent linjer"/>
    <n v="5538"/>
    <m/>
    <m/>
    <n v="417"/>
    <m/>
    <n v="5955"/>
    <n v="1501"/>
    <m/>
    <m/>
    <m/>
    <n v="112"/>
    <m/>
    <n v="1613"/>
    <n v="4037"/>
    <n v="4342"/>
  </r>
  <r>
    <s v="2024"/>
    <n v="968398083"/>
    <s v="RAKKESTAD ENERGI AS"/>
    <n v="319200"/>
    <x v="1"/>
    <s v="Lavspent jordkabler"/>
    <n v="19316"/>
    <m/>
    <m/>
    <n v="318"/>
    <m/>
    <n v="19634"/>
    <n v="6675"/>
    <m/>
    <m/>
    <m/>
    <n v="332"/>
    <m/>
    <n v="7007"/>
    <n v="12641"/>
    <n v="12627"/>
  </r>
  <r>
    <s v="2024"/>
    <n v="968398083"/>
    <s v="RAKKESTAD ENERGI AS"/>
    <n v="319230"/>
    <x v="1"/>
    <s v="Målere"/>
    <n v="568"/>
    <m/>
    <m/>
    <n v="73"/>
    <m/>
    <n v="641"/>
    <n v="245"/>
    <m/>
    <m/>
    <m/>
    <n v="34"/>
    <m/>
    <n v="279"/>
    <n v="323"/>
    <n v="362"/>
  </r>
  <r>
    <s v="2024"/>
    <n v="968398083"/>
    <s v="RAKKESTAD ENERGI AS"/>
    <n v="319250"/>
    <x v="1"/>
    <s v="Sum lokalt distribusjonsnett"/>
    <n v="57806"/>
    <m/>
    <m/>
    <n v="1384"/>
    <m/>
    <n v="59190"/>
    <n v="18208"/>
    <m/>
    <m/>
    <m/>
    <n v="1322"/>
    <m/>
    <n v="19530"/>
    <n v="39598"/>
    <n v="39660"/>
  </r>
  <r>
    <s v="2024"/>
    <n v="968398083"/>
    <s v="RAKKESTAD ENERGI AS"/>
    <n v="319270"/>
    <x v="2"/>
    <s v="Total sum"/>
    <n v="57806"/>
    <m/>
    <m/>
    <n v="1384"/>
    <m/>
    <n v="59190"/>
    <n v="18208"/>
    <m/>
    <m/>
    <m/>
    <n v="1322"/>
    <m/>
    <n v="19530"/>
    <n v="39598"/>
    <n v="39660"/>
  </r>
  <r>
    <s v="2024"/>
    <n v="925017809"/>
    <s v="RK NETT AS"/>
    <n v="319060"/>
    <x v="0"/>
    <s v="Linjer"/>
    <n v="919"/>
    <m/>
    <m/>
    <m/>
    <m/>
    <n v="919"/>
    <n v="919"/>
    <m/>
    <m/>
    <m/>
    <m/>
    <m/>
    <n v="919"/>
    <n v="0"/>
    <n v="0"/>
  </r>
  <r>
    <s v="2024"/>
    <n v="925017809"/>
    <s v="RK NETT AS"/>
    <n v="319090"/>
    <x v="0"/>
    <s v="Hovedtransformator"/>
    <n v="2142"/>
    <m/>
    <m/>
    <m/>
    <m/>
    <n v="2142"/>
    <n v="2142"/>
    <m/>
    <m/>
    <m/>
    <m/>
    <m/>
    <n v="2142"/>
    <n v="0"/>
    <n v="0"/>
  </r>
  <r>
    <s v="2024"/>
    <n v="925017809"/>
    <s v="RK NETT AS"/>
    <n v="319130"/>
    <x v="0"/>
    <s v="Sum regionalt distribusjonsnett"/>
    <n v="3061"/>
    <m/>
    <m/>
    <m/>
    <m/>
    <n v="3061"/>
    <n v="3061"/>
    <m/>
    <m/>
    <m/>
    <m/>
    <m/>
    <n v="3061"/>
    <n v="0"/>
    <n v="0"/>
  </r>
  <r>
    <s v="2024"/>
    <n v="925017809"/>
    <s v="RK NETT AS"/>
    <n v="319150"/>
    <x v="1"/>
    <s v="Høyspent linjer"/>
    <n v="8249"/>
    <m/>
    <m/>
    <n v="2514"/>
    <m/>
    <n v="10763"/>
    <n v="7144"/>
    <m/>
    <m/>
    <m/>
    <n v="16"/>
    <m/>
    <n v="7160"/>
    <n v="1105"/>
    <n v="3603"/>
  </r>
  <r>
    <s v="2024"/>
    <n v="925017809"/>
    <s v="RK NETT AS"/>
    <n v="319160"/>
    <x v="1"/>
    <s v="Høyspent jordkabler"/>
    <n v="32488"/>
    <m/>
    <m/>
    <n v="1285"/>
    <m/>
    <n v="33773"/>
    <n v="13881"/>
    <m/>
    <m/>
    <m/>
    <n v="266"/>
    <m/>
    <n v="14147"/>
    <n v="18607"/>
    <n v="19626"/>
  </r>
  <r>
    <s v="2024"/>
    <n v="925017809"/>
    <s v="RK NETT AS"/>
    <n v="319180"/>
    <x v="1"/>
    <s v="Nettstasjoner"/>
    <n v="29719"/>
    <m/>
    <n v="6"/>
    <n v="1232"/>
    <m/>
    <n v="30957"/>
    <n v="10755"/>
    <m/>
    <m/>
    <m/>
    <n v="345"/>
    <m/>
    <n v="11100"/>
    <n v="18964"/>
    <n v="19857"/>
  </r>
  <r>
    <s v="2024"/>
    <n v="925017809"/>
    <s v="RK NETT AS"/>
    <n v="319190"/>
    <x v="1"/>
    <s v="Lavspent linjer"/>
    <n v="5719"/>
    <m/>
    <m/>
    <n v="16"/>
    <m/>
    <n v="5735"/>
    <n v="4527"/>
    <m/>
    <m/>
    <m/>
    <n v="17"/>
    <m/>
    <n v="4544"/>
    <n v="1192"/>
    <n v="1191"/>
  </r>
  <r>
    <s v="2024"/>
    <n v="925017809"/>
    <s v="RK NETT AS"/>
    <n v="319200"/>
    <x v="1"/>
    <s v="Lavspent jordkabler"/>
    <n v="74381"/>
    <m/>
    <n v="-297"/>
    <n v="657"/>
    <m/>
    <n v="74741"/>
    <n v="21192"/>
    <m/>
    <m/>
    <m/>
    <n v="761"/>
    <m/>
    <n v="21953"/>
    <n v="53189"/>
    <n v="52788"/>
  </r>
  <r>
    <s v="2024"/>
    <n v="925017809"/>
    <s v="RK NETT AS"/>
    <n v="319220"/>
    <x v="1"/>
    <s v="Annet"/>
    <n v="0"/>
    <m/>
    <m/>
    <m/>
    <m/>
    <n v="0"/>
    <n v="0"/>
    <m/>
    <m/>
    <m/>
    <m/>
    <m/>
    <n v="0"/>
    <n v="0"/>
    <n v="0"/>
  </r>
  <r>
    <s v="2024"/>
    <n v="925017809"/>
    <s v="RK NETT AS"/>
    <n v="319230"/>
    <x v="1"/>
    <s v="Målere"/>
    <n v="68"/>
    <m/>
    <m/>
    <m/>
    <m/>
    <n v="68"/>
    <n v="12"/>
    <m/>
    <m/>
    <m/>
    <n v="4"/>
    <m/>
    <n v="16"/>
    <n v="56"/>
    <n v="52"/>
  </r>
  <r>
    <s v="2024"/>
    <n v="925017809"/>
    <s v="RK NETT AS"/>
    <n v="319250"/>
    <x v="1"/>
    <s v="Sum lokalt distribusjonsnett"/>
    <n v="150624"/>
    <m/>
    <n v="-291"/>
    <n v="5704"/>
    <m/>
    <n v="156037"/>
    <n v="57511"/>
    <m/>
    <m/>
    <m/>
    <n v="1409"/>
    <m/>
    <n v="58920"/>
    <n v="93113"/>
    <n v="97117"/>
  </r>
  <r>
    <s v="2024"/>
    <n v="925017809"/>
    <s v="RK NETT AS"/>
    <n v="319270"/>
    <x v="2"/>
    <s v="Total sum"/>
    <n v="153685"/>
    <m/>
    <n v="-291"/>
    <n v="5704"/>
    <m/>
    <n v="159098"/>
    <n v="60572"/>
    <m/>
    <m/>
    <m/>
    <n v="1409"/>
    <m/>
    <n v="61981"/>
    <n v="93113"/>
    <n v="97117"/>
  </r>
  <r>
    <s v="2024"/>
    <n v="925067911"/>
    <s v="R-NETT AS"/>
    <n v="319150"/>
    <x v="1"/>
    <s v="Høyspent linjer"/>
    <n v="207"/>
    <m/>
    <m/>
    <m/>
    <m/>
    <n v="207"/>
    <n v="4"/>
    <m/>
    <m/>
    <m/>
    <m/>
    <m/>
    <n v="4"/>
    <n v="203"/>
    <n v="203"/>
  </r>
  <r>
    <s v="2024"/>
    <n v="925067911"/>
    <s v="R-NETT AS"/>
    <n v="319160"/>
    <x v="1"/>
    <s v="Høyspent jordkabler"/>
    <n v="30311"/>
    <m/>
    <m/>
    <n v="22"/>
    <m/>
    <n v="30333"/>
    <n v="14982"/>
    <m/>
    <m/>
    <m/>
    <n v="607"/>
    <m/>
    <n v="15589"/>
    <n v="15329"/>
    <n v="14744"/>
  </r>
  <r>
    <s v="2024"/>
    <n v="925067911"/>
    <s v="R-NETT AS"/>
    <n v="319180"/>
    <x v="1"/>
    <s v="Nettstasjoner"/>
    <n v="11549"/>
    <m/>
    <m/>
    <n v="721"/>
    <m/>
    <n v="12270"/>
    <n v="2399"/>
    <m/>
    <m/>
    <m/>
    <n v="307"/>
    <m/>
    <n v="2706"/>
    <n v="9150"/>
    <n v="9564"/>
  </r>
  <r>
    <s v="2024"/>
    <n v="925067911"/>
    <s v="R-NETT AS"/>
    <n v="319190"/>
    <x v="1"/>
    <s v="Lavspent linjer"/>
    <n v="140"/>
    <m/>
    <m/>
    <m/>
    <m/>
    <n v="140"/>
    <n v="28"/>
    <m/>
    <m/>
    <m/>
    <n v="4"/>
    <m/>
    <n v="32"/>
    <n v="112"/>
    <n v="108"/>
  </r>
  <r>
    <s v="2024"/>
    <n v="925067911"/>
    <s v="R-NETT AS"/>
    <n v="319200"/>
    <x v="1"/>
    <s v="Lavspent jordkabler"/>
    <n v="24488"/>
    <m/>
    <m/>
    <n v="1486"/>
    <m/>
    <n v="25974"/>
    <n v="4416"/>
    <m/>
    <m/>
    <m/>
    <n v="649"/>
    <m/>
    <n v="5065"/>
    <n v="20072"/>
    <n v="20909"/>
  </r>
  <r>
    <s v="2024"/>
    <n v="925067911"/>
    <s v="R-NETT AS"/>
    <n v="319250"/>
    <x v="1"/>
    <s v="Sum lokalt distribusjonsnett"/>
    <n v="66695"/>
    <m/>
    <m/>
    <n v="2229"/>
    <m/>
    <n v="68924"/>
    <n v="21829"/>
    <m/>
    <m/>
    <m/>
    <n v="1567"/>
    <m/>
    <n v="23396"/>
    <n v="44866"/>
    <n v="45528"/>
  </r>
  <r>
    <s v="2024"/>
    <n v="925067911"/>
    <s v="R-NETT AS"/>
    <n v="319270"/>
    <x v="2"/>
    <s v="Total sum"/>
    <n v="66695"/>
    <m/>
    <m/>
    <n v="2229"/>
    <m/>
    <n v="68924"/>
    <n v="21829"/>
    <m/>
    <m/>
    <m/>
    <n v="1567"/>
    <m/>
    <n v="23396"/>
    <n v="44866"/>
    <n v="45528"/>
  </r>
  <r>
    <s v="2024"/>
    <n v="926377841"/>
    <s v="ROMSDALSNETT AS"/>
    <n v="319030"/>
    <x v="3"/>
    <s v="Innføringstransformator"/>
    <n v="0"/>
    <m/>
    <m/>
    <m/>
    <m/>
    <n v="0"/>
    <n v="0"/>
    <m/>
    <m/>
    <m/>
    <m/>
    <m/>
    <n v="0"/>
    <n v="0"/>
    <n v="0"/>
  </r>
  <r>
    <s v="2024"/>
    <n v="926377841"/>
    <s v="ROMSDALSNETT AS"/>
    <n v="319050"/>
    <x v="3"/>
    <s v="Sum transmisjonsnett"/>
    <n v="0"/>
    <m/>
    <m/>
    <m/>
    <m/>
    <n v="0"/>
    <n v="0"/>
    <m/>
    <m/>
    <m/>
    <m/>
    <m/>
    <n v="0"/>
    <n v="0"/>
    <n v="0"/>
  </r>
  <r>
    <s v="2024"/>
    <n v="926377841"/>
    <s v="ROMSDALSNETT AS"/>
    <n v="319090"/>
    <x v="0"/>
    <s v="Hovedtransformator"/>
    <n v="11122"/>
    <m/>
    <m/>
    <m/>
    <m/>
    <n v="11122"/>
    <n v="2950"/>
    <m/>
    <m/>
    <m/>
    <n v="173"/>
    <m/>
    <n v="3123"/>
    <n v="8172"/>
    <n v="7999"/>
  </r>
  <r>
    <s v="2024"/>
    <n v="926377841"/>
    <s v="ROMSDALSNETT AS"/>
    <n v="319130"/>
    <x v="0"/>
    <s v="Sum regionalt distribusjonsnett"/>
    <n v="11122"/>
    <m/>
    <m/>
    <m/>
    <m/>
    <n v="11122"/>
    <n v="2950"/>
    <m/>
    <m/>
    <m/>
    <n v="173"/>
    <m/>
    <n v="3123"/>
    <n v="8172"/>
    <n v="7999"/>
  </r>
  <r>
    <s v="2024"/>
    <n v="926377841"/>
    <s v="ROMSDALSNETT AS"/>
    <n v="319150"/>
    <x v="1"/>
    <s v="Høyspent linjer"/>
    <n v="11866"/>
    <m/>
    <m/>
    <n v="273"/>
    <m/>
    <n v="12139"/>
    <n v="2059"/>
    <m/>
    <m/>
    <m/>
    <n v="196"/>
    <m/>
    <n v="2255"/>
    <n v="9807"/>
    <n v="9884"/>
  </r>
  <r>
    <s v="2024"/>
    <n v="926377841"/>
    <s v="ROMSDALSNETT AS"/>
    <n v="319160"/>
    <x v="1"/>
    <s v="Høyspent jordkabler"/>
    <n v="25903"/>
    <m/>
    <m/>
    <n v="949"/>
    <m/>
    <n v="26852"/>
    <n v="3351"/>
    <m/>
    <m/>
    <m/>
    <n v="442"/>
    <m/>
    <n v="3793"/>
    <n v="22552"/>
    <n v="23059"/>
  </r>
  <r>
    <s v="2024"/>
    <n v="926377841"/>
    <s v="ROMSDALSNETT AS"/>
    <n v="319170"/>
    <x v="1"/>
    <s v="Høyspent sjøkabler"/>
    <n v="4258"/>
    <m/>
    <m/>
    <n v="0"/>
    <m/>
    <n v="4258"/>
    <n v="255"/>
    <m/>
    <m/>
    <m/>
    <n v="85"/>
    <m/>
    <n v="340"/>
    <n v="4003"/>
    <n v="3918"/>
  </r>
  <r>
    <s v="2024"/>
    <n v="926377841"/>
    <s v="ROMSDALSNETT AS"/>
    <n v="319180"/>
    <x v="1"/>
    <s v="Nettstasjoner"/>
    <n v="12102"/>
    <m/>
    <m/>
    <n v="866"/>
    <m/>
    <n v="12968"/>
    <n v="2487"/>
    <m/>
    <m/>
    <m/>
    <n v="239"/>
    <m/>
    <n v="2726"/>
    <n v="9615"/>
    <n v="10242"/>
  </r>
  <r>
    <s v="2024"/>
    <n v="926377841"/>
    <s v="ROMSDALSNETT AS"/>
    <n v="319190"/>
    <x v="1"/>
    <s v="Lavspent linjer"/>
    <n v="1035"/>
    <m/>
    <m/>
    <n v="116"/>
    <m/>
    <n v="1151"/>
    <n v="371"/>
    <m/>
    <m/>
    <m/>
    <n v="16"/>
    <m/>
    <n v="387"/>
    <n v="664"/>
    <n v="764"/>
  </r>
  <r>
    <s v="2024"/>
    <n v="926377841"/>
    <s v="ROMSDALSNETT AS"/>
    <n v="319200"/>
    <x v="1"/>
    <s v="Lavspent jordkabler"/>
    <n v="7631"/>
    <m/>
    <m/>
    <n v="2115"/>
    <m/>
    <n v="9746"/>
    <n v="1060"/>
    <m/>
    <m/>
    <m/>
    <n v="156"/>
    <m/>
    <n v="1216"/>
    <n v="6571"/>
    <n v="8530"/>
  </r>
  <r>
    <s v="2024"/>
    <n v="926377841"/>
    <s v="ROMSDALSNETT AS"/>
    <n v="319250"/>
    <x v="1"/>
    <s v="Sum lokalt distribusjonsnett"/>
    <n v="62795"/>
    <m/>
    <m/>
    <n v="4319"/>
    <m/>
    <n v="67114"/>
    <n v="9583"/>
    <m/>
    <m/>
    <m/>
    <n v="1134"/>
    <m/>
    <n v="10717"/>
    <n v="53212"/>
    <n v="56397"/>
  </r>
  <r>
    <s v="2024"/>
    <n v="926377841"/>
    <s v="ROMSDALSNETT AS"/>
    <n v="319270"/>
    <x v="2"/>
    <s v="Total sum"/>
    <n v="73917"/>
    <m/>
    <m/>
    <n v="4319"/>
    <m/>
    <n v="78236"/>
    <n v="12533"/>
    <m/>
    <m/>
    <m/>
    <n v="1307"/>
    <m/>
    <n v="13840"/>
    <n v="61384"/>
    <n v="64396"/>
  </r>
  <r>
    <s v="2024"/>
    <n v="919884452"/>
    <s v="RØROS E-VERK NETT AS"/>
    <n v="319060"/>
    <x v="0"/>
    <s v="Linjer"/>
    <n v="2037"/>
    <m/>
    <m/>
    <m/>
    <m/>
    <n v="2037"/>
    <n v="2037"/>
    <m/>
    <m/>
    <m/>
    <m/>
    <m/>
    <n v="2037"/>
    <n v="0"/>
    <n v="0"/>
  </r>
  <r>
    <s v="2024"/>
    <n v="919884452"/>
    <s v="RØROS E-VERK NETT AS"/>
    <n v="319130"/>
    <x v="0"/>
    <s v="Sum regionalt distribusjonsnett"/>
    <n v="2037"/>
    <m/>
    <m/>
    <m/>
    <m/>
    <n v="2037"/>
    <n v="2037"/>
    <m/>
    <m/>
    <m/>
    <m/>
    <m/>
    <n v="2037"/>
    <n v="0"/>
    <n v="0"/>
  </r>
  <r>
    <s v="2024"/>
    <n v="919884452"/>
    <s v="RØROS E-VERK NETT AS"/>
    <n v="319150"/>
    <x v="1"/>
    <s v="Høyspent linjer"/>
    <n v="6382"/>
    <m/>
    <n v="-136"/>
    <m/>
    <m/>
    <n v="6246"/>
    <n v="4830"/>
    <m/>
    <n v="-33"/>
    <m/>
    <n v="61"/>
    <m/>
    <n v="4858"/>
    <n v="1552"/>
    <n v="1388"/>
  </r>
  <r>
    <s v="2024"/>
    <n v="919884452"/>
    <s v="RØROS E-VERK NETT AS"/>
    <n v="319160"/>
    <x v="1"/>
    <s v="Høyspent jordkabler"/>
    <n v="5489"/>
    <m/>
    <n v="35"/>
    <n v="3766"/>
    <m/>
    <n v="9290"/>
    <n v="1344"/>
    <m/>
    <n v="-73"/>
    <m/>
    <n v="202"/>
    <m/>
    <n v="1473"/>
    <n v="4145"/>
    <n v="7817"/>
  </r>
  <r>
    <s v="2024"/>
    <n v="919884452"/>
    <s v="RØROS E-VERK NETT AS"/>
    <n v="319180"/>
    <x v="1"/>
    <s v="Nettstasjoner"/>
    <n v="10679"/>
    <m/>
    <n v="691"/>
    <n v="3245"/>
    <m/>
    <n v="14615"/>
    <n v="5372"/>
    <m/>
    <n v="-54"/>
    <m/>
    <n v="334"/>
    <m/>
    <n v="5652"/>
    <n v="5307"/>
    <n v="8963"/>
  </r>
  <r>
    <s v="2024"/>
    <n v="919884452"/>
    <s v="RØROS E-VERK NETT AS"/>
    <n v="319190"/>
    <x v="1"/>
    <s v="Lavspent linjer"/>
    <n v="7529"/>
    <m/>
    <m/>
    <n v="60"/>
    <n v="30"/>
    <n v="7559"/>
    <n v="6485"/>
    <m/>
    <m/>
    <n v="28"/>
    <n v="33"/>
    <m/>
    <n v="6490"/>
    <n v="1044"/>
    <n v="1069"/>
  </r>
  <r>
    <s v="2024"/>
    <n v="919884452"/>
    <s v="RØROS E-VERK NETT AS"/>
    <n v="319200"/>
    <x v="1"/>
    <s v="Lavspent jordkabler"/>
    <n v="26055"/>
    <m/>
    <n v="-1711"/>
    <n v="571"/>
    <n v="3"/>
    <n v="24912"/>
    <n v="10654"/>
    <m/>
    <n v="-500"/>
    <n v="2"/>
    <n v="403"/>
    <m/>
    <n v="10555"/>
    <n v="15401"/>
    <n v="14357"/>
  </r>
  <r>
    <s v="2024"/>
    <n v="919884452"/>
    <s v="RØROS E-VERK NETT AS"/>
    <n v="319250"/>
    <x v="1"/>
    <s v="Sum lokalt distribusjonsnett"/>
    <n v="56134"/>
    <m/>
    <n v="-1121"/>
    <n v="7642"/>
    <n v="33"/>
    <n v="62622"/>
    <n v="28685"/>
    <m/>
    <n v="-660"/>
    <n v="30"/>
    <n v="1033"/>
    <m/>
    <n v="29028"/>
    <n v="27449"/>
    <n v="33594"/>
  </r>
  <r>
    <s v="2024"/>
    <n v="919884452"/>
    <s v="RØROS E-VERK NETT AS"/>
    <n v="319270"/>
    <x v="2"/>
    <s v="Total sum"/>
    <n v="58171"/>
    <m/>
    <n v="-1121"/>
    <n v="7642"/>
    <n v="33"/>
    <n v="64659"/>
    <n v="30722"/>
    <m/>
    <n v="-660"/>
    <n v="30"/>
    <n v="1033"/>
    <m/>
    <n v="31065"/>
    <n v="27449"/>
    <n v="33594"/>
  </r>
  <r>
    <s v="2024"/>
    <n v="920295975"/>
    <s v="SKIAKERNETT AS (Inaktiv i brreg)"/>
    <n v="319150"/>
    <x v="1"/>
    <s v="Høyspent linjer"/>
    <n v="4419"/>
    <m/>
    <m/>
    <m/>
    <m/>
    <n v="4419"/>
    <n v="2133"/>
    <m/>
    <m/>
    <m/>
    <n v="88"/>
    <m/>
    <n v="2221"/>
    <n v="2286"/>
    <n v="2198"/>
  </r>
  <r>
    <s v="2024"/>
    <n v="920295975"/>
    <s v="SKIAKERNETT AS (Inaktiv i brreg)"/>
    <n v="319160"/>
    <x v="1"/>
    <s v="Høyspent jordkabler"/>
    <n v="3325"/>
    <m/>
    <n v="845"/>
    <n v="1319"/>
    <m/>
    <n v="5489"/>
    <n v="664"/>
    <m/>
    <m/>
    <m/>
    <n v="110"/>
    <m/>
    <n v="774"/>
    <n v="2661"/>
    <n v="4715"/>
  </r>
  <r>
    <s v="2024"/>
    <n v="920295975"/>
    <s v="SKIAKERNETT AS (Inaktiv i brreg)"/>
    <n v="319180"/>
    <x v="1"/>
    <s v="Nettstasjoner"/>
    <n v="9494"/>
    <m/>
    <m/>
    <n v="563"/>
    <m/>
    <n v="10057"/>
    <n v="1810"/>
    <m/>
    <m/>
    <m/>
    <n v="335"/>
    <m/>
    <n v="2145"/>
    <n v="7684"/>
    <n v="7912"/>
  </r>
  <r>
    <s v="2024"/>
    <n v="920295975"/>
    <s v="SKIAKERNETT AS (Inaktiv i brreg)"/>
    <n v="319190"/>
    <x v="1"/>
    <s v="Lavspent linjer"/>
    <n v="2434"/>
    <m/>
    <m/>
    <n v="80"/>
    <m/>
    <n v="2514"/>
    <n v="1306"/>
    <m/>
    <m/>
    <m/>
    <n v="50"/>
    <m/>
    <n v="1356"/>
    <n v="1128"/>
    <n v="1158"/>
  </r>
  <r>
    <s v="2024"/>
    <n v="920295975"/>
    <s v="SKIAKERNETT AS (Inaktiv i brreg)"/>
    <n v="319200"/>
    <x v="1"/>
    <s v="Lavspent jordkabler"/>
    <n v="9077"/>
    <m/>
    <m/>
    <n v="378"/>
    <m/>
    <n v="9455"/>
    <n v="2700"/>
    <m/>
    <m/>
    <m/>
    <n v="189"/>
    <m/>
    <n v="2889"/>
    <n v="6377"/>
    <n v="6566"/>
  </r>
  <r>
    <s v="2024"/>
    <n v="920295975"/>
    <s v="SKIAKERNETT AS (Inaktiv i brreg)"/>
    <n v="319230"/>
    <x v="1"/>
    <s v="Målere"/>
    <n v="438"/>
    <m/>
    <m/>
    <m/>
    <m/>
    <n v="438"/>
    <n v="120"/>
    <m/>
    <m/>
    <m/>
    <n v="29"/>
    <m/>
    <n v="149"/>
    <n v="318"/>
    <n v="289"/>
  </r>
  <r>
    <s v="2024"/>
    <n v="920295975"/>
    <s v="SKIAKERNETT AS (Inaktiv i brreg)"/>
    <n v="319250"/>
    <x v="1"/>
    <s v="Sum lokalt distribusjonsnett"/>
    <n v="29187"/>
    <m/>
    <n v="845"/>
    <n v="2340"/>
    <m/>
    <n v="32372"/>
    <n v="8733"/>
    <m/>
    <m/>
    <m/>
    <n v="801"/>
    <m/>
    <n v="9534"/>
    <n v="20454"/>
    <n v="22838"/>
  </r>
  <r>
    <s v="2024"/>
    <n v="920295975"/>
    <s v="SKIAKERNETT AS (Inaktiv i brreg)"/>
    <n v="319270"/>
    <x v="2"/>
    <s v="Total sum"/>
    <n v="29187"/>
    <m/>
    <n v="845"/>
    <n v="2340"/>
    <m/>
    <n v="32372"/>
    <n v="8733"/>
    <m/>
    <m/>
    <m/>
    <n v="801"/>
    <m/>
    <n v="9534"/>
    <n v="20454"/>
    <n v="22838"/>
  </r>
  <r>
    <s v="2024"/>
    <n v="923819177"/>
    <s v="S-NETT AS"/>
    <n v="319060"/>
    <x v="0"/>
    <s v="Linjer"/>
    <n v="147"/>
    <m/>
    <m/>
    <m/>
    <m/>
    <n v="147"/>
    <n v="147"/>
    <m/>
    <m/>
    <m/>
    <m/>
    <m/>
    <n v="147"/>
    <n v="0"/>
    <n v="0"/>
  </r>
  <r>
    <s v="2024"/>
    <n v="923819177"/>
    <s v="S-NETT AS"/>
    <n v="319090"/>
    <x v="0"/>
    <s v="Hovedtransformator"/>
    <n v="1692"/>
    <m/>
    <m/>
    <m/>
    <m/>
    <n v="1692"/>
    <n v="1692"/>
    <m/>
    <m/>
    <m/>
    <m/>
    <m/>
    <n v="1692"/>
    <n v="0"/>
    <n v="0"/>
  </r>
  <r>
    <s v="2024"/>
    <n v="923819177"/>
    <s v="S-NETT AS"/>
    <n v="319130"/>
    <x v="0"/>
    <s v="Sum regionalt distribusjonsnett"/>
    <n v="1839"/>
    <m/>
    <m/>
    <m/>
    <m/>
    <n v="1839"/>
    <n v="1839"/>
    <m/>
    <m/>
    <m/>
    <m/>
    <m/>
    <n v="1839"/>
    <n v="0"/>
    <n v="0"/>
  </r>
  <r>
    <s v="2024"/>
    <n v="923819177"/>
    <s v="S-NETT AS"/>
    <n v="319150"/>
    <x v="1"/>
    <s v="Høyspent linjer"/>
    <n v="21396"/>
    <m/>
    <m/>
    <n v="339"/>
    <m/>
    <n v="21735"/>
    <n v="10602"/>
    <m/>
    <m/>
    <m/>
    <n v="420"/>
    <m/>
    <n v="11022"/>
    <n v="10794"/>
    <n v="10713"/>
  </r>
  <r>
    <s v="2024"/>
    <n v="923819177"/>
    <s v="S-NETT AS"/>
    <n v="319160"/>
    <x v="1"/>
    <s v="Høyspent jordkabler"/>
    <n v="11405"/>
    <m/>
    <m/>
    <n v="20"/>
    <m/>
    <n v="11425"/>
    <n v="1130"/>
    <m/>
    <m/>
    <m/>
    <n v="249"/>
    <m/>
    <n v="1379"/>
    <n v="10275"/>
    <n v="10046"/>
  </r>
  <r>
    <s v="2024"/>
    <n v="923819177"/>
    <s v="S-NETT AS"/>
    <n v="319180"/>
    <x v="1"/>
    <s v="Nettstasjoner"/>
    <n v="10610"/>
    <m/>
    <m/>
    <n v="2773"/>
    <m/>
    <n v="13383"/>
    <n v="1585"/>
    <m/>
    <m/>
    <m/>
    <n v="424"/>
    <m/>
    <n v="2009"/>
    <n v="9025"/>
    <n v="11374"/>
  </r>
  <r>
    <s v="2024"/>
    <n v="923819177"/>
    <s v="S-NETT AS"/>
    <n v="319190"/>
    <x v="1"/>
    <s v="Lavspent linjer"/>
    <n v="27869"/>
    <m/>
    <m/>
    <n v="349"/>
    <m/>
    <n v="28218"/>
    <n v="11278"/>
    <m/>
    <m/>
    <m/>
    <n v="837"/>
    <m/>
    <n v="12115"/>
    <n v="16591"/>
    <n v="16103"/>
  </r>
  <r>
    <s v="2024"/>
    <n v="923819177"/>
    <s v="S-NETT AS"/>
    <n v="319200"/>
    <x v="1"/>
    <s v="Lavspent jordkabler"/>
    <n v="4022"/>
    <m/>
    <m/>
    <n v="1806"/>
    <m/>
    <n v="5828"/>
    <n v="271"/>
    <m/>
    <m/>
    <m/>
    <n v="101"/>
    <m/>
    <n v="372"/>
    <n v="3751"/>
    <n v="5456"/>
  </r>
  <r>
    <s v="2024"/>
    <n v="923819177"/>
    <s v="S-NETT AS"/>
    <n v="319250"/>
    <x v="1"/>
    <s v="Sum lokalt distribusjonsnett"/>
    <n v="75302"/>
    <m/>
    <m/>
    <n v="5287"/>
    <m/>
    <n v="80589"/>
    <n v="24866"/>
    <m/>
    <m/>
    <m/>
    <n v="2031"/>
    <m/>
    <n v="26897"/>
    <n v="50436"/>
    <n v="53692"/>
  </r>
  <r>
    <s v="2024"/>
    <n v="923819177"/>
    <s v="S-NETT AS"/>
    <n v="319270"/>
    <x v="2"/>
    <s v="Total sum"/>
    <n v="77141"/>
    <m/>
    <m/>
    <n v="5287"/>
    <m/>
    <n v="82428"/>
    <n v="26705"/>
    <m/>
    <m/>
    <m/>
    <n v="2031"/>
    <m/>
    <n v="28736"/>
    <n v="50436"/>
    <n v="53692"/>
  </r>
  <r>
    <s v="2024"/>
    <n v="924940379"/>
    <s v="STANNUM AS"/>
    <n v="319090"/>
    <x v="0"/>
    <s v="Hovedtransformator"/>
    <m/>
    <m/>
    <m/>
    <n v="4118"/>
    <m/>
    <n v="4118"/>
    <m/>
    <m/>
    <m/>
    <m/>
    <n v="30"/>
    <m/>
    <n v="30"/>
    <m/>
    <n v="4088"/>
  </r>
  <r>
    <s v="2024"/>
    <n v="924940379"/>
    <s v="STANNUM AS"/>
    <n v="319130"/>
    <x v="0"/>
    <s v="Sum regionalt distribusjonsnett"/>
    <m/>
    <m/>
    <m/>
    <n v="4118"/>
    <m/>
    <n v="4118"/>
    <m/>
    <m/>
    <m/>
    <m/>
    <n v="30"/>
    <m/>
    <n v="30"/>
    <m/>
    <n v="4088"/>
  </r>
  <r>
    <s v="2024"/>
    <n v="924940379"/>
    <s v="STANNUM AS"/>
    <n v="319150"/>
    <x v="1"/>
    <s v="Høyspent linjer"/>
    <n v="3456"/>
    <m/>
    <m/>
    <n v="5394"/>
    <m/>
    <n v="8850"/>
    <n v="1706"/>
    <m/>
    <m/>
    <m/>
    <n v="73"/>
    <m/>
    <n v="1779"/>
    <n v="1750"/>
    <n v="7071"/>
  </r>
  <r>
    <s v="2024"/>
    <n v="924940379"/>
    <s v="STANNUM AS"/>
    <n v="319160"/>
    <x v="1"/>
    <s v="Høyspent jordkabler"/>
    <n v="14852"/>
    <m/>
    <m/>
    <n v="8884"/>
    <m/>
    <n v="23736"/>
    <n v="5225"/>
    <m/>
    <m/>
    <m/>
    <n v="228"/>
    <m/>
    <n v="5453"/>
    <n v="9627"/>
    <n v="18283"/>
  </r>
  <r>
    <s v="2024"/>
    <n v="924940379"/>
    <s v="STANNUM AS"/>
    <n v="319180"/>
    <x v="1"/>
    <s v="Nettstasjoner"/>
    <n v="22853"/>
    <m/>
    <m/>
    <n v="395"/>
    <m/>
    <n v="23248"/>
    <n v="5645"/>
    <m/>
    <m/>
    <m/>
    <n v="275"/>
    <m/>
    <n v="5920"/>
    <n v="17208"/>
    <n v="17328"/>
  </r>
  <r>
    <s v="2024"/>
    <n v="924940379"/>
    <s v="STANNUM AS"/>
    <n v="319190"/>
    <x v="1"/>
    <s v="Lavspent linjer"/>
    <n v="3736"/>
    <m/>
    <m/>
    <n v="812"/>
    <m/>
    <n v="4548"/>
    <n v="2527"/>
    <m/>
    <m/>
    <m/>
    <n v="30"/>
    <m/>
    <n v="2557"/>
    <n v="1209"/>
    <n v="1991"/>
  </r>
  <r>
    <s v="2024"/>
    <n v="924940379"/>
    <s v="STANNUM AS"/>
    <n v="319200"/>
    <x v="1"/>
    <s v="Lavspent jordkabler"/>
    <n v="43109"/>
    <m/>
    <m/>
    <n v="47"/>
    <m/>
    <n v="43156"/>
    <n v="13339"/>
    <m/>
    <m/>
    <m/>
    <n v="493"/>
    <m/>
    <n v="13832"/>
    <n v="29770"/>
    <n v="29324"/>
  </r>
  <r>
    <s v="2024"/>
    <n v="924940379"/>
    <s v="STANNUM AS"/>
    <n v="319220"/>
    <x v="1"/>
    <s v="Annet"/>
    <n v="2149"/>
    <m/>
    <m/>
    <m/>
    <m/>
    <n v="2149"/>
    <n v="2149"/>
    <m/>
    <m/>
    <m/>
    <m/>
    <m/>
    <n v="2149"/>
    <n v="0"/>
    <n v="0"/>
  </r>
  <r>
    <s v="2024"/>
    <n v="924940379"/>
    <s v="STANNUM AS"/>
    <n v="319230"/>
    <x v="1"/>
    <s v="Målere"/>
    <n v="0"/>
    <m/>
    <m/>
    <m/>
    <m/>
    <n v="0"/>
    <n v="0"/>
    <m/>
    <m/>
    <m/>
    <m/>
    <m/>
    <n v="0"/>
    <n v="0"/>
    <n v="0"/>
  </r>
  <r>
    <s v="2024"/>
    <n v="924940379"/>
    <s v="STANNUM AS"/>
    <n v="319250"/>
    <x v="1"/>
    <s v="Sum lokalt distribusjonsnett"/>
    <n v="90155"/>
    <m/>
    <m/>
    <n v="15532"/>
    <m/>
    <n v="105687"/>
    <n v="30591"/>
    <m/>
    <m/>
    <m/>
    <n v="1099"/>
    <m/>
    <n v="31690"/>
    <n v="59564"/>
    <n v="73997"/>
  </r>
  <r>
    <s v="2024"/>
    <n v="924940379"/>
    <s v="STANNUM AS"/>
    <n v="319270"/>
    <x v="2"/>
    <s v="Total sum"/>
    <n v="90155"/>
    <m/>
    <m/>
    <n v="19650"/>
    <m/>
    <n v="109805"/>
    <n v="30591"/>
    <m/>
    <m/>
    <m/>
    <n v="1129"/>
    <m/>
    <n v="31720"/>
    <n v="59564"/>
    <n v="78085"/>
  </r>
  <r>
    <s v="2024"/>
    <n v="962986633"/>
    <s v="STATNETT SF"/>
    <n v="319040"/>
    <x v="3"/>
    <s v="Annet"/>
    <n v="74953"/>
    <m/>
    <m/>
    <n v="22345"/>
    <m/>
    <n v="97298"/>
    <n v="3406"/>
    <m/>
    <m/>
    <m/>
    <n v="1456"/>
    <m/>
    <n v="4862"/>
    <n v="71547"/>
    <n v="92436"/>
  </r>
  <r>
    <s v="2024"/>
    <n v="962986633"/>
    <s v="STATNETT SF"/>
    <n v="319050"/>
    <x v="3"/>
    <s v="Sum transmisjonsnett"/>
    <n v="74953"/>
    <m/>
    <m/>
    <n v="22345"/>
    <m/>
    <n v="97298"/>
    <n v="3406"/>
    <m/>
    <m/>
    <m/>
    <n v="1456"/>
    <m/>
    <n v="4862"/>
    <n v="71547"/>
    <n v="92436"/>
  </r>
  <r>
    <s v="2024"/>
    <n v="962986633"/>
    <s v="STATNETT SF"/>
    <n v="319100"/>
    <x v="0"/>
    <s v="Annet"/>
    <n v="10383"/>
    <m/>
    <m/>
    <m/>
    <m/>
    <n v="10383"/>
    <n v="1790"/>
    <m/>
    <m/>
    <m/>
    <n v="1432"/>
    <m/>
    <n v="3222"/>
    <n v="8593"/>
    <n v="7161"/>
  </r>
  <r>
    <s v="2024"/>
    <n v="962986633"/>
    <s v="STATNETT SF"/>
    <n v="319130"/>
    <x v="0"/>
    <s v="Sum regionalt distribusjonsnett"/>
    <n v="10383"/>
    <m/>
    <m/>
    <m/>
    <m/>
    <n v="10383"/>
    <n v="1790"/>
    <m/>
    <m/>
    <m/>
    <n v="1432"/>
    <m/>
    <n v="3222"/>
    <n v="8593"/>
    <n v="7161"/>
  </r>
  <r>
    <s v="2024"/>
    <n v="962986633"/>
    <s v="STATNETT SF"/>
    <n v="319270"/>
    <x v="2"/>
    <s v="Total sum"/>
    <n v="85336"/>
    <m/>
    <m/>
    <n v="22345"/>
    <m/>
    <n v="107681"/>
    <n v="5196"/>
    <m/>
    <m/>
    <m/>
    <n v="2888"/>
    <m/>
    <n v="8084"/>
    <n v="80140"/>
    <n v="99597"/>
  </r>
  <r>
    <s v="2024"/>
    <n v="914385261"/>
    <s v="STRAM AS"/>
    <n v="319090"/>
    <x v="0"/>
    <s v="Hovedtransformator"/>
    <m/>
    <n v="15003"/>
    <m/>
    <m/>
    <m/>
    <n v="15003"/>
    <m/>
    <n v="860"/>
    <m/>
    <m/>
    <n v="333"/>
    <m/>
    <n v="1193"/>
    <m/>
    <n v="13810"/>
  </r>
  <r>
    <s v="2024"/>
    <n v="914385261"/>
    <s v="STRAM AS"/>
    <n v="319130"/>
    <x v="0"/>
    <s v="Sum regionalt distribusjonsnett"/>
    <m/>
    <n v="15003"/>
    <m/>
    <m/>
    <m/>
    <n v="15003"/>
    <m/>
    <n v="860"/>
    <m/>
    <m/>
    <n v="333"/>
    <m/>
    <n v="1193"/>
    <m/>
    <n v="13810"/>
  </r>
  <r>
    <s v="2024"/>
    <n v="914385261"/>
    <s v="STRAM AS"/>
    <n v="319150"/>
    <x v="1"/>
    <s v="Høyspent linjer"/>
    <n v="1227"/>
    <n v="13823"/>
    <m/>
    <n v="1683"/>
    <m/>
    <n v="16733"/>
    <n v="417"/>
    <n v="550"/>
    <m/>
    <m/>
    <n v="244"/>
    <m/>
    <n v="1211"/>
    <n v="810"/>
    <n v="15522"/>
  </r>
  <r>
    <s v="2024"/>
    <n v="914385261"/>
    <s v="STRAM AS"/>
    <n v="319160"/>
    <x v="1"/>
    <s v="Høyspent jordkabler"/>
    <n v="16203"/>
    <n v="9078"/>
    <m/>
    <n v="12464"/>
    <m/>
    <n v="37745"/>
    <n v="3302"/>
    <n v="426"/>
    <m/>
    <m/>
    <n v="573"/>
    <m/>
    <n v="4301"/>
    <n v="12901"/>
    <n v="33444"/>
  </r>
  <r>
    <s v="2024"/>
    <n v="914385261"/>
    <s v="STRAM AS"/>
    <n v="319170"/>
    <x v="1"/>
    <s v="Høyspent sjøkabler"/>
    <n v="37327"/>
    <m/>
    <m/>
    <n v="1790"/>
    <m/>
    <n v="39117"/>
    <n v="415"/>
    <m/>
    <m/>
    <m/>
    <n v="849"/>
    <m/>
    <n v="1264"/>
    <n v="36912"/>
    <n v="37853"/>
  </r>
  <r>
    <s v="2024"/>
    <n v="914385261"/>
    <s v="STRAM AS"/>
    <n v="319180"/>
    <x v="1"/>
    <s v="Nettstasjoner"/>
    <n v="24953"/>
    <m/>
    <m/>
    <n v="4913"/>
    <m/>
    <n v="29866"/>
    <n v="6238"/>
    <m/>
    <m/>
    <m/>
    <n v="609"/>
    <m/>
    <n v="6847"/>
    <n v="18715"/>
    <n v="23019"/>
  </r>
  <r>
    <s v="2024"/>
    <n v="914385261"/>
    <s v="STRAM AS"/>
    <n v="319190"/>
    <x v="1"/>
    <s v="Lavspent linjer"/>
    <n v="2752"/>
    <m/>
    <m/>
    <n v="376"/>
    <m/>
    <n v="3128"/>
    <n v="956"/>
    <m/>
    <m/>
    <m/>
    <n v="49"/>
    <m/>
    <n v="1005"/>
    <n v="1796"/>
    <n v="2123"/>
  </r>
  <r>
    <s v="2024"/>
    <n v="914385261"/>
    <s v="STRAM AS"/>
    <n v="319200"/>
    <x v="1"/>
    <s v="Lavspent jordkabler"/>
    <n v="33540"/>
    <m/>
    <m/>
    <n v="1593"/>
    <m/>
    <n v="35133"/>
    <n v="9480"/>
    <m/>
    <m/>
    <m/>
    <n v="624"/>
    <m/>
    <n v="10104"/>
    <n v="24060"/>
    <n v="25029"/>
  </r>
  <r>
    <s v="2024"/>
    <n v="914385261"/>
    <s v="STRAM AS"/>
    <n v="319230"/>
    <x v="1"/>
    <s v="Målere"/>
    <n v="427"/>
    <m/>
    <m/>
    <n v="133"/>
    <m/>
    <n v="560"/>
    <n v="32"/>
    <m/>
    <m/>
    <m/>
    <n v="25"/>
    <m/>
    <n v="57"/>
    <n v="395"/>
    <n v="503"/>
  </r>
  <r>
    <s v="2024"/>
    <n v="914385261"/>
    <s v="STRAM AS"/>
    <n v="319240"/>
    <x v="1"/>
    <s v="Annet, kundespesifikke anlegg"/>
    <n v="0"/>
    <m/>
    <m/>
    <m/>
    <m/>
    <n v="0"/>
    <n v="0"/>
    <m/>
    <m/>
    <m/>
    <m/>
    <m/>
    <n v="0"/>
    <n v="0"/>
    <n v="0"/>
  </r>
  <r>
    <s v="2024"/>
    <n v="914385261"/>
    <s v="STRAM AS"/>
    <n v="319250"/>
    <x v="1"/>
    <s v="Sum lokalt distribusjonsnett"/>
    <n v="116429"/>
    <n v="22901"/>
    <m/>
    <n v="22952"/>
    <m/>
    <n v="162282"/>
    <n v="20840"/>
    <n v="976"/>
    <m/>
    <m/>
    <n v="2973"/>
    <m/>
    <n v="24789"/>
    <n v="95589"/>
    <n v="137493"/>
  </r>
  <r>
    <s v="2024"/>
    <n v="914385261"/>
    <s v="STRAM AS"/>
    <n v="319270"/>
    <x v="2"/>
    <s v="Total sum"/>
    <n v="116429"/>
    <n v="37904"/>
    <m/>
    <n v="22952"/>
    <m/>
    <n v="177285"/>
    <n v="20840"/>
    <n v="1836"/>
    <m/>
    <m/>
    <n v="3306"/>
    <m/>
    <n v="25982"/>
    <n v="95589"/>
    <n v="151303"/>
  </r>
  <r>
    <s v="2024"/>
    <n v="925354813"/>
    <s v="STRAUMEN NETT AS"/>
    <n v="319100"/>
    <x v="0"/>
    <s v="Annet"/>
    <n v="1653"/>
    <m/>
    <m/>
    <m/>
    <m/>
    <n v="1653"/>
    <n v="495"/>
    <m/>
    <m/>
    <m/>
    <n v="30"/>
    <m/>
    <n v="525"/>
    <n v="1158"/>
    <n v="1128"/>
  </r>
  <r>
    <s v="2024"/>
    <n v="925354813"/>
    <s v="STRAUMEN NETT AS"/>
    <n v="319130"/>
    <x v="0"/>
    <s v="Sum regionalt distribusjonsnett"/>
    <n v="1653"/>
    <m/>
    <m/>
    <m/>
    <m/>
    <n v="1653"/>
    <n v="495"/>
    <m/>
    <m/>
    <m/>
    <n v="30"/>
    <m/>
    <n v="525"/>
    <n v="1158"/>
    <n v="1128"/>
  </r>
  <r>
    <s v="2024"/>
    <n v="925354813"/>
    <s v="STRAUMEN NETT AS"/>
    <n v="319150"/>
    <x v="1"/>
    <s v="Høyspent linjer"/>
    <n v="550"/>
    <m/>
    <m/>
    <m/>
    <m/>
    <n v="550"/>
    <n v="357"/>
    <m/>
    <m/>
    <m/>
    <n v="10"/>
    <m/>
    <n v="367"/>
    <n v="193"/>
    <n v="183"/>
  </r>
  <r>
    <s v="2024"/>
    <n v="925354813"/>
    <s v="STRAUMEN NETT AS"/>
    <n v="319160"/>
    <x v="1"/>
    <s v="Høyspent jordkabler"/>
    <n v="47675"/>
    <m/>
    <m/>
    <n v="91"/>
    <m/>
    <n v="47766"/>
    <n v="10958"/>
    <m/>
    <m/>
    <m/>
    <n v="597"/>
    <m/>
    <n v="11555"/>
    <n v="36717"/>
    <n v="36211"/>
  </r>
  <r>
    <s v="2024"/>
    <n v="925354813"/>
    <s v="STRAUMEN NETT AS"/>
    <n v="319170"/>
    <x v="1"/>
    <s v="Høyspent sjøkabler"/>
    <n v="6658"/>
    <m/>
    <m/>
    <m/>
    <m/>
    <n v="6658"/>
    <n v="527"/>
    <m/>
    <m/>
    <m/>
    <n v="83"/>
    <m/>
    <n v="610"/>
    <n v="6131"/>
    <n v="6048"/>
  </r>
  <r>
    <s v="2024"/>
    <n v="925354813"/>
    <s v="STRAUMEN NETT AS"/>
    <n v="319180"/>
    <x v="1"/>
    <s v="Nettstasjoner"/>
    <n v="12250"/>
    <m/>
    <m/>
    <n v="997"/>
    <m/>
    <n v="13247"/>
    <n v="1802"/>
    <m/>
    <m/>
    <m/>
    <n v="241"/>
    <m/>
    <n v="2043"/>
    <n v="10448"/>
    <n v="11204"/>
  </r>
  <r>
    <s v="2024"/>
    <n v="925354813"/>
    <s v="STRAUMEN NETT AS"/>
    <n v="319190"/>
    <x v="1"/>
    <s v="Lavspent linjer"/>
    <n v="1219"/>
    <m/>
    <m/>
    <n v="2"/>
    <m/>
    <n v="1221"/>
    <n v="568"/>
    <m/>
    <m/>
    <m/>
    <n v="21"/>
    <m/>
    <n v="589"/>
    <n v="651"/>
    <n v="632"/>
  </r>
  <r>
    <s v="2024"/>
    <n v="925354813"/>
    <s v="STRAUMEN NETT AS"/>
    <n v="319200"/>
    <x v="1"/>
    <s v="Lavspent jordkabler"/>
    <n v="11515"/>
    <m/>
    <m/>
    <n v="1023"/>
    <m/>
    <n v="12538"/>
    <n v="2417"/>
    <m/>
    <m/>
    <m/>
    <n v="179"/>
    <m/>
    <n v="2596"/>
    <n v="9098"/>
    <n v="9942"/>
  </r>
  <r>
    <s v="2024"/>
    <n v="925354813"/>
    <s v="STRAUMEN NETT AS"/>
    <n v="319240"/>
    <x v="1"/>
    <s v="Annet, kundespesifikke anlegg"/>
    <n v="16"/>
    <m/>
    <m/>
    <m/>
    <m/>
    <n v="16"/>
    <n v="7"/>
    <m/>
    <m/>
    <m/>
    <n v="1"/>
    <m/>
    <n v="8"/>
    <n v="9"/>
    <n v="8"/>
  </r>
  <r>
    <s v="2024"/>
    <n v="925354813"/>
    <s v="STRAUMEN NETT AS"/>
    <n v="319250"/>
    <x v="1"/>
    <s v="Sum lokalt distribusjonsnett"/>
    <n v="79883"/>
    <m/>
    <m/>
    <n v="2113"/>
    <m/>
    <n v="81996"/>
    <n v="16636"/>
    <m/>
    <m/>
    <m/>
    <n v="1132"/>
    <m/>
    <n v="17768"/>
    <n v="63247"/>
    <n v="64228"/>
  </r>
  <r>
    <s v="2024"/>
    <n v="925354813"/>
    <s v="STRAUMEN NETT AS"/>
    <n v="319270"/>
    <x v="2"/>
    <s v="Total sum"/>
    <n v="81536"/>
    <m/>
    <m/>
    <n v="2113"/>
    <m/>
    <n v="83649"/>
    <n v="17131"/>
    <m/>
    <m/>
    <m/>
    <n v="1162"/>
    <m/>
    <n v="18293"/>
    <n v="64405"/>
    <n v="65356"/>
  </r>
  <r>
    <s v="2024"/>
    <n v="922694435"/>
    <s v="STRAUMNETT AS"/>
    <n v="319150"/>
    <x v="1"/>
    <s v="Høyspent linjer"/>
    <n v="4223"/>
    <m/>
    <m/>
    <m/>
    <m/>
    <n v="4223"/>
    <n v="456"/>
    <m/>
    <m/>
    <m/>
    <n v="94"/>
    <m/>
    <n v="550"/>
    <n v="3767"/>
    <n v="3673"/>
  </r>
  <r>
    <s v="2024"/>
    <n v="922694435"/>
    <s v="STRAUMNETT AS"/>
    <n v="319160"/>
    <x v="1"/>
    <s v="Høyspent jordkabler"/>
    <n v="9416"/>
    <m/>
    <m/>
    <n v="338"/>
    <m/>
    <n v="9754"/>
    <n v="1869"/>
    <m/>
    <m/>
    <m/>
    <n v="213"/>
    <m/>
    <n v="2082"/>
    <n v="7547"/>
    <n v="7672"/>
  </r>
  <r>
    <s v="2024"/>
    <n v="922694435"/>
    <s v="STRAUMNETT AS"/>
    <n v="319180"/>
    <x v="1"/>
    <s v="Nettstasjoner"/>
    <n v="9169"/>
    <m/>
    <m/>
    <n v="835"/>
    <m/>
    <n v="10004"/>
    <n v="2080"/>
    <m/>
    <m/>
    <m/>
    <n v="276"/>
    <m/>
    <n v="2356"/>
    <n v="7089"/>
    <n v="7648"/>
  </r>
  <r>
    <s v="2024"/>
    <n v="922694435"/>
    <s v="STRAUMNETT AS"/>
    <n v="319190"/>
    <x v="1"/>
    <s v="Lavspent linjer"/>
    <n v="797"/>
    <m/>
    <m/>
    <n v="1"/>
    <m/>
    <n v="798"/>
    <n v="474"/>
    <m/>
    <m/>
    <m/>
    <n v="17"/>
    <m/>
    <n v="491"/>
    <n v="323"/>
    <n v="307"/>
  </r>
  <r>
    <s v="2024"/>
    <n v="922694435"/>
    <s v="STRAUMNETT AS"/>
    <n v="319200"/>
    <x v="1"/>
    <s v="Lavspent jordkabler"/>
    <n v="9232"/>
    <m/>
    <m/>
    <n v="236"/>
    <m/>
    <n v="9468"/>
    <n v="2196"/>
    <m/>
    <m/>
    <m/>
    <n v="229"/>
    <m/>
    <n v="2425"/>
    <n v="7036"/>
    <n v="7043"/>
  </r>
  <r>
    <s v="2024"/>
    <n v="922694435"/>
    <s v="STRAUMNETT AS"/>
    <n v="319250"/>
    <x v="1"/>
    <s v="Sum lokalt distribusjonsnett"/>
    <n v="32837"/>
    <m/>
    <m/>
    <n v="1410"/>
    <m/>
    <n v="34247"/>
    <n v="7075"/>
    <m/>
    <m/>
    <m/>
    <n v="829"/>
    <m/>
    <n v="7904"/>
    <n v="25762"/>
    <n v="26343"/>
  </r>
  <r>
    <s v="2024"/>
    <n v="922694435"/>
    <s v="STRAUMNETT AS"/>
    <n v="319270"/>
    <x v="2"/>
    <s v="Total sum"/>
    <n v="32837"/>
    <m/>
    <m/>
    <n v="1410"/>
    <m/>
    <n v="34247"/>
    <n v="7075"/>
    <m/>
    <m/>
    <m/>
    <n v="829"/>
    <m/>
    <n v="7904"/>
    <n v="25762"/>
    <n v="26343"/>
  </r>
  <r>
    <s v="2024"/>
    <n v="921025610"/>
    <s v="SVABO INDUSTRINETT AS"/>
    <n v="319090"/>
    <x v="0"/>
    <s v="Hovedtransformator"/>
    <n v="33245"/>
    <m/>
    <m/>
    <m/>
    <m/>
    <n v="33245"/>
    <n v="950"/>
    <m/>
    <m/>
    <m/>
    <n v="950"/>
    <m/>
    <n v="1900"/>
    <n v="32295"/>
    <n v="31345"/>
  </r>
  <r>
    <s v="2024"/>
    <n v="921025610"/>
    <s v="SVABO INDUSTRINETT AS"/>
    <n v="319130"/>
    <x v="0"/>
    <s v="Sum regionalt distribusjonsnett"/>
    <n v="33245"/>
    <m/>
    <m/>
    <m/>
    <m/>
    <n v="33245"/>
    <n v="950"/>
    <m/>
    <m/>
    <m/>
    <n v="950"/>
    <m/>
    <n v="1900"/>
    <n v="32295"/>
    <n v="31345"/>
  </r>
  <r>
    <s v="2024"/>
    <n v="921025610"/>
    <s v="SVABO INDUSTRINETT AS"/>
    <n v="319180"/>
    <x v="1"/>
    <s v="Nettstasjoner"/>
    <n v="28795"/>
    <m/>
    <m/>
    <m/>
    <m/>
    <n v="28795"/>
    <n v="4891"/>
    <m/>
    <m/>
    <m/>
    <n v="885"/>
    <m/>
    <n v="5776"/>
    <n v="23904"/>
    <n v="23019"/>
  </r>
  <r>
    <s v="2024"/>
    <n v="921025610"/>
    <s v="SVABO INDUSTRINETT AS"/>
    <n v="319250"/>
    <x v="1"/>
    <s v="Sum lokalt distribusjonsnett"/>
    <n v="28795"/>
    <m/>
    <m/>
    <m/>
    <m/>
    <n v="28795"/>
    <n v="4891"/>
    <m/>
    <m/>
    <m/>
    <n v="885"/>
    <m/>
    <n v="5776"/>
    <n v="23904"/>
    <n v="23019"/>
  </r>
  <r>
    <s v="2024"/>
    <n v="921025610"/>
    <s v="SVABO INDUSTRINETT AS"/>
    <n v="319270"/>
    <x v="2"/>
    <s v="Total sum"/>
    <n v="62040"/>
    <m/>
    <m/>
    <m/>
    <m/>
    <n v="62040"/>
    <n v="5841"/>
    <m/>
    <m/>
    <m/>
    <n v="1835"/>
    <m/>
    <n v="7676"/>
    <n v="56199"/>
    <n v="54364"/>
  </r>
  <r>
    <s v="2024"/>
    <n v="924619260"/>
    <s v="SYGNIR AS"/>
    <n v="319060"/>
    <x v="0"/>
    <s v="Linjer"/>
    <n v="30578"/>
    <m/>
    <m/>
    <m/>
    <m/>
    <n v="30578"/>
    <n v="1943"/>
    <m/>
    <m/>
    <m/>
    <n v="450"/>
    <m/>
    <n v="2393"/>
    <n v="28635"/>
    <n v="28185"/>
  </r>
  <r>
    <s v="2024"/>
    <n v="924619260"/>
    <s v="SYGNIR AS"/>
    <n v="319070"/>
    <x v="0"/>
    <s v="Jordkabler"/>
    <n v="2482"/>
    <m/>
    <m/>
    <m/>
    <m/>
    <n v="2482"/>
    <n v="322"/>
    <m/>
    <m/>
    <m/>
    <n v="38"/>
    <m/>
    <n v="360"/>
    <n v="2160"/>
    <n v="2122"/>
  </r>
  <r>
    <s v="2024"/>
    <n v="924619260"/>
    <s v="SYGNIR AS"/>
    <n v="319090"/>
    <x v="0"/>
    <s v="Hovedtransformator"/>
    <n v="20245"/>
    <m/>
    <m/>
    <m/>
    <m/>
    <n v="20245"/>
    <n v="2234"/>
    <m/>
    <m/>
    <m/>
    <n v="336"/>
    <m/>
    <n v="2570"/>
    <n v="18011"/>
    <n v="17675"/>
  </r>
  <r>
    <s v="2024"/>
    <n v="924619260"/>
    <s v="SYGNIR AS"/>
    <n v="319130"/>
    <x v="0"/>
    <s v="Sum regionalt distribusjonsnett"/>
    <n v="53305"/>
    <m/>
    <m/>
    <m/>
    <m/>
    <n v="53305"/>
    <n v="4499"/>
    <m/>
    <m/>
    <m/>
    <n v="824"/>
    <m/>
    <n v="5323"/>
    <n v="48806"/>
    <n v="47982"/>
  </r>
  <r>
    <s v="2024"/>
    <n v="924619260"/>
    <s v="SYGNIR AS"/>
    <n v="319150"/>
    <x v="1"/>
    <s v="Høyspent linjer"/>
    <n v="26681"/>
    <m/>
    <m/>
    <n v="0"/>
    <m/>
    <n v="26681"/>
    <n v="5298"/>
    <m/>
    <m/>
    <m/>
    <n v="334"/>
    <m/>
    <n v="5632"/>
    <n v="21383"/>
    <n v="21049"/>
  </r>
  <r>
    <s v="2024"/>
    <n v="924619260"/>
    <s v="SYGNIR AS"/>
    <n v="319160"/>
    <x v="1"/>
    <s v="Høyspent jordkabler"/>
    <n v="64726"/>
    <m/>
    <m/>
    <n v="2272"/>
    <m/>
    <n v="66998"/>
    <n v="20927"/>
    <m/>
    <m/>
    <m/>
    <n v="1497"/>
    <m/>
    <n v="22424"/>
    <n v="43799"/>
    <n v="44574"/>
  </r>
  <r>
    <s v="2024"/>
    <n v="924619260"/>
    <s v="SYGNIR AS"/>
    <n v="319180"/>
    <x v="1"/>
    <s v="Nettstasjoner"/>
    <n v="60701"/>
    <m/>
    <m/>
    <n v="5903"/>
    <m/>
    <n v="66604"/>
    <n v="12329"/>
    <m/>
    <m/>
    <m/>
    <n v="946"/>
    <m/>
    <n v="13275"/>
    <n v="48372"/>
    <n v="53329"/>
  </r>
  <r>
    <s v="2024"/>
    <n v="924619260"/>
    <s v="SYGNIR AS"/>
    <n v="319190"/>
    <x v="1"/>
    <s v="Lavspent linjer"/>
    <n v="6470"/>
    <m/>
    <m/>
    <n v="413"/>
    <m/>
    <n v="6883"/>
    <n v="1365"/>
    <m/>
    <m/>
    <m/>
    <n v="95"/>
    <m/>
    <n v="1460"/>
    <n v="5105"/>
    <n v="5423"/>
  </r>
  <r>
    <s v="2024"/>
    <n v="924619260"/>
    <s v="SYGNIR AS"/>
    <n v="319200"/>
    <x v="1"/>
    <s v="Lavspent jordkabler"/>
    <n v="20863"/>
    <m/>
    <m/>
    <n v="2628"/>
    <m/>
    <n v="23491"/>
    <n v="4032"/>
    <m/>
    <m/>
    <m/>
    <n v="320"/>
    <m/>
    <n v="4352"/>
    <n v="16831"/>
    <n v="19139"/>
  </r>
  <r>
    <s v="2024"/>
    <n v="924619260"/>
    <s v="SYGNIR AS"/>
    <n v="319220"/>
    <x v="1"/>
    <s v="Annet"/>
    <n v="104"/>
    <m/>
    <m/>
    <n v="115"/>
    <m/>
    <n v="219"/>
    <n v="22"/>
    <m/>
    <m/>
    <m/>
    <n v="12"/>
    <m/>
    <n v="34"/>
    <n v="82"/>
    <n v="185"/>
  </r>
  <r>
    <s v="2024"/>
    <n v="924619260"/>
    <s v="SYGNIR AS"/>
    <n v="319230"/>
    <x v="1"/>
    <s v="Målere"/>
    <n v="504"/>
    <m/>
    <m/>
    <n v="14"/>
    <m/>
    <n v="518"/>
    <n v="324"/>
    <m/>
    <m/>
    <m/>
    <n v="27"/>
    <m/>
    <n v="351"/>
    <n v="180"/>
    <n v="167"/>
  </r>
  <r>
    <s v="2024"/>
    <n v="924619260"/>
    <s v="SYGNIR AS"/>
    <n v="319250"/>
    <x v="1"/>
    <s v="Sum lokalt distribusjonsnett"/>
    <n v="180049"/>
    <m/>
    <m/>
    <n v="11345"/>
    <m/>
    <n v="191394"/>
    <n v="44297"/>
    <m/>
    <m/>
    <m/>
    <n v="3231"/>
    <m/>
    <n v="47528"/>
    <n v="135752"/>
    <n v="143866"/>
  </r>
  <r>
    <s v="2024"/>
    <n v="924619260"/>
    <s v="SYGNIR AS"/>
    <n v="319270"/>
    <x v="2"/>
    <s v="Total sum"/>
    <n v="233354"/>
    <m/>
    <m/>
    <n v="11345"/>
    <m/>
    <n v="244699"/>
    <n v="48796"/>
    <m/>
    <m/>
    <m/>
    <n v="4055"/>
    <m/>
    <n v="52851"/>
    <n v="184558"/>
    <n v="191848"/>
  </r>
  <r>
    <s v="2024"/>
    <n v="997712099"/>
    <s v="SØR AURDAL ENERGI AS"/>
    <n v="319150"/>
    <x v="1"/>
    <s v="Høyspent linjer"/>
    <n v="1915"/>
    <m/>
    <m/>
    <n v="0"/>
    <m/>
    <n v="1915"/>
    <n v="789"/>
    <m/>
    <m/>
    <m/>
    <n v="55"/>
    <m/>
    <n v="844"/>
    <n v="1126"/>
    <n v="1071"/>
  </r>
  <r>
    <s v="2024"/>
    <n v="997712099"/>
    <s v="SØR AURDAL ENERGI AS"/>
    <n v="319160"/>
    <x v="1"/>
    <s v="Høyspent jordkabler"/>
    <n v="21569"/>
    <m/>
    <m/>
    <n v="170"/>
    <m/>
    <n v="21739"/>
    <n v="6607"/>
    <m/>
    <m/>
    <m/>
    <n v="621"/>
    <n v="0"/>
    <n v="7228"/>
    <n v="14962"/>
    <n v="14511"/>
  </r>
  <r>
    <s v="2024"/>
    <n v="997712099"/>
    <s v="SØR AURDAL ENERGI AS"/>
    <n v="319170"/>
    <x v="1"/>
    <s v="Høyspent sjøkabler"/>
    <m/>
    <m/>
    <m/>
    <m/>
    <m/>
    <m/>
    <m/>
    <m/>
    <m/>
    <m/>
    <n v="0"/>
    <m/>
    <n v="0"/>
    <m/>
    <n v="0"/>
  </r>
  <r>
    <s v="2024"/>
    <n v="997712099"/>
    <s v="SØR AURDAL ENERGI AS"/>
    <n v="319180"/>
    <x v="1"/>
    <s v="Nettstasjoner"/>
    <n v="16895"/>
    <m/>
    <m/>
    <n v="29"/>
    <m/>
    <n v="16924"/>
    <n v="6983"/>
    <m/>
    <m/>
    <m/>
    <n v="677"/>
    <m/>
    <n v="7660"/>
    <n v="9912"/>
    <n v="9264"/>
  </r>
  <r>
    <s v="2024"/>
    <n v="997712099"/>
    <s v="SØR AURDAL ENERGI AS"/>
    <n v="319190"/>
    <x v="1"/>
    <s v="Lavspent linjer"/>
    <n v="940"/>
    <m/>
    <m/>
    <n v="0"/>
    <m/>
    <n v="940"/>
    <n v="562"/>
    <m/>
    <m/>
    <m/>
    <n v="31"/>
    <m/>
    <n v="593"/>
    <n v="378"/>
    <n v="347"/>
  </r>
  <r>
    <s v="2024"/>
    <n v="997712099"/>
    <s v="SØR AURDAL ENERGI AS"/>
    <n v="319200"/>
    <x v="1"/>
    <s v="Lavspent jordkabler"/>
    <n v="43684"/>
    <m/>
    <m/>
    <n v="285"/>
    <m/>
    <n v="43969"/>
    <n v="15164"/>
    <m/>
    <m/>
    <m/>
    <n v="1466"/>
    <m/>
    <n v="16630"/>
    <n v="28520"/>
    <n v="27339"/>
  </r>
  <r>
    <s v="2024"/>
    <n v="997712099"/>
    <s v="SØR AURDAL ENERGI AS"/>
    <n v="319230"/>
    <x v="1"/>
    <s v="Målere"/>
    <n v="26"/>
    <m/>
    <m/>
    <n v="12"/>
    <m/>
    <n v="38"/>
    <n v="11"/>
    <m/>
    <m/>
    <m/>
    <n v="3"/>
    <m/>
    <n v="14"/>
    <n v="15"/>
    <n v="24"/>
  </r>
  <r>
    <s v="2024"/>
    <n v="997712099"/>
    <s v="SØR AURDAL ENERGI AS"/>
    <n v="319240"/>
    <x v="1"/>
    <s v="Annet, kundespesifikke anlegg"/>
    <n v="4540"/>
    <m/>
    <m/>
    <n v="564"/>
    <m/>
    <n v="5104"/>
    <n v="892"/>
    <m/>
    <m/>
    <m/>
    <n v="170"/>
    <m/>
    <n v="1062"/>
    <n v="3648"/>
    <n v="4042"/>
  </r>
  <r>
    <s v="2024"/>
    <n v="997712099"/>
    <s v="SØR AURDAL ENERGI AS"/>
    <n v="319250"/>
    <x v="1"/>
    <s v="Sum lokalt distribusjonsnett"/>
    <n v="89569"/>
    <m/>
    <m/>
    <n v="1060"/>
    <m/>
    <n v="90629"/>
    <n v="31008"/>
    <m/>
    <m/>
    <m/>
    <n v="3023"/>
    <n v="0"/>
    <n v="34031"/>
    <n v="58561"/>
    <n v="56598"/>
  </r>
  <r>
    <s v="2024"/>
    <n v="997712099"/>
    <s v="SØR AURDAL ENERGI AS"/>
    <n v="319270"/>
    <x v="2"/>
    <s v="Total sum"/>
    <n v="89569"/>
    <m/>
    <m/>
    <n v="1060"/>
    <m/>
    <n v="90629"/>
    <n v="31008"/>
    <m/>
    <m/>
    <m/>
    <n v="3023"/>
    <n v="0"/>
    <n v="34031"/>
    <n v="58561"/>
    <n v="56598"/>
  </r>
  <r>
    <s v="2024"/>
    <n v="916574894"/>
    <s v="SØR-NORGE ALUMINIUM AS"/>
    <n v="319220"/>
    <x v="1"/>
    <s v="Annet"/>
    <n v="0"/>
    <m/>
    <m/>
    <m/>
    <m/>
    <n v="0"/>
    <n v="0"/>
    <m/>
    <m/>
    <m/>
    <m/>
    <m/>
    <n v="0"/>
    <n v="0"/>
    <n v="0"/>
  </r>
  <r>
    <s v="2024"/>
    <n v="916574894"/>
    <s v="SØR-NORGE ALUMINIUM AS"/>
    <n v="319250"/>
    <x v="1"/>
    <s v="Sum lokalt distribusjonsnett"/>
    <n v="0"/>
    <m/>
    <m/>
    <m/>
    <m/>
    <n v="0"/>
    <n v="0"/>
    <m/>
    <m/>
    <m/>
    <m/>
    <m/>
    <n v="0"/>
    <n v="0"/>
    <n v="0"/>
  </r>
  <r>
    <s v="2024"/>
    <n v="916574894"/>
    <s v="SØR-NORGE ALUMINIUM AS"/>
    <n v="319270"/>
    <x v="2"/>
    <s v="Total sum"/>
    <n v="0"/>
    <m/>
    <m/>
    <m/>
    <m/>
    <n v="0"/>
    <n v="0"/>
    <m/>
    <m/>
    <m/>
    <m/>
    <m/>
    <n v="0"/>
    <n v="0"/>
    <n v="0"/>
  </r>
  <r>
    <s v="2024"/>
    <n v="925803375"/>
    <s v="TELEMARK NETT AS"/>
    <n v="319060"/>
    <x v="0"/>
    <s v="Linjer"/>
    <n v="11368"/>
    <m/>
    <m/>
    <m/>
    <m/>
    <n v="11368"/>
    <n v="11138"/>
    <m/>
    <m/>
    <m/>
    <n v="3"/>
    <m/>
    <n v="11141"/>
    <n v="230"/>
    <n v="227"/>
  </r>
  <r>
    <s v="2024"/>
    <n v="925803375"/>
    <s v="TELEMARK NETT AS"/>
    <n v="319070"/>
    <x v="0"/>
    <s v="Jordkabler"/>
    <n v="0"/>
    <m/>
    <m/>
    <m/>
    <m/>
    <n v="0"/>
    <m/>
    <m/>
    <m/>
    <m/>
    <m/>
    <m/>
    <m/>
    <n v="0"/>
    <n v="0"/>
  </r>
  <r>
    <s v="2024"/>
    <n v="925803375"/>
    <s v="TELEMARK NETT AS"/>
    <n v="319090"/>
    <x v="0"/>
    <s v="Hovedtransformator"/>
    <n v="482"/>
    <m/>
    <m/>
    <n v="5389"/>
    <m/>
    <n v="5871"/>
    <n v="65"/>
    <m/>
    <m/>
    <m/>
    <n v="116"/>
    <m/>
    <n v="181"/>
    <n v="417"/>
    <n v="5690"/>
  </r>
  <r>
    <s v="2024"/>
    <n v="925803375"/>
    <s v="TELEMARK NETT AS"/>
    <n v="319130"/>
    <x v="0"/>
    <s v="Sum regionalt distribusjonsnett"/>
    <n v="11850"/>
    <m/>
    <m/>
    <n v="5389"/>
    <m/>
    <n v="17239"/>
    <n v="11203"/>
    <m/>
    <m/>
    <m/>
    <n v="119"/>
    <m/>
    <n v="11322"/>
    <n v="647"/>
    <n v="5917"/>
  </r>
  <r>
    <s v="2024"/>
    <n v="925803375"/>
    <s v="TELEMARK NETT AS"/>
    <n v="319150"/>
    <x v="1"/>
    <s v="Høyspent linjer"/>
    <n v="11278"/>
    <m/>
    <m/>
    <n v="472"/>
    <m/>
    <n v="11750"/>
    <n v="4254"/>
    <m/>
    <m/>
    <m/>
    <n v="107"/>
    <m/>
    <n v="4361"/>
    <n v="7024"/>
    <n v="7389"/>
  </r>
  <r>
    <s v="2024"/>
    <n v="925803375"/>
    <s v="TELEMARK NETT AS"/>
    <n v="319160"/>
    <x v="1"/>
    <s v="Høyspent jordkabler"/>
    <n v="72014"/>
    <m/>
    <n v="30"/>
    <n v="5535"/>
    <m/>
    <n v="77579"/>
    <n v="14200"/>
    <m/>
    <m/>
    <m/>
    <n v="905"/>
    <m/>
    <n v="15105"/>
    <n v="57814"/>
    <n v="62474"/>
  </r>
  <r>
    <s v="2024"/>
    <n v="925803375"/>
    <s v="TELEMARK NETT AS"/>
    <n v="319170"/>
    <x v="1"/>
    <s v="Høyspent sjøkabler"/>
    <n v="2379"/>
    <m/>
    <n v="1459"/>
    <n v="1088"/>
    <m/>
    <n v="4926"/>
    <n v="48"/>
    <m/>
    <m/>
    <m/>
    <n v="98"/>
    <m/>
    <n v="146"/>
    <n v="2331"/>
    <n v="4780"/>
  </r>
  <r>
    <s v="2024"/>
    <n v="925803375"/>
    <s v="TELEMARK NETT AS"/>
    <n v="319180"/>
    <x v="1"/>
    <s v="Nettstasjoner"/>
    <n v="47533"/>
    <m/>
    <n v="797"/>
    <n v="6139"/>
    <m/>
    <n v="54469"/>
    <n v="15332"/>
    <m/>
    <m/>
    <m/>
    <n v="783"/>
    <m/>
    <n v="16115"/>
    <n v="32201"/>
    <n v="38354"/>
  </r>
  <r>
    <s v="2024"/>
    <n v="925803375"/>
    <s v="TELEMARK NETT AS"/>
    <n v="319190"/>
    <x v="1"/>
    <s v="Lavspent linjer"/>
    <n v="19677"/>
    <m/>
    <m/>
    <n v="580"/>
    <m/>
    <n v="20257"/>
    <n v="6357"/>
    <m/>
    <m/>
    <m/>
    <n v="199"/>
    <m/>
    <n v="6556"/>
    <n v="13320"/>
    <n v="13701"/>
  </r>
  <r>
    <s v="2024"/>
    <n v="925803375"/>
    <s v="TELEMARK NETT AS"/>
    <n v="319200"/>
    <x v="1"/>
    <s v="Lavspent jordkabler"/>
    <n v="84939"/>
    <m/>
    <n v="249"/>
    <n v="9473"/>
    <m/>
    <n v="94661"/>
    <n v="20448"/>
    <m/>
    <m/>
    <m/>
    <n v="1060"/>
    <m/>
    <n v="21508"/>
    <n v="64491"/>
    <n v="73153"/>
  </r>
  <r>
    <s v="2024"/>
    <n v="925803375"/>
    <s v="TELEMARK NETT AS"/>
    <n v="319220"/>
    <x v="1"/>
    <s v="Annet"/>
    <n v="29"/>
    <m/>
    <m/>
    <m/>
    <m/>
    <n v="29"/>
    <n v="0"/>
    <m/>
    <m/>
    <m/>
    <n v="1"/>
    <m/>
    <n v="1"/>
    <n v="29"/>
    <n v="28"/>
  </r>
  <r>
    <s v="2024"/>
    <n v="925803375"/>
    <s v="TELEMARK NETT AS"/>
    <n v="319230"/>
    <x v="1"/>
    <s v="Målere"/>
    <n v="106"/>
    <m/>
    <m/>
    <n v="458"/>
    <m/>
    <n v="564"/>
    <n v="6"/>
    <m/>
    <m/>
    <m/>
    <n v="28"/>
    <m/>
    <n v="34"/>
    <n v="100"/>
    <n v="530"/>
  </r>
  <r>
    <s v="2024"/>
    <n v="925803375"/>
    <s v="TELEMARK NETT AS"/>
    <n v="319250"/>
    <x v="1"/>
    <s v="Sum lokalt distribusjonsnett"/>
    <n v="237955"/>
    <m/>
    <n v="2535"/>
    <n v="23745"/>
    <m/>
    <n v="264235"/>
    <n v="60645"/>
    <m/>
    <m/>
    <m/>
    <n v="3181"/>
    <m/>
    <n v="63826"/>
    <n v="177310"/>
    <n v="200409"/>
  </r>
  <r>
    <s v="2024"/>
    <n v="925803375"/>
    <s v="TELEMARK NETT AS"/>
    <n v="319270"/>
    <x v="2"/>
    <s v="Total sum"/>
    <n v="249805"/>
    <m/>
    <n v="2535"/>
    <n v="29134"/>
    <m/>
    <n v="281474"/>
    <n v="71848"/>
    <m/>
    <m/>
    <m/>
    <n v="3300"/>
    <m/>
    <n v="75148"/>
    <n v="177957"/>
    <n v="206326"/>
  </r>
  <r>
    <s v="2024"/>
    <n v="918999361"/>
    <s v="TENDRANETT AS"/>
    <n v="319090"/>
    <x v="0"/>
    <s v="Hovedtransformator"/>
    <n v="2919"/>
    <m/>
    <m/>
    <m/>
    <m/>
    <n v="2919"/>
    <n v="604"/>
    <m/>
    <m/>
    <m/>
    <n v="58"/>
    <m/>
    <n v="662"/>
    <n v="2315"/>
    <n v="2257"/>
  </r>
  <r>
    <s v="2024"/>
    <n v="918999361"/>
    <s v="TENDRANETT AS"/>
    <n v="319130"/>
    <x v="0"/>
    <s v="Sum regionalt distribusjonsnett"/>
    <n v="2919"/>
    <m/>
    <m/>
    <m/>
    <m/>
    <n v="2919"/>
    <n v="604"/>
    <m/>
    <m/>
    <m/>
    <n v="58"/>
    <m/>
    <n v="662"/>
    <n v="2315"/>
    <n v="2257"/>
  </r>
  <r>
    <s v="2024"/>
    <n v="918999361"/>
    <s v="TENDRANETT AS"/>
    <n v="319150"/>
    <x v="1"/>
    <s v="Høyspent linjer"/>
    <n v="15508"/>
    <m/>
    <m/>
    <n v="439"/>
    <m/>
    <n v="15947"/>
    <n v="10871"/>
    <m/>
    <m/>
    <m/>
    <n v="399"/>
    <m/>
    <n v="11270"/>
    <n v="4637"/>
    <n v="4677"/>
  </r>
  <r>
    <s v="2024"/>
    <n v="918999361"/>
    <s v="TENDRANETT AS"/>
    <n v="319160"/>
    <x v="1"/>
    <s v="Høyspent jordkabler"/>
    <n v="34376"/>
    <m/>
    <n v="954"/>
    <n v="15982"/>
    <m/>
    <n v="51312"/>
    <n v="7375"/>
    <m/>
    <m/>
    <m/>
    <n v="1283"/>
    <m/>
    <n v="8658"/>
    <n v="27001"/>
    <n v="42654"/>
  </r>
  <r>
    <s v="2024"/>
    <n v="918999361"/>
    <s v="TENDRANETT AS"/>
    <n v="319170"/>
    <x v="1"/>
    <s v="Høyspent sjøkabler"/>
    <n v="33"/>
    <m/>
    <m/>
    <m/>
    <m/>
    <n v="33"/>
    <n v="1"/>
    <m/>
    <m/>
    <m/>
    <n v="1"/>
    <m/>
    <n v="2"/>
    <n v="32"/>
    <n v="31"/>
  </r>
  <r>
    <s v="2024"/>
    <n v="918999361"/>
    <s v="TENDRANETT AS"/>
    <n v="319180"/>
    <x v="1"/>
    <s v="Nettstasjoner"/>
    <n v="33209"/>
    <m/>
    <n v="10"/>
    <n v="3698"/>
    <m/>
    <n v="36917"/>
    <n v="9424"/>
    <m/>
    <m/>
    <m/>
    <n v="923"/>
    <m/>
    <n v="10347"/>
    <n v="23785"/>
    <n v="26570"/>
  </r>
  <r>
    <s v="2024"/>
    <n v="918999361"/>
    <s v="TENDRANETT AS"/>
    <n v="319190"/>
    <x v="1"/>
    <s v="Lavspent linjer"/>
    <n v="4145"/>
    <m/>
    <m/>
    <m/>
    <m/>
    <n v="4145"/>
    <n v="1249"/>
    <m/>
    <m/>
    <m/>
    <n v="119"/>
    <m/>
    <n v="1368"/>
    <n v="2896"/>
    <n v="2777"/>
  </r>
  <r>
    <s v="2024"/>
    <n v="918999361"/>
    <s v="TENDRANETT AS"/>
    <n v="319200"/>
    <x v="1"/>
    <s v="Lavspent jordkabler"/>
    <n v="15028"/>
    <m/>
    <m/>
    <m/>
    <m/>
    <n v="15028"/>
    <n v="4998"/>
    <m/>
    <m/>
    <m/>
    <n v="430"/>
    <m/>
    <n v="5428"/>
    <n v="10030"/>
    <n v="9600"/>
  </r>
  <r>
    <s v="2024"/>
    <n v="918999361"/>
    <s v="TENDRANETT AS"/>
    <n v="319250"/>
    <x v="1"/>
    <s v="Sum lokalt distribusjonsnett"/>
    <n v="102299"/>
    <m/>
    <n v="964"/>
    <n v="20119"/>
    <m/>
    <n v="123382"/>
    <n v="33918"/>
    <m/>
    <m/>
    <m/>
    <n v="3155"/>
    <m/>
    <n v="37073"/>
    <n v="68381"/>
    <n v="86309"/>
  </r>
  <r>
    <s v="2024"/>
    <n v="918999361"/>
    <s v="TENDRANETT AS"/>
    <n v="319270"/>
    <x v="2"/>
    <s v="Total sum"/>
    <n v="105218"/>
    <m/>
    <n v="964"/>
    <n v="20119"/>
    <m/>
    <n v="126301"/>
    <n v="34522"/>
    <m/>
    <m/>
    <m/>
    <n v="3213"/>
    <m/>
    <n v="37735"/>
    <n v="70696"/>
    <n v="88566"/>
  </r>
  <r>
    <s v="2024"/>
    <n v="988807648"/>
    <s v="TENSIO TN AS"/>
    <n v="319060"/>
    <x v="0"/>
    <s v="Linjer"/>
    <n v="24738"/>
    <m/>
    <m/>
    <n v="0"/>
    <m/>
    <n v="24738"/>
    <n v="14604"/>
    <m/>
    <m/>
    <m/>
    <n v="326"/>
    <m/>
    <n v="14930"/>
    <n v="10134"/>
    <n v="9808"/>
  </r>
  <r>
    <s v="2024"/>
    <n v="988807648"/>
    <s v="TENSIO TN AS"/>
    <n v="319070"/>
    <x v="0"/>
    <s v="Jordkabler"/>
    <n v="3162"/>
    <m/>
    <m/>
    <n v="0"/>
    <m/>
    <n v="3162"/>
    <n v="673"/>
    <m/>
    <m/>
    <m/>
    <n v="55"/>
    <m/>
    <n v="728"/>
    <n v="2489"/>
    <n v="2434"/>
  </r>
  <r>
    <s v="2024"/>
    <n v="988807648"/>
    <s v="TENSIO TN AS"/>
    <n v="319080"/>
    <x v="0"/>
    <s v="Sjøkabler"/>
    <n v="1794"/>
    <m/>
    <m/>
    <n v="0"/>
    <m/>
    <n v="1794"/>
    <n v="1153"/>
    <m/>
    <m/>
    <m/>
    <n v="29"/>
    <m/>
    <n v="1182"/>
    <n v="641"/>
    <n v="612"/>
  </r>
  <r>
    <s v="2024"/>
    <n v="988807648"/>
    <s v="TENSIO TN AS"/>
    <n v="319090"/>
    <x v="0"/>
    <s v="Hovedtransformator"/>
    <n v="31401"/>
    <m/>
    <m/>
    <n v="0"/>
    <m/>
    <n v="31401"/>
    <n v="11748"/>
    <m/>
    <m/>
    <m/>
    <n v="601"/>
    <m/>
    <n v="12349"/>
    <n v="19653"/>
    <n v="19052"/>
  </r>
  <r>
    <s v="2024"/>
    <n v="988807648"/>
    <s v="TENSIO TN AS"/>
    <n v="319130"/>
    <x v="0"/>
    <s v="Sum regionalt distribusjonsnett"/>
    <n v="61095"/>
    <m/>
    <m/>
    <n v="0"/>
    <m/>
    <n v="61095"/>
    <n v="28178"/>
    <m/>
    <m/>
    <m/>
    <n v="1011"/>
    <m/>
    <n v="29189"/>
    <n v="32917"/>
    <n v="31906"/>
  </r>
  <r>
    <s v="2024"/>
    <n v="988807648"/>
    <s v="TENSIO TN AS"/>
    <n v="319150"/>
    <x v="1"/>
    <s v="Høyspent linjer"/>
    <n v="118915"/>
    <m/>
    <m/>
    <n v="3460"/>
    <m/>
    <n v="122375"/>
    <n v="57227"/>
    <m/>
    <m/>
    <m/>
    <n v="1974"/>
    <m/>
    <n v="59201"/>
    <n v="61688"/>
    <n v="63174"/>
  </r>
  <r>
    <s v="2024"/>
    <n v="988807648"/>
    <s v="TENSIO TN AS"/>
    <n v="319160"/>
    <x v="1"/>
    <s v="Høyspent jordkabler"/>
    <n v="105970"/>
    <m/>
    <m/>
    <n v="678"/>
    <m/>
    <n v="106648"/>
    <n v="20946"/>
    <m/>
    <m/>
    <m/>
    <n v="2004"/>
    <m/>
    <n v="22950"/>
    <n v="85024"/>
    <n v="83698"/>
  </r>
  <r>
    <s v="2024"/>
    <n v="988807648"/>
    <s v="TENSIO TN AS"/>
    <n v="319170"/>
    <x v="1"/>
    <s v="Høyspent sjøkabler"/>
    <n v="8870"/>
    <m/>
    <m/>
    <n v="0"/>
    <m/>
    <n v="8870"/>
    <n v="2046"/>
    <m/>
    <m/>
    <m/>
    <n v="206"/>
    <m/>
    <n v="2252"/>
    <n v="6824"/>
    <n v="6618"/>
  </r>
  <r>
    <s v="2024"/>
    <n v="988807648"/>
    <s v="TENSIO TN AS"/>
    <n v="319180"/>
    <x v="1"/>
    <s v="Nettstasjoner"/>
    <n v="406425"/>
    <m/>
    <m/>
    <n v="36862"/>
    <m/>
    <n v="443287"/>
    <n v="123548"/>
    <m/>
    <m/>
    <m/>
    <n v="7115"/>
    <m/>
    <n v="130663"/>
    <n v="282877"/>
    <n v="312624"/>
  </r>
  <r>
    <s v="2024"/>
    <n v="988807648"/>
    <s v="TENSIO TN AS"/>
    <n v="319190"/>
    <x v="1"/>
    <s v="Lavspent linjer"/>
    <n v="93953"/>
    <m/>
    <m/>
    <n v="2353"/>
    <m/>
    <n v="96306"/>
    <n v="56176"/>
    <m/>
    <m/>
    <m/>
    <n v="1358"/>
    <m/>
    <n v="57534"/>
    <n v="37777"/>
    <n v="38772"/>
  </r>
  <r>
    <s v="2024"/>
    <n v="988807648"/>
    <s v="TENSIO TN AS"/>
    <n v="319200"/>
    <x v="1"/>
    <s v="Lavspent jordkabler"/>
    <n v="282344"/>
    <m/>
    <m/>
    <n v="15029"/>
    <m/>
    <n v="297373"/>
    <n v="98263"/>
    <m/>
    <m/>
    <m/>
    <n v="4839"/>
    <m/>
    <n v="103102"/>
    <n v="184081"/>
    <n v="194271"/>
  </r>
  <r>
    <s v="2024"/>
    <n v="988807648"/>
    <s v="TENSIO TN AS"/>
    <n v="319210"/>
    <x v="1"/>
    <s v="Lavspent sjøkabler"/>
    <n v="401"/>
    <m/>
    <m/>
    <n v="44"/>
    <m/>
    <n v="445"/>
    <n v="16"/>
    <m/>
    <m/>
    <m/>
    <n v="10"/>
    <m/>
    <n v="26"/>
    <n v="385"/>
    <n v="419"/>
  </r>
  <r>
    <s v="2024"/>
    <n v="988807648"/>
    <s v="TENSIO TN AS"/>
    <n v="319250"/>
    <x v="1"/>
    <s v="Sum lokalt distribusjonsnett"/>
    <n v="1016878"/>
    <m/>
    <m/>
    <n v="58426"/>
    <m/>
    <n v="1075304"/>
    <n v="358222"/>
    <m/>
    <m/>
    <m/>
    <n v="17506"/>
    <m/>
    <n v="375728"/>
    <n v="658656"/>
    <n v="699576"/>
  </r>
  <r>
    <s v="2024"/>
    <n v="988807648"/>
    <s v="TENSIO TN AS"/>
    <n v="319270"/>
    <x v="2"/>
    <s v="Total sum"/>
    <n v="1077973"/>
    <m/>
    <m/>
    <n v="58426"/>
    <m/>
    <n v="1136399"/>
    <n v="386400"/>
    <m/>
    <m/>
    <m/>
    <n v="18517"/>
    <m/>
    <n v="404917"/>
    <n v="691573"/>
    <n v="731482"/>
  </r>
  <r>
    <s v="2024"/>
    <n v="978631029"/>
    <s v="TENSIO TS AS"/>
    <n v="319060"/>
    <x v="0"/>
    <s v="Linjer"/>
    <n v="1554"/>
    <m/>
    <m/>
    <m/>
    <m/>
    <n v="1554"/>
    <n v="1286"/>
    <m/>
    <m/>
    <m/>
    <n v="8"/>
    <m/>
    <n v="1294"/>
    <n v="268"/>
    <n v="260"/>
  </r>
  <r>
    <s v="2024"/>
    <n v="978631029"/>
    <s v="TENSIO TS AS"/>
    <n v="319070"/>
    <x v="0"/>
    <s v="Jordkabler"/>
    <n v="11400"/>
    <m/>
    <m/>
    <m/>
    <m/>
    <n v="11400"/>
    <n v="190"/>
    <m/>
    <m/>
    <m/>
    <n v="190"/>
    <m/>
    <n v="380"/>
    <n v="11210"/>
    <n v="11020"/>
  </r>
  <r>
    <s v="2024"/>
    <n v="978631029"/>
    <s v="TENSIO TS AS"/>
    <n v="319090"/>
    <x v="0"/>
    <s v="Hovedtransformator"/>
    <n v="134196"/>
    <m/>
    <m/>
    <n v="42299"/>
    <m/>
    <n v="176495"/>
    <n v="22924"/>
    <m/>
    <m/>
    <m/>
    <n v="3279"/>
    <m/>
    <n v="26203"/>
    <n v="111272"/>
    <n v="150292"/>
  </r>
  <r>
    <s v="2024"/>
    <n v="978631029"/>
    <s v="TENSIO TS AS"/>
    <n v="319130"/>
    <x v="0"/>
    <s v="Sum regionalt distribusjonsnett"/>
    <n v="147150"/>
    <m/>
    <m/>
    <n v="42299"/>
    <m/>
    <n v="189449"/>
    <n v="24400"/>
    <m/>
    <m/>
    <m/>
    <n v="3477"/>
    <m/>
    <n v="27877"/>
    <n v="122750"/>
    <n v="161572"/>
  </r>
  <r>
    <s v="2024"/>
    <n v="978631029"/>
    <s v="TENSIO TS AS"/>
    <n v="319150"/>
    <x v="1"/>
    <s v="Høyspent linjer"/>
    <n v="67232"/>
    <m/>
    <m/>
    <n v="29496"/>
    <m/>
    <n v="96728"/>
    <n v="42652"/>
    <m/>
    <m/>
    <m/>
    <n v="1369"/>
    <m/>
    <n v="44021"/>
    <n v="24580"/>
    <n v="52707"/>
  </r>
  <r>
    <s v="2024"/>
    <n v="978631029"/>
    <s v="TENSIO TS AS"/>
    <n v="319160"/>
    <x v="1"/>
    <s v="Høyspent jordkabler"/>
    <n v="157839"/>
    <m/>
    <m/>
    <n v="14368"/>
    <m/>
    <n v="172207"/>
    <n v="27310"/>
    <m/>
    <m/>
    <m/>
    <n v="3297"/>
    <m/>
    <n v="30607"/>
    <n v="130529"/>
    <n v="141600"/>
  </r>
  <r>
    <s v="2024"/>
    <n v="978631029"/>
    <s v="TENSIO TS AS"/>
    <n v="319170"/>
    <x v="1"/>
    <s v="Høyspent sjøkabler"/>
    <n v="630"/>
    <m/>
    <m/>
    <m/>
    <m/>
    <n v="630"/>
    <n v="56"/>
    <m/>
    <m/>
    <m/>
    <n v="14"/>
    <m/>
    <n v="70"/>
    <n v="574"/>
    <n v="560"/>
  </r>
  <r>
    <s v="2024"/>
    <n v="978631029"/>
    <s v="TENSIO TS AS"/>
    <n v="319180"/>
    <x v="1"/>
    <s v="Nettstasjoner"/>
    <n v="356940"/>
    <m/>
    <m/>
    <n v="40958"/>
    <m/>
    <n v="397898"/>
    <n v="62563"/>
    <m/>
    <m/>
    <m/>
    <n v="7590"/>
    <m/>
    <n v="70153"/>
    <n v="294377"/>
    <n v="327745"/>
  </r>
  <r>
    <s v="2024"/>
    <n v="978631029"/>
    <s v="TENSIO TS AS"/>
    <n v="319190"/>
    <x v="1"/>
    <s v="Lavspent linjer"/>
    <n v="42926"/>
    <m/>
    <m/>
    <n v="522"/>
    <m/>
    <n v="43448"/>
    <n v="17014"/>
    <m/>
    <m/>
    <m/>
    <n v="736"/>
    <m/>
    <n v="17750"/>
    <n v="25912"/>
    <n v="25698"/>
  </r>
  <r>
    <s v="2024"/>
    <n v="978631029"/>
    <s v="TENSIO TS AS"/>
    <n v="319200"/>
    <x v="1"/>
    <s v="Lavspent jordkabler"/>
    <n v="229047"/>
    <m/>
    <m/>
    <n v="20819"/>
    <m/>
    <n v="249866"/>
    <n v="48365"/>
    <m/>
    <m/>
    <m/>
    <n v="4610"/>
    <m/>
    <n v="52975"/>
    <n v="180682"/>
    <n v="196891"/>
  </r>
  <r>
    <s v="2024"/>
    <n v="978631029"/>
    <s v="TENSIO TS AS"/>
    <n v="319230"/>
    <x v="1"/>
    <s v="Målere"/>
    <n v="18731"/>
    <m/>
    <m/>
    <n v="4760"/>
    <m/>
    <n v="23491"/>
    <n v="2598"/>
    <m/>
    <m/>
    <m/>
    <n v="1535"/>
    <m/>
    <n v="4133"/>
    <n v="16133"/>
    <n v="19358"/>
  </r>
  <r>
    <s v="2024"/>
    <n v="978631029"/>
    <s v="TENSIO TS AS"/>
    <n v="319250"/>
    <x v="1"/>
    <s v="Sum lokalt distribusjonsnett"/>
    <n v="873345"/>
    <m/>
    <m/>
    <n v="110923"/>
    <m/>
    <n v="984268"/>
    <n v="200558"/>
    <m/>
    <m/>
    <m/>
    <n v="19151"/>
    <m/>
    <n v="219709"/>
    <n v="672787"/>
    <n v="764559"/>
  </r>
  <r>
    <s v="2024"/>
    <n v="978631029"/>
    <s v="TENSIO TS AS"/>
    <n v="319270"/>
    <x v="2"/>
    <s v="Total sum"/>
    <n v="1020495"/>
    <m/>
    <m/>
    <n v="153222"/>
    <m/>
    <n v="1173717"/>
    <n v="224958"/>
    <m/>
    <m/>
    <m/>
    <n v="22628"/>
    <m/>
    <n v="247586"/>
    <n v="795537"/>
    <n v="926131"/>
  </r>
  <r>
    <s v="2024"/>
    <n v="916763476"/>
    <s v="TINFOS AS"/>
    <n v="319160"/>
    <x v="1"/>
    <s v="Høyspent jordkabler"/>
    <n v="0"/>
    <m/>
    <m/>
    <m/>
    <m/>
    <n v="0"/>
    <m/>
    <m/>
    <m/>
    <m/>
    <m/>
    <m/>
    <m/>
    <n v="0"/>
    <n v="0"/>
  </r>
  <r>
    <s v="2024"/>
    <n v="916763476"/>
    <s v="TINFOS AS"/>
    <n v="319180"/>
    <x v="1"/>
    <s v="Nettstasjoner"/>
    <n v="0"/>
    <m/>
    <m/>
    <m/>
    <m/>
    <n v="0"/>
    <m/>
    <m/>
    <m/>
    <m/>
    <m/>
    <m/>
    <m/>
    <n v="0"/>
    <n v="0"/>
  </r>
  <r>
    <s v="2024"/>
    <n v="916763476"/>
    <s v="TINFOS AS"/>
    <n v="319200"/>
    <x v="1"/>
    <s v="Lavspent jordkabler"/>
    <n v="0"/>
    <m/>
    <m/>
    <m/>
    <m/>
    <n v="0"/>
    <m/>
    <m/>
    <m/>
    <m/>
    <m/>
    <m/>
    <m/>
    <n v="0"/>
    <n v="0"/>
  </r>
  <r>
    <s v="2024"/>
    <n v="916763476"/>
    <s v="TINFOS AS"/>
    <n v="319250"/>
    <x v="1"/>
    <s v="Sum lokalt distribusjonsnett"/>
    <n v="0"/>
    <m/>
    <m/>
    <m/>
    <m/>
    <n v="0"/>
    <m/>
    <m/>
    <m/>
    <m/>
    <m/>
    <m/>
    <m/>
    <n v="0"/>
    <n v="0"/>
  </r>
  <r>
    <s v="2024"/>
    <n v="916763476"/>
    <s v="TINFOS AS"/>
    <n v="319270"/>
    <x v="2"/>
    <s v="Total sum"/>
    <n v="0"/>
    <m/>
    <m/>
    <m/>
    <m/>
    <n v="0"/>
    <m/>
    <m/>
    <m/>
    <m/>
    <m/>
    <m/>
    <m/>
    <n v="0"/>
    <n v="0"/>
  </r>
  <r>
    <s v="2024"/>
    <n v="971040246"/>
    <s v="USTEKVEIKJA KRAFTVERK DA"/>
    <n v="319060"/>
    <x v="0"/>
    <s v="Linjer"/>
    <n v="0"/>
    <m/>
    <m/>
    <m/>
    <m/>
    <n v="0"/>
    <n v="0"/>
    <m/>
    <m/>
    <m/>
    <m/>
    <m/>
    <n v="0"/>
    <n v="0"/>
    <n v="0"/>
  </r>
  <r>
    <s v="2024"/>
    <n v="971040246"/>
    <s v="USTEKVEIKJA KRAFTVERK DA"/>
    <n v="319130"/>
    <x v="0"/>
    <s v="Sum regionalt distribusjonsnett"/>
    <n v="0"/>
    <m/>
    <m/>
    <m/>
    <m/>
    <n v="0"/>
    <n v="0"/>
    <m/>
    <m/>
    <m/>
    <m/>
    <m/>
    <n v="0"/>
    <n v="0"/>
    <n v="0"/>
  </r>
  <r>
    <s v="2024"/>
    <n v="971040246"/>
    <s v="USTEKVEIKJA KRAFTVERK DA"/>
    <n v="319270"/>
    <x v="2"/>
    <s v="Total sum"/>
    <n v="0"/>
    <m/>
    <m/>
    <m/>
    <m/>
    <n v="0"/>
    <n v="0"/>
    <m/>
    <m/>
    <m/>
    <m/>
    <m/>
    <n v="0"/>
    <n v="0"/>
    <n v="0"/>
  </r>
  <r>
    <s v="2024"/>
    <n v="967670170"/>
    <s v="UVDAL KRAFTFORSYNING SA"/>
    <n v="319150"/>
    <x v="1"/>
    <s v="Høyspent linjer"/>
    <n v="7427"/>
    <m/>
    <m/>
    <m/>
    <m/>
    <n v="7427"/>
    <n v="4537"/>
    <m/>
    <m/>
    <m/>
    <n v="149"/>
    <m/>
    <n v="4686"/>
    <n v="2890"/>
    <n v="2741"/>
  </r>
  <r>
    <s v="2024"/>
    <n v="967670170"/>
    <s v="UVDAL KRAFTFORSYNING SA"/>
    <n v="319160"/>
    <x v="1"/>
    <s v="Høyspent jordkabler"/>
    <n v="6374"/>
    <m/>
    <m/>
    <n v="458"/>
    <m/>
    <n v="6832"/>
    <n v="3446"/>
    <m/>
    <m/>
    <m/>
    <n v="137"/>
    <m/>
    <n v="3583"/>
    <n v="2928"/>
    <n v="3249"/>
  </r>
  <r>
    <s v="2024"/>
    <n v="967670170"/>
    <s v="UVDAL KRAFTFORSYNING SA"/>
    <n v="319180"/>
    <x v="1"/>
    <s v="Nettstasjoner"/>
    <n v="16706"/>
    <m/>
    <n v="62"/>
    <n v="1327"/>
    <m/>
    <n v="18095"/>
    <n v="7843"/>
    <m/>
    <n v="0"/>
    <m/>
    <n v="362"/>
    <m/>
    <n v="8205"/>
    <n v="8863"/>
    <n v="9890"/>
  </r>
  <r>
    <s v="2024"/>
    <n v="967670170"/>
    <s v="UVDAL KRAFTFORSYNING SA"/>
    <n v="319190"/>
    <x v="1"/>
    <s v="Lavspent linjer"/>
    <n v="3285"/>
    <m/>
    <n v="31"/>
    <n v="91"/>
    <m/>
    <n v="3407"/>
    <n v="1393"/>
    <m/>
    <n v="0"/>
    <m/>
    <n v="68"/>
    <m/>
    <n v="1461"/>
    <n v="1892"/>
    <n v="1946"/>
  </r>
  <r>
    <s v="2024"/>
    <n v="967670170"/>
    <s v="UVDAL KRAFTFORSYNING SA"/>
    <n v="319200"/>
    <x v="1"/>
    <s v="Lavspent jordkabler"/>
    <n v="21511"/>
    <m/>
    <n v="0"/>
    <n v="536"/>
    <m/>
    <n v="22047"/>
    <n v="8599"/>
    <m/>
    <n v="0"/>
    <m/>
    <n v="441"/>
    <m/>
    <n v="9040"/>
    <n v="12912"/>
    <n v="13007"/>
  </r>
  <r>
    <s v="2024"/>
    <n v="967670170"/>
    <s v="UVDAL KRAFTFORSYNING SA"/>
    <n v="319230"/>
    <x v="1"/>
    <s v="Målere"/>
    <n v="0"/>
    <m/>
    <n v="21"/>
    <m/>
    <m/>
    <n v="21"/>
    <n v="0"/>
    <m/>
    <n v="0"/>
    <m/>
    <n v="1"/>
    <m/>
    <n v="1"/>
    <n v="0"/>
    <n v="20"/>
  </r>
  <r>
    <s v="2024"/>
    <n v="967670170"/>
    <s v="UVDAL KRAFTFORSYNING SA"/>
    <n v="319250"/>
    <x v="1"/>
    <s v="Sum lokalt distribusjonsnett"/>
    <n v="55303"/>
    <m/>
    <n v="114"/>
    <n v="2412"/>
    <m/>
    <n v="57829"/>
    <n v="25818"/>
    <m/>
    <n v="0"/>
    <m/>
    <n v="1158"/>
    <m/>
    <n v="26976"/>
    <n v="29485"/>
    <n v="30853"/>
  </r>
  <r>
    <s v="2024"/>
    <n v="967670170"/>
    <s v="UVDAL KRAFTFORSYNING SA"/>
    <n v="319270"/>
    <x v="2"/>
    <s v="Total sum"/>
    <n v="55303"/>
    <m/>
    <n v="114"/>
    <n v="2412"/>
    <m/>
    <n v="57829"/>
    <n v="25818"/>
    <m/>
    <n v="0"/>
    <m/>
    <n v="1158"/>
    <m/>
    <n v="26976"/>
    <n v="29485"/>
    <n v="30853"/>
  </r>
  <r>
    <s v="2024"/>
    <n v="824368082"/>
    <s v="VANG ENERGIVERK AS"/>
    <n v="319150"/>
    <x v="1"/>
    <s v="Høyspent linjer"/>
    <n v="109"/>
    <m/>
    <m/>
    <m/>
    <m/>
    <n v="109"/>
    <n v="20"/>
    <m/>
    <m/>
    <m/>
    <n v="2"/>
    <m/>
    <n v="22"/>
    <n v="89"/>
    <n v="87"/>
  </r>
  <r>
    <s v="2024"/>
    <n v="824368082"/>
    <s v="VANG ENERGIVERK AS"/>
    <n v="319160"/>
    <x v="1"/>
    <s v="Høyspent jordkabler"/>
    <n v="27722"/>
    <m/>
    <n v="138"/>
    <m/>
    <m/>
    <n v="27860"/>
    <n v="3843"/>
    <m/>
    <n v="8"/>
    <m/>
    <n v="546"/>
    <m/>
    <n v="4397"/>
    <n v="23879"/>
    <n v="23463"/>
  </r>
  <r>
    <s v="2024"/>
    <n v="824368082"/>
    <s v="VANG ENERGIVERK AS"/>
    <n v="319170"/>
    <x v="1"/>
    <s v="Høyspent sjøkabler"/>
    <n v="1830"/>
    <m/>
    <m/>
    <m/>
    <m/>
    <n v="1830"/>
    <n v="885"/>
    <m/>
    <m/>
    <m/>
    <n v="30"/>
    <m/>
    <n v="915"/>
    <n v="945"/>
    <n v="915"/>
  </r>
  <r>
    <s v="2024"/>
    <n v="824368082"/>
    <s v="VANG ENERGIVERK AS"/>
    <n v="319180"/>
    <x v="1"/>
    <s v="Nettstasjoner"/>
    <n v="15145"/>
    <m/>
    <m/>
    <n v="1544"/>
    <m/>
    <n v="16689"/>
    <n v="2834"/>
    <m/>
    <m/>
    <m/>
    <n v="315"/>
    <m/>
    <n v="3149"/>
    <n v="12311"/>
    <n v="13540"/>
  </r>
  <r>
    <s v="2024"/>
    <n v="824368082"/>
    <s v="VANG ENERGIVERK AS"/>
    <n v="319190"/>
    <x v="1"/>
    <s v="Lavspent linjer"/>
    <n v="2450"/>
    <m/>
    <m/>
    <m/>
    <n v="25"/>
    <n v="2425"/>
    <n v="1075"/>
    <m/>
    <m/>
    <n v="22"/>
    <n v="40"/>
    <m/>
    <n v="1093"/>
    <n v="1375"/>
    <n v="1332"/>
  </r>
  <r>
    <s v="2024"/>
    <n v="824368082"/>
    <s v="VANG ENERGIVERK AS"/>
    <n v="319200"/>
    <x v="1"/>
    <s v="Lavspent jordkabler"/>
    <n v="26010"/>
    <m/>
    <m/>
    <n v="430"/>
    <n v="15"/>
    <n v="26425"/>
    <n v="8833"/>
    <m/>
    <m/>
    <n v="5"/>
    <n v="459"/>
    <m/>
    <n v="9287"/>
    <n v="17177"/>
    <n v="17138"/>
  </r>
  <r>
    <s v="2024"/>
    <n v="824368082"/>
    <s v="VANG ENERGIVERK AS"/>
    <n v="319250"/>
    <x v="1"/>
    <s v="Sum lokalt distribusjonsnett"/>
    <n v="73266"/>
    <m/>
    <n v="138"/>
    <n v="1974"/>
    <n v="40"/>
    <n v="75338"/>
    <n v="17490"/>
    <m/>
    <n v="8"/>
    <n v="27"/>
    <n v="1392"/>
    <m/>
    <n v="18863"/>
    <n v="55776"/>
    <n v="56475"/>
  </r>
  <r>
    <s v="2024"/>
    <n v="824368082"/>
    <s v="VANG ENERGIVERK AS"/>
    <n v="319270"/>
    <x v="2"/>
    <s v="Total sum"/>
    <n v="73266"/>
    <m/>
    <n v="138"/>
    <n v="1974"/>
    <n v="40"/>
    <n v="75338"/>
    <n v="17490"/>
    <m/>
    <n v="8"/>
    <n v="27"/>
    <n v="1392"/>
    <m/>
    <n v="18863"/>
    <n v="55776"/>
    <n v="56475"/>
  </r>
  <r>
    <s v="2024"/>
    <n v="968168134"/>
    <s v="VESTALL AS"/>
    <n v="319040"/>
    <x v="3"/>
    <s v="Annet"/>
    <n v="0"/>
    <m/>
    <m/>
    <m/>
    <m/>
    <n v="0"/>
    <m/>
    <m/>
    <m/>
    <m/>
    <m/>
    <m/>
    <m/>
    <n v="0"/>
    <n v="0"/>
  </r>
  <r>
    <s v="2024"/>
    <n v="968168134"/>
    <s v="VESTALL AS"/>
    <n v="319050"/>
    <x v="3"/>
    <s v="Sum transmisjonsnett"/>
    <n v="0"/>
    <m/>
    <m/>
    <m/>
    <m/>
    <n v="0"/>
    <m/>
    <m/>
    <m/>
    <m/>
    <m/>
    <m/>
    <m/>
    <n v="0"/>
    <n v="0"/>
  </r>
  <r>
    <s v="2024"/>
    <n v="968168134"/>
    <s v="VESTALL AS"/>
    <n v="319090"/>
    <x v="0"/>
    <s v="Hovedtransformator"/>
    <n v="0"/>
    <m/>
    <m/>
    <m/>
    <m/>
    <n v="0"/>
    <n v="0"/>
    <m/>
    <m/>
    <m/>
    <m/>
    <m/>
    <n v="0"/>
    <n v="0"/>
    <n v="0"/>
  </r>
  <r>
    <s v="2024"/>
    <n v="968168134"/>
    <s v="VESTALL AS"/>
    <n v="319100"/>
    <x v="0"/>
    <s v="Annet"/>
    <n v="1500"/>
    <m/>
    <m/>
    <m/>
    <m/>
    <n v="1500"/>
    <n v="188"/>
    <m/>
    <m/>
    <m/>
    <n v="37"/>
    <m/>
    <n v="225"/>
    <n v="1312"/>
    <n v="1275"/>
  </r>
  <r>
    <s v="2024"/>
    <n v="968168134"/>
    <s v="VESTALL AS"/>
    <n v="319130"/>
    <x v="0"/>
    <s v="Sum regionalt distribusjonsnett"/>
    <n v="1500"/>
    <m/>
    <m/>
    <m/>
    <m/>
    <n v="1500"/>
    <n v="188"/>
    <m/>
    <m/>
    <m/>
    <n v="37"/>
    <m/>
    <n v="225"/>
    <n v="1312"/>
    <n v="1275"/>
  </r>
  <r>
    <s v="2024"/>
    <n v="968168134"/>
    <s v="VESTALL AS"/>
    <n v="319150"/>
    <x v="1"/>
    <s v="Høyspent linjer"/>
    <n v="4659"/>
    <m/>
    <m/>
    <n v="901"/>
    <m/>
    <n v="5560"/>
    <n v="4192"/>
    <m/>
    <m/>
    <m/>
    <n v="11"/>
    <m/>
    <n v="4203"/>
    <n v="467"/>
    <n v="1357"/>
  </r>
  <r>
    <s v="2024"/>
    <n v="968168134"/>
    <s v="VESTALL AS"/>
    <n v="319160"/>
    <x v="1"/>
    <s v="Høyspent jordkabler"/>
    <n v="37444"/>
    <m/>
    <m/>
    <n v="1946"/>
    <m/>
    <n v="39390"/>
    <n v="3585"/>
    <m/>
    <m/>
    <m/>
    <n v="980"/>
    <m/>
    <n v="4565"/>
    <n v="33859"/>
    <n v="34825"/>
  </r>
  <r>
    <s v="2024"/>
    <n v="968168134"/>
    <s v="VESTALL AS"/>
    <n v="319170"/>
    <x v="1"/>
    <s v="Høyspent sjøkabler"/>
    <n v="4773"/>
    <m/>
    <m/>
    <m/>
    <m/>
    <n v="4773"/>
    <n v="412"/>
    <m/>
    <m/>
    <m/>
    <n v="95"/>
    <m/>
    <n v="507"/>
    <n v="4361"/>
    <n v="4266"/>
  </r>
  <r>
    <s v="2024"/>
    <n v="968168134"/>
    <s v="VESTALL AS"/>
    <n v="319180"/>
    <x v="1"/>
    <s v="Nettstasjoner"/>
    <n v="57115"/>
    <m/>
    <m/>
    <n v="1107"/>
    <m/>
    <n v="58222"/>
    <n v="19013"/>
    <m/>
    <m/>
    <m/>
    <n v="1796"/>
    <m/>
    <n v="20809"/>
    <n v="38102"/>
    <n v="37413"/>
  </r>
  <r>
    <s v="2024"/>
    <n v="968168134"/>
    <s v="VESTALL AS"/>
    <n v="319190"/>
    <x v="1"/>
    <s v="Lavspent linjer"/>
    <n v="12977"/>
    <m/>
    <m/>
    <n v="867"/>
    <m/>
    <n v="13844"/>
    <n v="7457"/>
    <m/>
    <m/>
    <m/>
    <n v="267"/>
    <m/>
    <n v="7724"/>
    <n v="5520"/>
    <n v="6120"/>
  </r>
  <r>
    <s v="2024"/>
    <n v="968168134"/>
    <s v="VESTALL AS"/>
    <n v="319200"/>
    <x v="1"/>
    <s v="Lavspent jordkabler"/>
    <n v="27562"/>
    <m/>
    <m/>
    <n v="1285"/>
    <m/>
    <n v="28847"/>
    <n v="6864"/>
    <m/>
    <m/>
    <m/>
    <n v="770"/>
    <m/>
    <n v="7634"/>
    <n v="20698"/>
    <n v="21213"/>
  </r>
  <r>
    <s v="2024"/>
    <n v="968168134"/>
    <s v="VESTALL AS"/>
    <n v="319250"/>
    <x v="1"/>
    <s v="Sum lokalt distribusjonsnett"/>
    <n v="144530"/>
    <m/>
    <m/>
    <n v="6106"/>
    <m/>
    <n v="150636"/>
    <n v="41523"/>
    <m/>
    <m/>
    <m/>
    <n v="3919"/>
    <m/>
    <n v="45442"/>
    <n v="103007"/>
    <n v="105194"/>
  </r>
  <r>
    <s v="2024"/>
    <n v="968168134"/>
    <s v="VESTALL AS"/>
    <n v="319270"/>
    <x v="2"/>
    <s v="Total sum"/>
    <n v="146030"/>
    <m/>
    <m/>
    <n v="6106"/>
    <m/>
    <n v="152136"/>
    <n v="41711"/>
    <m/>
    <m/>
    <m/>
    <n v="3956"/>
    <m/>
    <n v="45667"/>
    <n v="104319"/>
    <n v="106469"/>
  </r>
  <r>
    <s v="2024"/>
    <n v="979399901"/>
    <s v="VESTMAR NETT AS"/>
    <n v="319060"/>
    <x v="0"/>
    <s v="Linjer"/>
    <n v="0"/>
    <m/>
    <m/>
    <m/>
    <m/>
    <n v="0"/>
    <m/>
    <m/>
    <m/>
    <m/>
    <m/>
    <m/>
    <m/>
    <n v="0"/>
    <n v="0"/>
  </r>
  <r>
    <s v="2024"/>
    <n v="979399901"/>
    <s v="VESTMAR NETT AS"/>
    <n v="319070"/>
    <x v="0"/>
    <s v="Jordkabler"/>
    <n v="0"/>
    <m/>
    <m/>
    <m/>
    <m/>
    <n v="0"/>
    <m/>
    <m/>
    <m/>
    <m/>
    <m/>
    <m/>
    <m/>
    <n v="0"/>
    <n v="0"/>
  </r>
  <r>
    <s v="2024"/>
    <n v="979399901"/>
    <s v="VESTMAR NETT AS"/>
    <n v="319080"/>
    <x v="0"/>
    <s v="Sjøkabler"/>
    <n v="0"/>
    <m/>
    <m/>
    <m/>
    <m/>
    <n v="0"/>
    <m/>
    <m/>
    <m/>
    <m/>
    <m/>
    <m/>
    <m/>
    <n v="0"/>
    <n v="0"/>
  </r>
  <r>
    <s v="2024"/>
    <n v="979399901"/>
    <s v="VESTMAR NETT AS"/>
    <n v="319090"/>
    <x v="0"/>
    <s v="Hovedtransformator"/>
    <n v="0"/>
    <m/>
    <m/>
    <m/>
    <m/>
    <n v="0"/>
    <m/>
    <m/>
    <m/>
    <m/>
    <m/>
    <m/>
    <m/>
    <n v="0"/>
    <n v="0"/>
  </r>
  <r>
    <s v="2024"/>
    <n v="979399901"/>
    <s v="VESTMAR NETT AS"/>
    <n v="319100"/>
    <x v="0"/>
    <s v="Annet"/>
    <n v="0"/>
    <m/>
    <m/>
    <m/>
    <m/>
    <n v="0"/>
    <m/>
    <m/>
    <m/>
    <m/>
    <m/>
    <m/>
    <m/>
    <n v="0"/>
    <n v="0"/>
  </r>
  <r>
    <s v="2024"/>
    <n v="979399901"/>
    <s v="VESTMAR NETT AS"/>
    <n v="319130"/>
    <x v="0"/>
    <s v="Sum regionalt distribusjonsnett"/>
    <n v="0"/>
    <m/>
    <m/>
    <m/>
    <m/>
    <n v="0"/>
    <m/>
    <m/>
    <m/>
    <m/>
    <m/>
    <m/>
    <m/>
    <n v="0"/>
    <n v="0"/>
  </r>
  <r>
    <s v="2024"/>
    <n v="979399901"/>
    <s v="VESTMAR NETT AS"/>
    <n v="319150"/>
    <x v="1"/>
    <s v="Høyspent linjer"/>
    <n v="14870"/>
    <m/>
    <m/>
    <m/>
    <m/>
    <n v="14870"/>
    <n v="7488"/>
    <m/>
    <m/>
    <m/>
    <n v="193"/>
    <m/>
    <n v="7681"/>
    <n v="7382"/>
    <n v="7189"/>
  </r>
  <r>
    <s v="2024"/>
    <n v="979399901"/>
    <s v="VESTMAR NETT AS"/>
    <n v="319160"/>
    <x v="1"/>
    <s v="Høyspent jordkabler"/>
    <n v="8541"/>
    <m/>
    <m/>
    <n v="93"/>
    <m/>
    <n v="8634"/>
    <n v="2249"/>
    <m/>
    <m/>
    <m/>
    <n v="158"/>
    <m/>
    <n v="2407"/>
    <n v="6292"/>
    <n v="6227"/>
  </r>
  <r>
    <s v="2024"/>
    <n v="979399901"/>
    <s v="VESTMAR NETT AS"/>
    <n v="319170"/>
    <x v="1"/>
    <s v="Høyspent sjøkabler"/>
    <n v="5875"/>
    <m/>
    <n v="153"/>
    <n v="153"/>
    <m/>
    <n v="6181"/>
    <n v="859"/>
    <m/>
    <m/>
    <m/>
    <n v="128"/>
    <m/>
    <n v="987"/>
    <n v="5016"/>
    <n v="5194"/>
  </r>
  <r>
    <s v="2024"/>
    <n v="979399901"/>
    <s v="VESTMAR NETT AS"/>
    <n v="319180"/>
    <x v="1"/>
    <s v="Nettstasjoner"/>
    <n v="41111"/>
    <m/>
    <n v="2"/>
    <n v="1714"/>
    <m/>
    <n v="42827"/>
    <n v="12876"/>
    <m/>
    <m/>
    <m/>
    <n v="664"/>
    <m/>
    <n v="13540"/>
    <n v="28235"/>
    <n v="29287"/>
  </r>
  <r>
    <s v="2024"/>
    <n v="979399901"/>
    <s v="VESTMAR NETT AS"/>
    <n v="319190"/>
    <x v="1"/>
    <s v="Lavspent linjer"/>
    <n v="29393"/>
    <m/>
    <n v="0"/>
    <n v="243"/>
    <m/>
    <n v="29636"/>
    <n v="12560"/>
    <m/>
    <m/>
    <m/>
    <n v="429"/>
    <m/>
    <n v="12989"/>
    <n v="16833"/>
    <n v="16647"/>
  </r>
  <r>
    <s v="2024"/>
    <n v="979399901"/>
    <s v="VESTMAR NETT AS"/>
    <n v="319200"/>
    <x v="1"/>
    <s v="Lavspent jordkabler"/>
    <n v="22571"/>
    <m/>
    <n v="7"/>
    <n v="1724"/>
    <m/>
    <n v="24302"/>
    <n v="4960"/>
    <m/>
    <m/>
    <m/>
    <n v="447"/>
    <m/>
    <n v="5407"/>
    <n v="17611"/>
    <n v="18895"/>
  </r>
  <r>
    <s v="2024"/>
    <n v="979399901"/>
    <s v="VESTMAR NETT AS"/>
    <n v="319210"/>
    <x v="1"/>
    <s v="Lavspent sjøkabler"/>
    <n v="9471"/>
    <m/>
    <m/>
    <n v="0"/>
    <m/>
    <n v="9471"/>
    <n v="1546"/>
    <m/>
    <m/>
    <m/>
    <n v="198"/>
    <m/>
    <n v="1744"/>
    <n v="7925"/>
    <n v="7727"/>
  </r>
  <r>
    <s v="2024"/>
    <n v="979399901"/>
    <s v="VESTMAR NETT AS"/>
    <n v="319220"/>
    <x v="1"/>
    <s v="Annet"/>
    <n v="2374"/>
    <m/>
    <m/>
    <n v="0"/>
    <m/>
    <n v="2374"/>
    <n v="958"/>
    <m/>
    <m/>
    <m/>
    <n v="37"/>
    <m/>
    <n v="995"/>
    <n v="1416"/>
    <n v="1379"/>
  </r>
  <r>
    <s v="2024"/>
    <n v="979399901"/>
    <s v="VESTMAR NETT AS"/>
    <n v="319230"/>
    <x v="1"/>
    <s v="Målere"/>
    <m/>
    <m/>
    <m/>
    <n v="5"/>
    <m/>
    <n v="5"/>
    <m/>
    <m/>
    <m/>
    <m/>
    <m/>
    <m/>
    <m/>
    <m/>
    <n v="5"/>
  </r>
  <r>
    <s v="2024"/>
    <n v="979399901"/>
    <s v="VESTMAR NETT AS"/>
    <n v="319250"/>
    <x v="1"/>
    <s v="Sum lokalt distribusjonsnett"/>
    <n v="134206"/>
    <m/>
    <n v="162"/>
    <n v="3932"/>
    <m/>
    <n v="138300"/>
    <n v="43496"/>
    <m/>
    <m/>
    <m/>
    <n v="2254"/>
    <m/>
    <n v="45750"/>
    <n v="90710"/>
    <n v="92550"/>
  </r>
  <r>
    <s v="2024"/>
    <n v="979399901"/>
    <s v="VESTMAR NETT AS"/>
    <n v="319270"/>
    <x v="2"/>
    <s v="Total sum"/>
    <n v="134206"/>
    <m/>
    <n v="162"/>
    <n v="3932"/>
    <m/>
    <n v="138300"/>
    <n v="43496"/>
    <m/>
    <m/>
    <m/>
    <n v="2254"/>
    <m/>
    <n v="45750"/>
    <n v="90710"/>
    <n v="92550"/>
  </r>
  <r>
    <s v="2024"/>
    <n v="916319908"/>
    <s v="VEVIG AS"/>
    <n v="319090"/>
    <x v="0"/>
    <s v="Hovedtransformator"/>
    <n v="4222"/>
    <m/>
    <m/>
    <m/>
    <m/>
    <n v="4222"/>
    <n v="4222"/>
    <m/>
    <m/>
    <m/>
    <m/>
    <m/>
    <n v="4222"/>
    <n v="0"/>
    <n v="0"/>
  </r>
  <r>
    <s v="2024"/>
    <n v="916319908"/>
    <s v="VEVIG AS"/>
    <n v="319130"/>
    <x v="0"/>
    <s v="Sum regionalt distribusjonsnett"/>
    <n v="4222"/>
    <m/>
    <m/>
    <m/>
    <m/>
    <n v="4222"/>
    <n v="4222"/>
    <m/>
    <m/>
    <m/>
    <m/>
    <m/>
    <n v="4222"/>
    <n v="0"/>
    <n v="0"/>
  </r>
  <r>
    <s v="2024"/>
    <n v="916319908"/>
    <s v="VEVIG AS"/>
    <n v="319150"/>
    <x v="1"/>
    <s v="Høyspent linjer"/>
    <n v="46496"/>
    <m/>
    <m/>
    <n v="1102"/>
    <m/>
    <n v="47598"/>
    <n v="23485"/>
    <m/>
    <m/>
    <m/>
    <n v="895"/>
    <m/>
    <n v="24380"/>
    <n v="23011"/>
    <n v="23218"/>
  </r>
  <r>
    <s v="2024"/>
    <n v="916319908"/>
    <s v="VEVIG AS"/>
    <n v="319160"/>
    <x v="1"/>
    <s v="Høyspent jordkabler"/>
    <n v="84602"/>
    <m/>
    <m/>
    <n v="6035"/>
    <m/>
    <n v="90637"/>
    <n v="17129"/>
    <m/>
    <m/>
    <m/>
    <n v="1672"/>
    <m/>
    <n v="18801"/>
    <n v="67473"/>
    <n v="71836"/>
  </r>
  <r>
    <s v="2024"/>
    <n v="916319908"/>
    <s v="VEVIG AS"/>
    <n v="319180"/>
    <x v="1"/>
    <s v="Nettstasjoner"/>
    <n v="68189"/>
    <m/>
    <m/>
    <n v="455"/>
    <m/>
    <n v="68644"/>
    <n v="21047"/>
    <m/>
    <m/>
    <m/>
    <n v="1483"/>
    <m/>
    <n v="22530"/>
    <n v="47142"/>
    <n v="46114"/>
  </r>
  <r>
    <s v="2024"/>
    <n v="916319908"/>
    <s v="VEVIG AS"/>
    <n v="319190"/>
    <x v="1"/>
    <s v="Lavspent linjer"/>
    <n v="32531"/>
    <m/>
    <m/>
    <n v="675"/>
    <m/>
    <n v="33206"/>
    <n v="18766"/>
    <m/>
    <m/>
    <m/>
    <n v="824"/>
    <m/>
    <n v="19590"/>
    <n v="13765"/>
    <n v="13616"/>
  </r>
  <r>
    <s v="2024"/>
    <n v="916319908"/>
    <s v="VEVIG AS"/>
    <n v="319200"/>
    <x v="1"/>
    <s v="Lavspent jordkabler"/>
    <n v="145529"/>
    <m/>
    <m/>
    <n v="8864"/>
    <m/>
    <n v="154393"/>
    <n v="33458"/>
    <m/>
    <m/>
    <m/>
    <n v="2867"/>
    <m/>
    <n v="36325"/>
    <n v="112071"/>
    <n v="118068"/>
  </r>
  <r>
    <s v="2024"/>
    <n v="916319908"/>
    <s v="VEVIG AS"/>
    <n v="319250"/>
    <x v="1"/>
    <s v="Sum lokalt distribusjonsnett"/>
    <n v="377347"/>
    <m/>
    <m/>
    <n v="17131"/>
    <m/>
    <n v="394478"/>
    <n v="113885"/>
    <m/>
    <m/>
    <m/>
    <n v="7741"/>
    <m/>
    <n v="121626"/>
    <n v="263462"/>
    <n v="272852"/>
  </r>
  <r>
    <s v="2024"/>
    <n v="916319908"/>
    <s v="VEVIG AS"/>
    <n v="319270"/>
    <x v="2"/>
    <s v="Total sum"/>
    <n v="381569"/>
    <m/>
    <m/>
    <n v="17131"/>
    <m/>
    <n v="398700"/>
    <n v="118107"/>
    <m/>
    <m/>
    <m/>
    <n v="7741"/>
    <m/>
    <n v="125848"/>
    <n v="263462"/>
    <n v="272852"/>
  </r>
  <r>
    <s v="2024"/>
    <n v="921683057"/>
    <s v="VISSI AS"/>
    <n v="319060"/>
    <x v="0"/>
    <s v="Linjer"/>
    <n v="3650"/>
    <m/>
    <m/>
    <m/>
    <m/>
    <n v="3650"/>
    <n v="3650"/>
    <m/>
    <m/>
    <m/>
    <m/>
    <m/>
    <n v="3650"/>
    <n v="0"/>
    <n v="0"/>
  </r>
  <r>
    <s v="2024"/>
    <n v="921683057"/>
    <s v="VISSI AS"/>
    <n v="319090"/>
    <x v="0"/>
    <s v="Hovedtransformator"/>
    <n v="300"/>
    <m/>
    <m/>
    <m/>
    <m/>
    <n v="300"/>
    <n v="208"/>
    <m/>
    <m/>
    <m/>
    <n v="4"/>
    <m/>
    <n v="212"/>
    <n v="92"/>
    <n v="88"/>
  </r>
  <r>
    <s v="2024"/>
    <n v="921683057"/>
    <s v="VISSI AS"/>
    <n v="319130"/>
    <x v="0"/>
    <s v="Sum regionalt distribusjonsnett"/>
    <n v="3950"/>
    <m/>
    <m/>
    <m/>
    <m/>
    <n v="3950"/>
    <n v="3858"/>
    <m/>
    <m/>
    <m/>
    <n v="4"/>
    <m/>
    <n v="3862"/>
    <n v="92"/>
    <n v="88"/>
  </r>
  <r>
    <s v="2024"/>
    <n v="921683057"/>
    <s v="VISSI AS"/>
    <n v="319150"/>
    <x v="1"/>
    <s v="Høyspent linjer"/>
    <n v="47130"/>
    <m/>
    <m/>
    <n v="4607"/>
    <n v="0"/>
    <n v="51737"/>
    <n v="33934"/>
    <m/>
    <m/>
    <m/>
    <n v="415"/>
    <m/>
    <n v="34349"/>
    <n v="13196"/>
    <n v="17388"/>
  </r>
  <r>
    <s v="2024"/>
    <n v="921683057"/>
    <s v="VISSI AS"/>
    <n v="319160"/>
    <x v="1"/>
    <s v="Høyspent jordkabler"/>
    <n v="6429"/>
    <m/>
    <m/>
    <n v="537"/>
    <m/>
    <n v="6966"/>
    <n v="173"/>
    <m/>
    <m/>
    <m/>
    <n v="139"/>
    <m/>
    <n v="312"/>
    <n v="6256"/>
    <n v="6654"/>
  </r>
  <r>
    <s v="2024"/>
    <n v="921683057"/>
    <s v="VISSI AS"/>
    <n v="319180"/>
    <x v="1"/>
    <s v="Nettstasjoner"/>
    <n v="22713"/>
    <m/>
    <m/>
    <n v="8290"/>
    <m/>
    <n v="31003"/>
    <n v="5071"/>
    <m/>
    <m/>
    <m/>
    <n v="587"/>
    <m/>
    <n v="5658"/>
    <n v="17642"/>
    <n v="25345"/>
  </r>
  <r>
    <s v="2024"/>
    <n v="921683057"/>
    <s v="VISSI AS"/>
    <n v="319190"/>
    <x v="1"/>
    <s v="Lavspent linjer"/>
    <n v="21915"/>
    <m/>
    <m/>
    <n v="1797"/>
    <m/>
    <n v="23712"/>
    <n v="12417"/>
    <m/>
    <m/>
    <m/>
    <n v="273"/>
    <m/>
    <n v="12690"/>
    <n v="9498"/>
    <n v="11022"/>
  </r>
  <r>
    <s v="2024"/>
    <n v="921683057"/>
    <s v="VISSI AS"/>
    <n v="319200"/>
    <x v="1"/>
    <s v="Lavspent jordkabler"/>
    <n v="3207"/>
    <m/>
    <m/>
    <n v="1905"/>
    <m/>
    <n v="5112"/>
    <n v="96"/>
    <m/>
    <m/>
    <m/>
    <n v="102"/>
    <m/>
    <n v="198"/>
    <n v="3111"/>
    <n v="4914"/>
  </r>
  <r>
    <s v="2024"/>
    <n v="921683057"/>
    <s v="VISSI AS"/>
    <n v="319230"/>
    <x v="1"/>
    <s v="Målere"/>
    <n v="56"/>
    <m/>
    <m/>
    <n v="9"/>
    <m/>
    <n v="65"/>
    <n v="4"/>
    <m/>
    <m/>
    <m/>
    <n v="4"/>
    <m/>
    <n v="8"/>
    <n v="52"/>
    <n v="57"/>
  </r>
  <r>
    <s v="2024"/>
    <n v="921683057"/>
    <s v="VISSI AS"/>
    <n v="319250"/>
    <x v="1"/>
    <s v="Sum lokalt distribusjonsnett"/>
    <n v="101450"/>
    <m/>
    <m/>
    <n v="17145"/>
    <n v="0"/>
    <n v="118595"/>
    <n v="51695"/>
    <m/>
    <m/>
    <m/>
    <n v="1520"/>
    <m/>
    <n v="53215"/>
    <n v="49755"/>
    <n v="65380"/>
  </r>
  <r>
    <s v="2024"/>
    <n v="921683057"/>
    <s v="VISSI AS"/>
    <n v="319270"/>
    <x v="2"/>
    <s v="Total sum"/>
    <n v="105400"/>
    <m/>
    <m/>
    <n v="17145"/>
    <n v="0"/>
    <n v="122545"/>
    <n v="55553"/>
    <m/>
    <m/>
    <m/>
    <n v="1524"/>
    <m/>
    <n v="57077"/>
    <n v="49847"/>
    <n v="654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62C342-55E9-4D75-8BB6-C81FEE8A6B58}" name="Pivottabell1" cacheId="0" applyNumberFormats="0" applyBorderFormats="0" applyFontFormats="0" applyPatternFormats="0" applyAlignmentFormats="0" applyWidthHeightFormats="1" dataCaption="Verdier" updatedVersion="8" minRefreshableVersion="3" useAutoFormatting="1" rowGrandTotals="0" itemPrintTitles="1" createdVersion="8" indent="0" outline="1" outlineData="1" multipleFieldFilters="0">
  <location ref="A3:B7" firstHeaderRow="1" firstDataRow="1" firstDataCol="1"/>
  <pivotFields count="21">
    <pivotField showAll="0"/>
    <pivotField showAll="0"/>
    <pivotField showAll="0"/>
    <pivotField showAll="0"/>
    <pivotField axis="axisRow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4">
    <i>
      <x/>
    </i>
    <i>
      <x v="1"/>
    </i>
    <i>
      <x v="2"/>
    </i>
    <i>
      <x v="3"/>
    </i>
  </rowItems>
  <colItems count="1">
    <i/>
  </colItems>
  <dataFields count="1">
    <dataField name="Summer av Investering" fld="9" baseField="0" baseItem="0" numFmtId="164"/>
  </dataFields>
  <formats count="5">
    <format dxfId="4">
      <pivotArea collapsedLevelsAreSubtotals="1" fieldPosition="0">
        <references count="1">
          <reference field="4" count="1">
            <x v="1"/>
          </reference>
        </references>
      </pivotArea>
    </format>
    <format dxfId="3">
      <pivotArea collapsedLevelsAreSubtotals="1" fieldPosition="0">
        <references count="1">
          <reference field="4" count="1">
            <x v="3"/>
          </reference>
        </references>
      </pivotArea>
    </format>
    <format dxfId="2">
      <pivotArea outline="0" collapsedLevelsAreSubtotals="1" fieldPosition="0"/>
    </format>
    <format dxfId="1">
      <pivotArea dataOnly="0" labelOnly="1" fieldPosition="0">
        <references count="1">
          <reference field="4" count="1">
            <x v="1"/>
          </reference>
        </references>
      </pivotArea>
    </format>
    <format dxfId="0">
      <pivotArea dataOnly="0" labelOnly="1" fieldPosition="0">
        <references count="1">
          <reference field="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B516-AE5B-4672-8DCF-F5DCBCCE718B}">
  <dimension ref="A3:B7"/>
  <sheetViews>
    <sheetView workbookViewId="0">
      <selection activeCell="A9" sqref="A9"/>
    </sheetView>
  </sheetViews>
  <sheetFormatPr baseColWidth="10" defaultRowHeight="15" x14ac:dyDescent="0.25"/>
  <cols>
    <col min="1" max="1" width="19.42578125" bestFit="1" customWidth="1"/>
    <col min="2" max="2" width="25.7109375" customWidth="1"/>
  </cols>
  <sheetData>
    <row r="3" spans="1:2" x14ac:dyDescent="0.25">
      <c r="A3" s="6" t="s">
        <v>126</v>
      </c>
      <c r="B3" t="s">
        <v>131</v>
      </c>
    </row>
    <row r="4" spans="1:2" x14ac:dyDescent="0.25">
      <c r="A4" s="7" t="s">
        <v>127</v>
      </c>
      <c r="B4" s="8">
        <v>3956588</v>
      </c>
    </row>
    <row r="5" spans="1:2" x14ac:dyDescent="0.25">
      <c r="A5" s="10" t="s">
        <v>128</v>
      </c>
      <c r="B5" s="9">
        <v>1032021</v>
      </c>
    </row>
    <row r="6" spans="1:2" x14ac:dyDescent="0.25">
      <c r="A6" s="7" t="s">
        <v>129</v>
      </c>
      <c r="B6" s="8">
        <v>2537194</v>
      </c>
    </row>
    <row r="7" spans="1:2" x14ac:dyDescent="0.25">
      <c r="A7" s="10" t="s">
        <v>130</v>
      </c>
      <c r="B7" s="9">
        <v>44690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1"/>
  <sheetViews>
    <sheetView tabSelected="1" workbookViewId="0">
      <pane ySplit="2" topLeftCell="A3" activePane="bottomLeft" state="frozen"/>
      <selection pane="bottomLeft" activeCell="C3" sqref="C3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5" max="5" width="19.42578125" bestFit="1" customWidth="1"/>
    <col min="6" max="6" width="31.140625" customWidth="1"/>
    <col min="9" max="9" width="13.85546875" customWidth="1"/>
    <col min="10" max="10" width="11" bestFit="1" customWidth="1"/>
    <col min="20" max="21" width="14.85546875" customWidth="1"/>
  </cols>
  <sheetData>
    <row r="1" spans="1:21" x14ac:dyDescent="0.25">
      <c r="G1" s="11" t="s">
        <v>107</v>
      </c>
      <c r="H1" s="11"/>
      <c r="I1" s="11"/>
      <c r="J1" s="11"/>
      <c r="K1" s="11"/>
      <c r="L1" s="11"/>
      <c r="M1" s="12" t="s">
        <v>108</v>
      </c>
      <c r="N1" s="12"/>
      <c r="O1" s="12"/>
      <c r="P1" s="12"/>
      <c r="Q1" s="12"/>
      <c r="R1" s="12"/>
      <c r="S1" s="12"/>
      <c r="T1" s="13" t="s">
        <v>109</v>
      </c>
      <c r="U1" s="13"/>
    </row>
    <row r="2" spans="1:21" ht="15.75" thickBot="1" x14ac:dyDescent="0.3">
      <c r="A2" s="1" t="s">
        <v>0</v>
      </c>
      <c r="B2" s="1" t="s">
        <v>110</v>
      </c>
      <c r="C2" s="1" t="s">
        <v>1</v>
      </c>
      <c r="D2" s="1" t="s">
        <v>2</v>
      </c>
      <c r="E2" s="2" t="s">
        <v>111</v>
      </c>
      <c r="F2" s="1" t="s">
        <v>3</v>
      </c>
      <c r="G2" s="3" t="s">
        <v>112</v>
      </c>
      <c r="H2" s="1" t="s">
        <v>113</v>
      </c>
      <c r="I2" s="1" t="s">
        <v>114</v>
      </c>
      <c r="J2" s="5" t="s">
        <v>115</v>
      </c>
      <c r="K2" s="1" t="s">
        <v>116</v>
      </c>
      <c r="L2" s="3" t="s">
        <v>117</v>
      </c>
      <c r="M2" s="1" t="s">
        <v>118</v>
      </c>
      <c r="N2" s="1" t="s">
        <v>119</v>
      </c>
      <c r="O2" s="1" t="s">
        <v>114</v>
      </c>
      <c r="P2" s="1" t="s">
        <v>120</v>
      </c>
      <c r="Q2" s="1" t="s">
        <v>121</v>
      </c>
      <c r="R2" s="1" t="s">
        <v>122</v>
      </c>
      <c r="S2" s="1" t="s">
        <v>123</v>
      </c>
      <c r="T2" s="4" t="s">
        <v>124</v>
      </c>
      <c r="U2" s="4" t="s">
        <v>125</v>
      </c>
    </row>
    <row r="3" spans="1:21" x14ac:dyDescent="0.25">
      <c r="A3" t="s">
        <v>4</v>
      </c>
      <c r="B3">
        <v>915729290</v>
      </c>
      <c r="C3" t="s">
        <v>5</v>
      </c>
      <c r="D3">
        <v>319070</v>
      </c>
      <c r="E3" t="str">
        <f>IF(D3&lt;319060,"Transmisjon",IF(D3&lt;319150,"Regionalnett",IF(D3&lt;319270,"Distribusjonsnett",IF(D3&gt;=319270,"Sum Nettvirksomhet",0))))</f>
        <v>Regionalnett</v>
      </c>
      <c r="F3" t="s">
        <v>6</v>
      </c>
      <c r="G3">
        <v>0</v>
      </c>
      <c r="L3">
        <v>0</v>
      </c>
      <c r="M3">
        <v>0</v>
      </c>
      <c r="S3">
        <v>0</v>
      </c>
      <c r="T3">
        <v>0</v>
      </c>
      <c r="U3">
        <v>0</v>
      </c>
    </row>
    <row r="4" spans="1:21" x14ac:dyDescent="0.25">
      <c r="A4" t="s">
        <v>4</v>
      </c>
      <c r="B4">
        <v>915729290</v>
      </c>
      <c r="C4" t="s">
        <v>5</v>
      </c>
      <c r="D4">
        <v>319090</v>
      </c>
      <c r="E4" t="str">
        <f t="shared" ref="E4:E67" si="0">IF(D4&lt;319060,"Transmisjon",IF(D4&lt;319150,"Regionalnett",IF(D4&lt;319270,"Distribusjonsnett",IF(D4&gt;=319270,"Sum Nettvirksomhet",0))))</f>
        <v>Regionalnett</v>
      </c>
      <c r="F4" t="s">
        <v>7</v>
      </c>
      <c r="G4">
        <v>0</v>
      </c>
      <c r="L4">
        <v>0</v>
      </c>
      <c r="M4">
        <v>0</v>
      </c>
      <c r="S4">
        <v>0</v>
      </c>
      <c r="T4">
        <v>0</v>
      </c>
      <c r="U4">
        <v>0</v>
      </c>
    </row>
    <row r="5" spans="1:21" x14ac:dyDescent="0.25">
      <c r="A5" t="s">
        <v>4</v>
      </c>
      <c r="B5">
        <v>915729290</v>
      </c>
      <c r="C5" t="s">
        <v>5</v>
      </c>
      <c r="D5">
        <v>319110</v>
      </c>
      <c r="E5" t="str">
        <f t="shared" si="0"/>
        <v>Regionalnett</v>
      </c>
      <c r="F5" t="s">
        <v>8</v>
      </c>
      <c r="G5">
        <v>0</v>
      </c>
      <c r="L5">
        <v>0</v>
      </c>
      <c r="M5">
        <v>0</v>
      </c>
      <c r="S5">
        <v>0</v>
      </c>
      <c r="T5">
        <v>0</v>
      </c>
      <c r="U5">
        <v>0</v>
      </c>
    </row>
    <row r="6" spans="1:21" x14ac:dyDescent="0.25">
      <c r="A6" t="s">
        <v>4</v>
      </c>
      <c r="B6">
        <v>915729290</v>
      </c>
      <c r="C6" t="s">
        <v>5</v>
      </c>
      <c r="D6">
        <v>319130</v>
      </c>
      <c r="E6" t="str">
        <f t="shared" si="0"/>
        <v>Regionalnett</v>
      </c>
      <c r="F6" t="s">
        <v>9</v>
      </c>
      <c r="G6">
        <v>0</v>
      </c>
      <c r="L6">
        <v>0</v>
      </c>
      <c r="M6">
        <v>0</v>
      </c>
      <c r="S6">
        <v>0</v>
      </c>
      <c r="T6">
        <v>0</v>
      </c>
      <c r="U6">
        <v>0</v>
      </c>
    </row>
    <row r="7" spans="1:21" x14ac:dyDescent="0.25">
      <c r="A7" t="s">
        <v>4</v>
      </c>
      <c r="B7">
        <v>915729290</v>
      </c>
      <c r="C7" t="s">
        <v>5</v>
      </c>
      <c r="D7">
        <v>319160</v>
      </c>
      <c r="E7" t="str">
        <f t="shared" si="0"/>
        <v>Distribusjonsnett</v>
      </c>
      <c r="F7" t="s">
        <v>10</v>
      </c>
      <c r="G7">
        <v>1900</v>
      </c>
      <c r="L7">
        <v>1900</v>
      </c>
      <c r="M7">
        <v>142</v>
      </c>
      <c r="Q7">
        <v>95</v>
      </c>
      <c r="S7">
        <v>237</v>
      </c>
      <c r="T7">
        <v>1758</v>
      </c>
      <c r="U7">
        <v>1663</v>
      </c>
    </row>
    <row r="8" spans="1:21" x14ac:dyDescent="0.25">
      <c r="A8" t="s">
        <v>4</v>
      </c>
      <c r="B8">
        <v>915729290</v>
      </c>
      <c r="C8" t="s">
        <v>5</v>
      </c>
      <c r="D8">
        <v>319180</v>
      </c>
      <c r="E8" t="str">
        <f t="shared" si="0"/>
        <v>Distribusjonsnett</v>
      </c>
      <c r="F8" t="s">
        <v>11</v>
      </c>
      <c r="G8">
        <v>6100</v>
      </c>
      <c r="L8">
        <v>6100</v>
      </c>
      <c r="M8">
        <v>458</v>
      </c>
      <c r="Q8">
        <v>305</v>
      </c>
      <c r="S8">
        <v>763</v>
      </c>
      <c r="T8">
        <v>5642</v>
      </c>
      <c r="U8">
        <v>5337</v>
      </c>
    </row>
    <row r="9" spans="1:21" x14ac:dyDescent="0.25">
      <c r="A9" t="s">
        <v>4</v>
      </c>
      <c r="B9">
        <v>915729290</v>
      </c>
      <c r="C9" t="s">
        <v>5</v>
      </c>
      <c r="D9">
        <v>319230</v>
      </c>
      <c r="E9" t="str">
        <f t="shared" si="0"/>
        <v>Distribusjonsnett</v>
      </c>
      <c r="F9" t="s">
        <v>8</v>
      </c>
      <c r="G9">
        <v>200</v>
      </c>
      <c r="L9">
        <v>200</v>
      </c>
      <c r="M9">
        <v>30</v>
      </c>
      <c r="Q9">
        <v>20</v>
      </c>
      <c r="S9">
        <v>50</v>
      </c>
      <c r="T9">
        <v>170</v>
      </c>
      <c r="U9">
        <v>150</v>
      </c>
    </row>
    <row r="10" spans="1:21" x14ac:dyDescent="0.25">
      <c r="A10" t="s">
        <v>4</v>
      </c>
      <c r="B10">
        <v>915729290</v>
      </c>
      <c r="C10" t="s">
        <v>5</v>
      </c>
      <c r="D10">
        <v>319250</v>
      </c>
      <c r="E10" t="str">
        <f t="shared" si="0"/>
        <v>Distribusjonsnett</v>
      </c>
      <c r="F10" t="s">
        <v>12</v>
      </c>
      <c r="G10">
        <v>8200</v>
      </c>
      <c r="L10">
        <v>8200</v>
      </c>
      <c r="M10">
        <v>630</v>
      </c>
      <c r="Q10">
        <v>420</v>
      </c>
      <c r="S10">
        <v>1050</v>
      </c>
      <c r="T10">
        <v>7570</v>
      </c>
      <c r="U10">
        <v>7150</v>
      </c>
    </row>
    <row r="11" spans="1:21" x14ac:dyDescent="0.25">
      <c r="A11" t="s">
        <v>4</v>
      </c>
      <c r="B11">
        <v>915729290</v>
      </c>
      <c r="C11" t="s">
        <v>5</v>
      </c>
      <c r="D11">
        <v>319270</v>
      </c>
      <c r="E11" t="str">
        <f t="shared" si="0"/>
        <v>Sum Nettvirksomhet</v>
      </c>
      <c r="F11" t="s">
        <v>13</v>
      </c>
      <c r="G11">
        <v>8200</v>
      </c>
      <c r="L11">
        <v>8200</v>
      </c>
      <c r="M11">
        <v>630</v>
      </c>
      <c r="Q11">
        <v>420</v>
      </c>
      <c r="S11">
        <v>1050</v>
      </c>
      <c r="T11">
        <v>7570</v>
      </c>
      <c r="U11">
        <v>7150</v>
      </c>
    </row>
    <row r="12" spans="1:21" x14ac:dyDescent="0.25">
      <c r="A12" t="s">
        <v>4</v>
      </c>
      <c r="B12">
        <v>925336637</v>
      </c>
      <c r="C12" t="s">
        <v>14</v>
      </c>
      <c r="D12">
        <v>319090</v>
      </c>
      <c r="E12" t="str">
        <f t="shared" si="0"/>
        <v>Regionalnett</v>
      </c>
      <c r="F12" t="s">
        <v>7</v>
      </c>
      <c r="G12">
        <v>7207</v>
      </c>
      <c r="L12">
        <v>7207</v>
      </c>
      <c r="M12">
        <v>7207</v>
      </c>
      <c r="S12">
        <v>7207</v>
      </c>
      <c r="T12">
        <v>0</v>
      </c>
      <c r="U12">
        <v>0</v>
      </c>
    </row>
    <row r="13" spans="1:21" x14ac:dyDescent="0.25">
      <c r="A13" t="s">
        <v>4</v>
      </c>
      <c r="B13">
        <v>925336637</v>
      </c>
      <c r="C13" t="s">
        <v>14</v>
      </c>
      <c r="D13">
        <v>319130</v>
      </c>
      <c r="E13" t="str">
        <f t="shared" si="0"/>
        <v>Regionalnett</v>
      </c>
      <c r="F13" t="s">
        <v>9</v>
      </c>
      <c r="G13">
        <v>7207</v>
      </c>
      <c r="L13">
        <v>7207</v>
      </c>
      <c r="M13">
        <v>7207</v>
      </c>
      <c r="S13">
        <v>7207</v>
      </c>
      <c r="T13">
        <v>0</v>
      </c>
      <c r="U13">
        <v>0</v>
      </c>
    </row>
    <row r="14" spans="1:21" x14ac:dyDescent="0.25">
      <c r="A14" t="s">
        <v>4</v>
      </c>
      <c r="B14">
        <v>925336637</v>
      </c>
      <c r="C14" t="s">
        <v>14</v>
      </c>
      <c r="D14">
        <v>319150</v>
      </c>
      <c r="E14" t="str">
        <f t="shared" si="0"/>
        <v>Distribusjonsnett</v>
      </c>
      <c r="F14" t="s">
        <v>15</v>
      </c>
      <c r="G14">
        <v>6430</v>
      </c>
      <c r="J14">
        <v>0</v>
      </c>
      <c r="L14">
        <v>6430</v>
      </c>
      <c r="M14">
        <v>1837</v>
      </c>
      <c r="Q14">
        <v>129</v>
      </c>
      <c r="S14">
        <v>1966</v>
      </c>
      <c r="T14">
        <v>4593</v>
      </c>
      <c r="U14">
        <v>4464</v>
      </c>
    </row>
    <row r="15" spans="1:21" x14ac:dyDescent="0.25">
      <c r="A15" t="s">
        <v>4</v>
      </c>
      <c r="B15">
        <v>925336637</v>
      </c>
      <c r="C15" t="s">
        <v>14</v>
      </c>
      <c r="D15">
        <v>319160</v>
      </c>
      <c r="E15" t="str">
        <f t="shared" si="0"/>
        <v>Distribusjonsnett</v>
      </c>
      <c r="F15" t="s">
        <v>10</v>
      </c>
      <c r="G15">
        <v>21809</v>
      </c>
      <c r="J15">
        <v>366</v>
      </c>
      <c r="L15">
        <v>22175</v>
      </c>
      <c r="M15">
        <v>2424</v>
      </c>
      <c r="Q15">
        <v>317</v>
      </c>
      <c r="S15">
        <v>2741</v>
      </c>
      <c r="T15">
        <v>19385</v>
      </c>
      <c r="U15">
        <v>19434</v>
      </c>
    </row>
    <row r="16" spans="1:21" x14ac:dyDescent="0.25">
      <c r="A16" t="s">
        <v>4</v>
      </c>
      <c r="B16">
        <v>925336637</v>
      </c>
      <c r="C16" t="s">
        <v>14</v>
      </c>
      <c r="D16">
        <v>319180</v>
      </c>
      <c r="E16" t="str">
        <f t="shared" si="0"/>
        <v>Distribusjonsnett</v>
      </c>
      <c r="F16" t="s">
        <v>11</v>
      </c>
      <c r="G16">
        <v>30865</v>
      </c>
      <c r="J16">
        <v>1295</v>
      </c>
      <c r="L16">
        <v>32160</v>
      </c>
      <c r="M16">
        <v>9989</v>
      </c>
      <c r="Q16">
        <v>592</v>
      </c>
      <c r="S16">
        <v>10581</v>
      </c>
      <c r="T16">
        <v>20876</v>
      </c>
      <c r="U16">
        <v>21579</v>
      </c>
    </row>
    <row r="17" spans="1:21" x14ac:dyDescent="0.25">
      <c r="A17" t="s">
        <v>4</v>
      </c>
      <c r="B17">
        <v>925336637</v>
      </c>
      <c r="C17" t="s">
        <v>14</v>
      </c>
      <c r="D17">
        <v>319190</v>
      </c>
      <c r="E17" t="str">
        <f t="shared" si="0"/>
        <v>Distribusjonsnett</v>
      </c>
      <c r="F17" t="s">
        <v>16</v>
      </c>
      <c r="G17">
        <v>8199</v>
      </c>
      <c r="J17">
        <v>601</v>
      </c>
      <c r="L17">
        <v>8800</v>
      </c>
      <c r="M17">
        <v>4320</v>
      </c>
      <c r="Q17">
        <v>176</v>
      </c>
      <c r="S17">
        <v>4496</v>
      </c>
      <c r="T17">
        <v>3879</v>
      </c>
      <c r="U17">
        <v>4304</v>
      </c>
    </row>
    <row r="18" spans="1:21" x14ac:dyDescent="0.25">
      <c r="A18" t="s">
        <v>4</v>
      </c>
      <c r="B18">
        <v>925336637</v>
      </c>
      <c r="C18" t="s">
        <v>14</v>
      </c>
      <c r="D18">
        <v>319200</v>
      </c>
      <c r="E18" t="str">
        <f t="shared" si="0"/>
        <v>Distribusjonsnett</v>
      </c>
      <c r="F18" t="s">
        <v>17</v>
      </c>
      <c r="G18">
        <v>32447</v>
      </c>
      <c r="J18">
        <v>6203</v>
      </c>
      <c r="L18">
        <v>38650</v>
      </c>
      <c r="M18">
        <v>6759</v>
      </c>
      <c r="Q18">
        <v>553</v>
      </c>
      <c r="S18">
        <v>7312</v>
      </c>
      <c r="T18">
        <v>25688</v>
      </c>
      <c r="U18">
        <v>31338</v>
      </c>
    </row>
    <row r="19" spans="1:21" x14ac:dyDescent="0.25">
      <c r="A19" t="s">
        <v>4</v>
      </c>
      <c r="B19">
        <v>925336637</v>
      </c>
      <c r="C19" t="s">
        <v>14</v>
      </c>
      <c r="D19">
        <v>319230</v>
      </c>
      <c r="E19" t="str">
        <f t="shared" si="0"/>
        <v>Distribusjonsnett</v>
      </c>
      <c r="F19" t="s">
        <v>8</v>
      </c>
      <c r="G19">
        <v>646</v>
      </c>
      <c r="L19">
        <v>646</v>
      </c>
      <c r="M19">
        <v>143</v>
      </c>
      <c r="Q19">
        <v>43</v>
      </c>
      <c r="S19">
        <v>186</v>
      </c>
      <c r="T19">
        <v>503</v>
      </c>
      <c r="U19">
        <v>460</v>
      </c>
    </row>
    <row r="20" spans="1:21" x14ac:dyDescent="0.25">
      <c r="A20" t="s">
        <v>4</v>
      </c>
      <c r="B20">
        <v>925336637</v>
      </c>
      <c r="C20" t="s">
        <v>14</v>
      </c>
      <c r="D20">
        <v>319250</v>
      </c>
      <c r="E20" t="str">
        <f t="shared" si="0"/>
        <v>Distribusjonsnett</v>
      </c>
      <c r="F20" t="s">
        <v>12</v>
      </c>
      <c r="G20">
        <v>100396</v>
      </c>
      <c r="J20">
        <v>8465</v>
      </c>
      <c r="L20">
        <v>108861</v>
      </c>
      <c r="M20">
        <v>25472</v>
      </c>
      <c r="Q20">
        <v>1810</v>
      </c>
      <c r="S20">
        <v>27282</v>
      </c>
      <c r="T20">
        <v>74924</v>
      </c>
      <c r="U20">
        <v>81579</v>
      </c>
    </row>
    <row r="21" spans="1:21" x14ac:dyDescent="0.25">
      <c r="A21" t="s">
        <v>4</v>
      </c>
      <c r="B21">
        <v>925336637</v>
      </c>
      <c r="C21" t="s">
        <v>14</v>
      </c>
      <c r="D21">
        <v>319270</v>
      </c>
      <c r="E21" t="str">
        <f t="shared" si="0"/>
        <v>Sum Nettvirksomhet</v>
      </c>
      <c r="F21" t="s">
        <v>13</v>
      </c>
      <c r="G21">
        <v>107603</v>
      </c>
      <c r="J21">
        <v>8465</v>
      </c>
      <c r="L21">
        <v>116068</v>
      </c>
      <c r="M21">
        <v>32679</v>
      </c>
      <c r="Q21">
        <v>1810</v>
      </c>
      <c r="S21">
        <v>34489</v>
      </c>
      <c r="T21">
        <v>74924</v>
      </c>
      <c r="U21">
        <v>81579</v>
      </c>
    </row>
    <row r="22" spans="1:21" x14ac:dyDescent="0.25">
      <c r="A22" t="s">
        <v>4</v>
      </c>
      <c r="B22">
        <v>923993355</v>
      </c>
      <c r="C22" t="s">
        <v>18</v>
      </c>
      <c r="D22">
        <v>319060</v>
      </c>
      <c r="E22" t="str">
        <f t="shared" si="0"/>
        <v>Regionalnett</v>
      </c>
      <c r="F22" t="s">
        <v>19</v>
      </c>
      <c r="G22">
        <v>39833</v>
      </c>
      <c r="L22">
        <v>39833</v>
      </c>
      <c r="M22">
        <v>37686</v>
      </c>
      <c r="Q22">
        <v>214</v>
      </c>
      <c r="S22">
        <v>37900</v>
      </c>
      <c r="T22">
        <v>2147</v>
      </c>
      <c r="U22">
        <v>1933</v>
      </c>
    </row>
    <row r="23" spans="1:21" x14ac:dyDescent="0.25">
      <c r="A23" t="s">
        <v>4</v>
      </c>
      <c r="B23">
        <v>923993355</v>
      </c>
      <c r="C23" t="s">
        <v>18</v>
      </c>
      <c r="D23">
        <v>319090</v>
      </c>
      <c r="E23" t="str">
        <f t="shared" si="0"/>
        <v>Regionalnett</v>
      </c>
      <c r="F23" t="s">
        <v>7</v>
      </c>
      <c r="G23">
        <v>12332</v>
      </c>
      <c r="L23">
        <v>12332</v>
      </c>
      <c r="M23">
        <v>7409</v>
      </c>
      <c r="Q23">
        <v>289</v>
      </c>
      <c r="S23">
        <v>7698</v>
      </c>
      <c r="T23">
        <v>4923</v>
      </c>
      <c r="U23">
        <v>4634</v>
      </c>
    </row>
    <row r="24" spans="1:21" x14ac:dyDescent="0.25">
      <c r="A24" t="s">
        <v>4</v>
      </c>
      <c r="B24">
        <v>923993355</v>
      </c>
      <c r="C24" t="s">
        <v>18</v>
      </c>
      <c r="D24">
        <v>319100</v>
      </c>
      <c r="E24" t="str">
        <f t="shared" si="0"/>
        <v>Regionalnett</v>
      </c>
      <c r="F24" t="s">
        <v>20</v>
      </c>
      <c r="G24">
        <v>2597</v>
      </c>
      <c r="L24">
        <v>2597</v>
      </c>
      <c r="M24">
        <v>2597</v>
      </c>
      <c r="S24">
        <v>2597</v>
      </c>
      <c r="T24">
        <v>0</v>
      </c>
      <c r="U24">
        <v>0</v>
      </c>
    </row>
    <row r="25" spans="1:21" x14ac:dyDescent="0.25">
      <c r="A25" t="s">
        <v>4</v>
      </c>
      <c r="B25">
        <v>923993355</v>
      </c>
      <c r="C25" t="s">
        <v>18</v>
      </c>
      <c r="D25">
        <v>319130</v>
      </c>
      <c r="E25" t="str">
        <f t="shared" si="0"/>
        <v>Regionalnett</v>
      </c>
      <c r="F25" t="s">
        <v>9</v>
      </c>
      <c r="G25">
        <v>54762</v>
      </c>
      <c r="L25">
        <v>54762</v>
      </c>
      <c r="M25">
        <v>47692</v>
      </c>
      <c r="Q25">
        <v>503</v>
      </c>
      <c r="S25">
        <v>48195</v>
      </c>
      <c r="T25">
        <v>7070</v>
      </c>
      <c r="U25">
        <v>6567</v>
      </c>
    </row>
    <row r="26" spans="1:21" x14ac:dyDescent="0.25">
      <c r="A26" t="s">
        <v>4</v>
      </c>
      <c r="B26">
        <v>923993355</v>
      </c>
      <c r="C26" t="s">
        <v>18</v>
      </c>
      <c r="D26">
        <v>319150</v>
      </c>
      <c r="E26" t="str">
        <f t="shared" si="0"/>
        <v>Distribusjonsnett</v>
      </c>
      <c r="F26" t="s">
        <v>15</v>
      </c>
      <c r="G26">
        <v>13755</v>
      </c>
      <c r="L26">
        <v>13755</v>
      </c>
      <c r="M26">
        <v>10464</v>
      </c>
      <c r="Q26">
        <v>129</v>
      </c>
      <c r="S26">
        <v>10593</v>
      </c>
      <c r="T26">
        <v>3291</v>
      </c>
      <c r="U26">
        <v>3162</v>
      </c>
    </row>
    <row r="27" spans="1:21" x14ac:dyDescent="0.25">
      <c r="A27" t="s">
        <v>4</v>
      </c>
      <c r="B27">
        <v>923993355</v>
      </c>
      <c r="C27" t="s">
        <v>18</v>
      </c>
      <c r="D27">
        <v>319160</v>
      </c>
      <c r="E27" t="str">
        <f t="shared" si="0"/>
        <v>Distribusjonsnett</v>
      </c>
      <c r="F27" t="s">
        <v>10</v>
      </c>
      <c r="G27">
        <v>27744</v>
      </c>
      <c r="J27">
        <v>364</v>
      </c>
      <c r="L27">
        <v>28108</v>
      </c>
      <c r="M27">
        <v>3263</v>
      </c>
      <c r="Q27">
        <v>751</v>
      </c>
      <c r="S27">
        <v>4014</v>
      </c>
      <c r="T27">
        <v>24481</v>
      </c>
      <c r="U27">
        <v>24094</v>
      </c>
    </row>
    <row r="28" spans="1:21" x14ac:dyDescent="0.25">
      <c r="A28" t="s">
        <v>4</v>
      </c>
      <c r="B28">
        <v>923993355</v>
      </c>
      <c r="C28" t="s">
        <v>18</v>
      </c>
      <c r="D28">
        <v>319180</v>
      </c>
      <c r="E28" t="str">
        <f t="shared" si="0"/>
        <v>Distribusjonsnett</v>
      </c>
      <c r="F28" t="s">
        <v>11</v>
      </c>
      <c r="G28">
        <v>41878</v>
      </c>
      <c r="J28">
        <v>3143</v>
      </c>
      <c r="L28">
        <v>45021</v>
      </c>
      <c r="M28">
        <v>9958</v>
      </c>
      <c r="Q28">
        <v>1185</v>
      </c>
      <c r="S28">
        <v>11143</v>
      </c>
      <c r="T28">
        <v>31920</v>
      </c>
      <c r="U28">
        <v>33878</v>
      </c>
    </row>
    <row r="29" spans="1:21" x14ac:dyDescent="0.25">
      <c r="A29" t="s">
        <v>4</v>
      </c>
      <c r="B29">
        <v>923993355</v>
      </c>
      <c r="C29" t="s">
        <v>18</v>
      </c>
      <c r="D29">
        <v>319190</v>
      </c>
      <c r="E29" t="str">
        <f t="shared" si="0"/>
        <v>Distribusjonsnett</v>
      </c>
      <c r="F29" t="s">
        <v>16</v>
      </c>
      <c r="G29">
        <v>11204</v>
      </c>
      <c r="J29">
        <v>1192</v>
      </c>
      <c r="L29">
        <v>12396</v>
      </c>
      <c r="M29">
        <v>5745</v>
      </c>
      <c r="Q29">
        <v>339</v>
      </c>
      <c r="S29">
        <v>6084</v>
      </c>
      <c r="T29">
        <v>5459</v>
      </c>
      <c r="U29">
        <v>6312</v>
      </c>
    </row>
    <row r="30" spans="1:21" x14ac:dyDescent="0.25">
      <c r="A30" t="s">
        <v>4</v>
      </c>
      <c r="B30">
        <v>923993355</v>
      </c>
      <c r="C30" t="s">
        <v>18</v>
      </c>
      <c r="D30">
        <v>319200</v>
      </c>
      <c r="E30" t="str">
        <f t="shared" si="0"/>
        <v>Distribusjonsnett</v>
      </c>
      <c r="F30" t="s">
        <v>17</v>
      </c>
      <c r="G30">
        <v>6984</v>
      </c>
      <c r="J30">
        <v>1183</v>
      </c>
      <c r="L30">
        <v>8167</v>
      </c>
      <c r="M30">
        <v>1241</v>
      </c>
      <c r="Q30">
        <v>180</v>
      </c>
      <c r="S30">
        <v>1421</v>
      </c>
      <c r="T30">
        <v>5743</v>
      </c>
      <c r="U30">
        <v>6746</v>
      </c>
    </row>
    <row r="31" spans="1:21" x14ac:dyDescent="0.25">
      <c r="A31" t="s">
        <v>4</v>
      </c>
      <c r="B31">
        <v>923993355</v>
      </c>
      <c r="C31" t="s">
        <v>18</v>
      </c>
      <c r="D31">
        <v>319250</v>
      </c>
      <c r="E31" t="str">
        <f t="shared" si="0"/>
        <v>Distribusjonsnett</v>
      </c>
      <c r="F31" t="s">
        <v>12</v>
      </c>
      <c r="G31">
        <v>101565</v>
      </c>
      <c r="J31">
        <v>5882</v>
      </c>
      <c r="L31">
        <v>107447</v>
      </c>
      <c r="M31">
        <v>30671</v>
      </c>
      <c r="Q31">
        <v>2584</v>
      </c>
      <c r="S31">
        <v>33255</v>
      </c>
      <c r="T31">
        <v>70894</v>
      </c>
      <c r="U31">
        <v>74192</v>
      </c>
    </row>
    <row r="32" spans="1:21" x14ac:dyDescent="0.25">
      <c r="A32" t="s">
        <v>4</v>
      </c>
      <c r="B32">
        <v>923993355</v>
      </c>
      <c r="C32" t="s">
        <v>18</v>
      </c>
      <c r="D32">
        <v>319270</v>
      </c>
      <c r="E32" t="str">
        <f t="shared" si="0"/>
        <v>Sum Nettvirksomhet</v>
      </c>
      <c r="F32" t="s">
        <v>13</v>
      </c>
      <c r="G32">
        <v>156327</v>
      </c>
      <c r="J32">
        <v>5882</v>
      </c>
      <c r="L32">
        <v>162209</v>
      </c>
      <c r="M32">
        <v>78363</v>
      </c>
      <c r="Q32">
        <v>3087</v>
      </c>
      <c r="S32">
        <v>81450</v>
      </c>
      <c r="T32">
        <v>77964</v>
      </c>
      <c r="U32">
        <v>80759</v>
      </c>
    </row>
    <row r="33" spans="1:21" x14ac:dyDescent="0.25">
      <c r="A33" t="s">
        <v>4</v>
      </c>
      <c r="B33">
        <v>979151950</v>
      </c>
      <c r="C33" t="s">
        <v>21</v>
      </c>
      <c r="D33">
        <v>319060</v>
      </c>
      <c r="E33" t="str">
        <f t="shared" si="0"/>
        <v>Regionalnett</v>
      </c>
      <c r="F33" t="s">
        <v>19</v>
      </c>
      <c r="G33">
        <v>138495</v>
      </c>
      <c r="J33">
        <v>1073</v>
      </c>
      <c r="L33">
        <v>139568</v>
      </c>
      <c r="M33">
        <v>49617</v>
      </c>
      <c r="P33">
        <v>0</v>
      </c>
      <c r="Q33">
        <v>2829</v>
      </c>
      <c r="S33">
        <v>52446</v>
      </c>
      <c r="T33">
        <v>88878</v>
      </c>
      <c r="U33">
        <v>87122</v>
      </c>
    </row>
    <row r="34" spans="1:21" x14ac:dyDescent="0.25">
      <c r="A34" t="s">
        <v>4</v>
      </c>
      <c r="B34">
        <v>979151950</v>
      </c>
      <c r="C34" t="s">
        <v>21</v>
      </c>
      <c r="D34">
        <v>319070</v>
      </c>
      <c r="E34" t="str">
        <f t="shared" si="0"/>
        <v>Regionalnett</v>
      </c>
      <c r="F34" t="s">
        <v>6</v>
      </c>
      <c r="G34">
        <v>856</v>
      </c>
      <c r="J34">
        <v>0</v>
      </c>
      <c r="L34">
        <v>856</v>
      </c>
      <c r="M34">
        <v>152</v>
      </c>
      <c r="P34">
        <v>0</v>
      </c>
      <c r="Q34">
        <v>21</v>
      </c>
      <c r="S34">
        <v>173</v>
      </c>
      <c r="T34">
        <v>704</v>
      </c>
      <c r="U34">
        <v>683</v>
      </c>
    </row>
    <row r="35" spans="1:21" x14ac:dyDescent="0.25">
      <c r="A35" t="s">
        <v>4</v>
      </c>
      <c r="B35">
        <v>979151950</v>
      </c>
      <c r="C35" t="s">
        <v>21</v>
      </c>
      <c r="D35">
        <v>319080</v>
      </c>
      <c r="E35" t="str">
        <f t="shared" si="0"/>
        <v>Regionalnett</v>
      </c>
      <c r="F35" t="s">
        <v>22</v>
      </c>
      <c r="G35">
        <v>41877</v>
      </c>
      <c r="L35">
        <v>41877</v>
      </c>
      <c r="M35">
        <v>11891</v>
      </c>
      <c r="P35">
        <v>0</v>
      </c>
      <c r="Q35">
        <v>808</v>
      </c>
      <c r="S35">
        <v>12699</v>
      </c>
      <c r="T35">
        <v>29986</v>
      </c>
      <c r="U35">
        <v>29178</v>
      </c>
    </row>
    <row r="36" spans="1:21" x14ac:dyDescent="0.25">
      <c r="A36" t="s">
        <v>4</v>
      </c>
      <c r="B36">
        <v>979151950</v>
      </c>
      <c r="C36" t="s">
        <v>21</v>
      </c>
      <c r="D36">
        <v>319090</v>
      </c>
      <c r="E36" t="str">
        <f t="shared" si="0"/>
        <v>Regionalnett</v>
      </c>
      <c r="F36" t="s">
        <v>7</v>
      </c>
      <c r="G36">
        <v>54025</v>
      </c>
      <c r="J36">
        <v>51175</v>
      </c>
      <c r="L36">
        <v>105200</v>
      </c>
      <c r="M36">
        <v>11908</v>
      </c>
      <c r="P36">
        <v>0</v>
      </c>
      <c r="Q36">
        <v>2252</v>
      </c>
      <c r="S36">
        <v>14160</v>
      </c>
      <c r="T36">
        <v>42117</v>
      </c>
      <c r="U36">
        <v>91040</v>
      </c>
    </row>
    <row r="37" spans="1:21" x14ac:dyDescent="0.25">
      <c r="A37" t="s">
        <v>4</v>
      </c>
      <c r="B37">
        <v>979151950</v>
      </c>
      <c r="C37" t="s">
        <v>21</v>
      </c>
      <c r="D37">
        <v>319100</v>
      </c>
      <c r="E37" t="str">
        <f t="shared" si="0"/>
        <v>Regionalnett</v>
      </c>
      <c r="F37" t="s">
        <v>20</v>
      </c>
      <c r="G37">
        <v>6618</v>
      </c>
      <c r="L37">
        <v>6618</v>
      </c>
      <c r="M37">
        <v>6401</v>
      </c>
      <c r="S37">
        <v>6401</v>
      </c>
      <c r="T37">
        <v>217</v>
      </c>
      <c r="U37">
        <v>217</v>
      </c>
    </row>
    <row r="38" spans="1:21" x14ac:dyDescent="0.25">
      <c r="A38" t="s">
        <v>4</v>
      </c>
      <c r="B38">
        <v>979151950</v>
      </c>
      <c r="C38" t="s">
        <v>21</v>
      </c>
      <c r="D38">
        <v>319130</v>
      </c>
      <c r="E38" t="str">
        <f t="shared" si="0"/>
        <v>Regionalnett</v>
      </c>
      <c r="F38" t="s">
        <v>9</v>
      </c>
      <c r="G38">
        <v>241871</v>
      </c>
      <c r="J38">
        <v>52248</v>
      </c>
      <c r="L38">
        <v>294119</v>
      </c>
      <c r="M38">
        <v>79969</v>
      </c>
      <c r="P38">
        <v>0</v>
      </c>
      <c r="Q38">
        <v>5910</v>
      </c>
      <c r="S38">
        <v>85879</v>
      </c>
      <c r="T38">
        <v>161902</v>
      </c>
      <c r="U38">
        <v>208240</v>
      </c>
    </row>
    <row r="39" spans="1:21" x14ac:dyDescent="0.25">
      <c r="A39" t="s">
        <v>4</v>
      </c>
      <c r="B39">
        <v>979151950</v>
      </c>
      <c r="C39" t="s">
        <v>21</v>
      </c>
      <c r="D39">
        <v>319140</v>
      </c>
      <c r="E39" t="str">
        <f t="shared" si="0"/>
        <v>Regionalnett</v>
      </c>
      <c r="F39" t="s">
        <v>23</v>
      </c>
      <c r="G39">
        <v>143802</v>
      </c>
      <c r="L39">
        <v>143802</v>
      </c>
      <c r="M39">
        <v>33667</v>
      </c>
      <c r="Q39">
        <v>2271</v>
      </c>
      <c r="S39">
        <v>35938</v>
      </c>
      <c r="T39">
        <v>110135</v>
      </c>
      <c r="U39">
        <v>107864</v>
      </c>
    </row>
    <row r="40" spans="1:21" x14ac:dyDescent="0.25">
      <c r="A40" t="s">
        <v>4</v>
      </c>
      <c r="B40">
        <v>979151950</v>
      </c>
      <c r="C40" t="s">
        <v>21</v>
      </c>
      <c r="D40">
        <v>319150</v>
      </c>
      <c r="E40" t="str">
        <f t="shared" si="0"/>
        <v>Distribusjonsnett</v>
      </c>
      <c r="F40" t="s">
        <v>15</v>
      </c>
      <c r="G40">
        <v>152326</v>
      </c>
      <c r="J40">
        <v>3155</v>
      </c>
      <c r="L40">
        <v>155481</v>
      </c>
      <c r="M40">
        <v>63209</v>
      </c>
      <c r="P40">
        <v>0</v>
      </c>
      <c r="Q40">
        <v>3121</v>
      </c>
      <c r="S40">
        <v>66330</v>
      </c>
      <c r="T40">
        <v>89117</v>
      </c>
      <c r="U40">
        <v>89151</v>
      </c>
    </row>
    <row r="41" spans="1:21" x14ac:dyDescent="0.25">
      <c r="A41" t="s">
        <v>4</v>
      </c>
      <c r="B41">
        <v>979151950</v>
      </c>
      <c r="C41" t="s">
        <v>21</v>
      </c>
      <c r="D41">
        <v>319160</v>
      </c>
      <c r="E41" t="str">
        <f t="shared" si="0"/>
        <v>Distribusjonsnett</v>
      </c>
      <c r="F41" t="s">
        <v>10</v>
      </c>
      <c r="G41">
        <v>106778</v>
      </c>
      <c r="J41">
        <v>23285</v>
      </c>
      <c r="L41">
        <v>130063</v>
      </c>
      <c r="M41">
        <v>27375</v>
      </c>
      <c r="P41">
        <v>0</v>
      </c>
      <c r="Q41">
        <v>2633</v>
      </c>
      <c r="S41">
        <v>30008</v>
      </c>
      <c r="T41">
        <v>79403</v>
      </c>
      <c r="U41">
        <v>100055</v>
      </c>
    </row>
    <row r="42" spans="1:21" x14ac:dyDescent="0.25">
      <c r="A42" t="s">
        <v>4</v>
      </c>
      <c r="B42">
        <v>979151950</v>
      </c>
      <c r="C42" t="s">
        <v>21</v>
      </c>
      <c r="D42">
        <v>319170</v>
      </c>
      <c r="E42" t="str">
        <f t="shared" si="0"/>
        <v>Distribusjonsnett</v>
      </c>
      <c r="F42" t="s">
        <v>24</v>
      </c>
      <c r="G42">
        <v>97310</v>
      </c>
      <c r="J42">
        <v>53652</v>
      </c>
      <c r="L42">
        <v>150962</v>
      </c>
      <c r="M42">
        <v>33497</v>
      </c>
      <c r="P42">
        <v>0</v>
      </c>
      <c r="Q42">
        <v>3192</v>
      </c>
      <c r="S42">
        <v>36689</v>
      </c>
      <c r="T42">
        <v>63813</v>
      </c>
      <c r="U42">
        <v>114273</v>
      </c>
    </row>
    <row r="43" spans="1:21" x14ac:dyDescent="0.25">
      <c r="A43" t="s">
        <v>4</v>
      </c>
      <c r="B43">
        <v>979151950</v>
      </c>
      <c r="C43" t="s">
        <v>21</v>
      </c>
      <c r="D43">
        <v>319180</v>
      </c>
      <c r="E43" t="str">
        <f t="shared" si="0"/>
        <v>Distribusjonsnett</v>
      </c>
      <c r="F43" t="s">
        <v>11</v>
      </c>
      <c r="G43">
        <v>443812</v>
      </c>
      <c r="J43">
        <v>47127</v>
      </c>
      <c r="L43">
        <v>490939</v>
      </c>
      <c r="M43">
        <v>108078</v>
      </c>
      <c r="P43">
        <v>0</v>
      </c>
      <c r="Q43">
        <v>10713</v>
      </c>
      <c r="S43">
        <v>118791</v>
      </c>
      <c r="T43">
        <v>335734</v>
      </c>
      <c r="U43">
        <v>372148</v>
      </c>
    </row>
    <row r="44" spans="1:21" x14ac:dyDescent="0.25">
      <c r="A44" t="s">
        <v>4</v>
      </c>
      <c r="B44">
        <v>979151950</v>
      </c>
      <c r="C44" t="s">
        <v>21</v>
      </c>
      <c r="D44">
        <v>319190</v>
      </c>
      <c r="E44" t="str">
        <f t="shared" si="0"/>
        <v>Distribusjonsnett</v>
      </c>
      <c r="F44" t="s">
        <v>16</v>
      </c>
      <c r="G44">
        <v>55091</v>
      </c>
      <c r="J44">
        <v>2983</v>
      </c>
      <c r="L44">
        <v>58074</v>
      </c>
      <c r="M44">
        <v>24924</v>
      </c>
      <c r="P44">
        <v>0</v>
      </c>
      <c r="Q44">
        <v>1195</v>
      </c>
      <c r="S44">
        <v>26119</v>
      </c>
      <c r="T44">
        <v>30167</v>
      </c>
      <c r="U44">
        <v>31955</v>
      </c>
    </row>
    <row r="45" spans="1:21" x14ac:dyDescent="0.25">
      <c r="A45" t="s">
        <v>4</v>
      </c>
      <c r="B45">
        <v>979151950</v>
      </c>
      <c r="C45" t="s">
        <v>21</v>
      </c>
      <c r="D45">
        <v>319200</v>
      </c>
      <c r="E45" t="str">
        <f t="shared" si="0"/>
        <v>Distribusjonsnett</v>
      </c>
      <c r="F45" t="s">
        <v>17</v>
      </c>
      <c r="G45">
        <v>337585</v>
      </c>
      <c r="J45">
        <v>29006</v>
      </c>
      <c r="L45">
        <v>366591</v>
      </c>
      <c r="M45">
        <v>67345</v>
      </c>
      <c r="P45">
        <v>0</v>
      </c>
      <c r="Q45">
        <v>7685</v>
      </c>
      <c r="S45">
        <v>75030</v>
      </c>
      <c r="T45">
        <v>270240</v>
      </c>
      <c r="U45">
        <v>291561</v>
      </c>
    </row>
    <row r="46" spans="1:21" x14ac:dyDescent="0.25">
      <c r="A46" t="s">
        <v>4</v>
      </c>
      <c r="B46">
        <v>979151950</v>
      </c>
      <c r="C46" t="s">
        <v>21</v>
      </c>
      <c r="D46">
        <v>319210</v>
      </c>
      <c r="E46" t="str">
        <f t="shared" si="0"/>
        <v>Distribusjonsnett</v>
      </c>
      <c r="F46" t="s">
        <v>25</v>
      </c>
      <c r="G46">
        <v>63</v>
      </c>
      <c r="L46">
        <v>63</v>
      </c>
      <c r="M46">
        <v>54</v>
      </c>
      <c r="P46">
        <v>0</v>
      </c>
      <c r="Q46">
        <v>1</v>
      </c>
      <c r="S46">
        <v>55</v>
      </c>
      <c r="T46">
        <v>9</v>
      </c>
      <c r="U46">
        <v>8</v>
      </c>
    </row>
    <row r="47" spans="1:21" x14ac:dyDescent="0.25">
      <c r="A47" t="s">
        <v>4</v>
      </c>
      <c r="B47">
        <v>979151950</v>
      </c>
      <c r="C47" t="s">
        <v>21</v>
      </c>
      <c r="D47">
        <v>319220</v>
      </c>
      <c r="E47" t="str">
        <f t="shared" si="0"/>
        <v>Distribusjonsnett</v>
      </c>
      <c r="F47" t="s">
        <v>20</v>
      </c>
      <c r="G47">
        <v>247</v>
      </c>
      <c r="L47">
        <v>247</v>
      </c>
      <c r="M47">
        <v>247</v>
      </c>
      <c r="S47">
        <v>247</v>
      </c>
      <c r="T47">
        <v>0</v>
      </c>
      <c r="U47">
        <v>0</v>
      </c>
    </row>
    <row r="48" spans="1:21" x14ac:dyDescent="0.25">
      <c r="A48" t="s">
        <v>4</v>
      </c>
      <c r="B48">
        <v>979151950</v>
      </c>
      <c r="C48" t="s">
        <v>21</v>
      </c>
      <c r="D48">
        <v>319230</v>
      </c>
      <c r="E48" t="str">
        <f t="shared" si="0"/>
        <v>Distribusjonsnett</v>
      </c>
      <c r="F48" t="s">
        <v>8</v>
      </c>
      <c r="M48">
        <v>0</v>
      </c>
      <c r="S48">
        <v>0</v>
      </c>
      <c r="T48">
        <v>0</v>
      </c>
      <c r="U48">
        <v>0</v>
      </c>
    </row>
    <row r="49" spans="1:21" x14ac:dyDescent="0.25">
      <c r="A49" t="s">
        <v>4</v>
      </c>
      <c r="B49">
        <v>979151950</v>
      </c>
      <c r="C49" t="s">
        <v>21</v>
      </c>
      <c r="D49">
        <v>319250</v>
      </c>
      <c r="E49" t="str">
        <f t="shared" si="0"/>
        <v>Distribusjonsnett</v>
      </c>
      <c r="F49" t="s">
        <v>12</v>
      </c>
      <c r="G49">
        <v>1193212</v>
      </c>
      <c r="J49">
        <v>159208</v>
      </c>
      <c r="L49">
        <v>1352420</v>
      </c>
      <c r="M49">
        <v>324729</v>
      </c>
      <c r="P49">
        <v>0</v>
      </c>
      <c r="Q49">
        <v>28540</v>
      </c>
      <c r="S49">
        <v>353269</v>
      </c>
      <c r="T49">
        <v>868483</v>
      </c>
      <c r="U49">
        <v>999151</v>
      </c>
    </row>
    <row r="50" spans="1:21" x14ac:dyDescent="0.25">
      <c r="A50" t="s">
        <v>4</v>
      </c>
      <c r="B50">
        <v>979151950</v>
      </c>
      <c r="C50" t="s">
        <v>21</v>
      </c>
      <c r="D50">
        <v>319260</v>
      </c>
      <c r="E50" t="str">
        <f t="shared" si="0"/>
        <v>Distribusjonsnett</v>
      </c>
      <c r="F50" t="s">
        <v>23</v>
      </c>
      <c r="Q50">
        <v>0</v>
      </c>
      <c r="S50">
        <v>0</v>
      </c>
      <c r="U50">
        <v>0</v>
      </c>
    </row>
    <row r="51" spans="1:21" x14ac:dyDescent="0.25">
      <c r="A51" t="s">
        <v>4</v>
      </c>
      <c r="B51">
        <v>979151950</v>
      </c>
      <c r="C51" t="s">
        <v>21</v>
      </c>
      <c r="D51">
        <v>319270</v>
      </c>
      <c r="E51" t="str">
        <f t="shared" si="0"/>
        <v>Sum Nettvirksomhet</v>
      </c>
      <c r="F51" t="s">
        <v>13</v>
      </c>
      <c r="G51">
        <v>1435083</v>
      </c>
      <c r="J51">
        <v>211456</v>
      </c>
      <c r="L51">
        <v>1646539</v>
      </c>
      <c r="M51">
        <v>404698</v>
      </c>
      <c r="P51">
        <v>0</v>
      </c>
      <c r="Q51">
        <v>34450</v>
      </c>
      <c r="S51">
        <v>439148</v>
      </c>
      <c r="T51">
        <v>1030385</v>
      </c>
      <c r="U51">
        <v>1207391</v>
      </c>
    </row>
    <row r="52" spans="1:21" x14ac:dyDescent="0.25">
      <c r="A52" t="s">
        <v>4</v>
      </c>
      <c r="B52">
        <v>979151950</v>
      </c>
      <c r="C52" t="s">
        <v>21</v>
      </c>
      <c r="D52">
        <v>319280</v>
      </c>
      <c r="E52" t="str">
        <f t="shared" si="0"/>
        <v>Sum Nettvirksomhet</v>
      </c>
      <c r="F52" t="s">
        <v>23</v>
      </c>
      <c r="G52">
        <v>143802</v>
      </c>
      <c r="L52">
        <v>143802</v>
      </c>
      <c r="M52">
        <v>33667</v>
      </c>
      <c r="Q52">
        <v>2271</v>
      </c>
      <c r="S52">
        <v>35938</v>
      </c>
      <c r="T52">
        <v>110135</v>
      </c>
      <c r="U52">
        <v>107864</v>
      </c>
    </row>
    <row r="53" spans="1:21" x14ac:dyDescent="0.25">
      <c r="A53" t="s">
        <v>4</v>
      </c>
      <c r="B53">
        <v>917743193</v>
      </c>
      <c r="C53" t="s">
        <v>26</v>
      </c>
      <c r="D53">
        <v>319150</v>
      </c>
      <c r="E53" t="str">
        <f t="shared" si="0"/>
        <v>Distribusjonsnett</v>
      </c>
      <c r="F53" t="s">
        <v>15</v>
      </c>
      <c r="G53">
        <v>171</v>
      </c>
      <c r="L53">
        <v>171</v>
      </c>
      <c r="M53">
        <v>14</v>
      </c>
      <c r="Q53">
        <v>3</v>
      </c>
      <c r="S53">
        <v>17</v>
      </c>
      <c r="T53">
        <v>157</v>
      </c>
      <c r="U53">
        <v>154</v>
      </c>
    </row>
    <row r="54" spans="1:21" x14ac:dyDescent="0.25">
      <c r="A54" t="s">
        <v>4</v>
      </c>
      <c r="B54">
        <v>917743193</v>
      </c>
      <c r="C54" t="s">
        <v>26</v>
      </c>
      <c r="D54">
        <v>319160</v>
      </c>
      <c r="E54" t="str">
        <f t="shared" si="0"/>
        <v>Distribusjonsnett</v>
      </c>
      <c r="F54" t="s">
        <v>10</v>
      </c>
      <c r="G54">
        <v>5839</v>
      </c>
      <c r="L54">
        <v>5839</v>
      </c>
      <c r="M54">
        <v>941</v>
      </c>
      <c r="Q54">
        <v>103</v>
      </c>
      <c r="S54">
        <v>1044</v>
      </c>
      <c r="T54">
        <v>4898</v>
      </c>
      <c r="U54">
        <v>4795</v>
      </c>
    </row>
    <row r="55" spans="1:21" x14ac:dyDescent="0.25">
      <c r="A55" t="s">
        <v>4</v>
      </c>
      <c r="B55">
        <v>917743193</v>
      </c>
      <c r="C55" t="s">
        <v>26</v>
      </c>
      <c r="D55">
        <v>319180</v>
      </c>
      <c r="E55" t="str">
        <f t="shared" si="0"/>
        <v>Distribusjonsnett</v>
      </c>
      <c r="F55" t="s">
        <v>11</v>
      </c>
      <c r="G55">
        <v>9375</v>
      </c>
      <c r="J55">
        <v>2597</v>
      </c>
      <c r="L55">
        <v>11972</v>
      </c>
      <c r="M55">
        <v>1765</v>
      </c>
      <c r="Q55">
        <v>255</v>
      </c>
      <c r="S55">
        <v>2020</v>
      </c>
      <c r="T55">
        <v>7610</v>
      </c>
      <c r="U55">
        <v>9952</v>
      </c>
    </row>
    <row r="56" spans="1:21" x14ac:dyDescent="0.25">
      <c r="A56" t="s">
        <v>4</v>
      </c>
      <c r="B56">
        <v>917743193</v>
      </c>
      <c r="C56" t="s">
        <v>26</v>
      </c>
      <c r="D56">
        <v>319190</v>
      </c>
      <c r="E56" t="str">
        <f t="shared" si="0"/>
        <v>Distribusjonsnett</v>
      </c>
      <c r="F56" t="s">
        <v>16</v>
      </c>
      <c r="G56">
        <v>1469</v>
      </c>
      <c r="J56">
        <v>71</v>
      </c>
      <c r="L56">
        <v>1540</v>
      </c>
      <c r="M56">
        <v>198</v>
      </c>
      <c r="Q56">
        <v>27</v>
      </c>
      <c r="S56">
        <v>225</v>
      </c>
      <c r="T56">
        <v>1271</v>
      </c>
      <c r="U56">
        <v>1315</v>
      </c>
    </row>
    <row r="57" spans="1:21" x14ac:dyDescent="0.25">
      <c r="A57" t="s">
        <v>4</v>
      </c>
      <c r="B57">
        <v>917743193</v>
      </c>
      <c r="C57" t="s">
        <v>26</v>
      </c>
      <c r="D57">
        <v>319200</v>
      </c>
      <c r="E57" t="str">
        <f t="shared" si="0"/>
        <v>Distribusjonsnett</v>
      </c>
      <c r="F57" t="s">
        <v>17</v>
      </c>
      <c r="G57">
        <v>11938</v>
      </c>
      <c r="J57">
        <v>440</v>
      </c>
      <c r="L57">
        <v>12378</v>
      </c>
      <c r="M57">
        <v>2440</v>
      </c>
      <c r="Q57">
        <v>213</v>
      </c>
      <c r="S57">
        <v>2653</v>
      </c>
      <c r="T57">
        <v>9498</v>
      </c>
      <c r="U57">
        <v>9725</v>
      </c>
    </row>
    <row r="58" spans="1:21" x14ac:dyDescent="0.25">
      <c r="A58" t="s">
        <v>4</v>
      </c>
      <c r="B58">
        <v>917743193</v>
      </c>
      <c r="C58" t="s">
        <v>26</v>
      </c>
      <c r="D58">
        <v>319250</v>
      </c>
      <c r="E58" t="str">
        <f t="shared" si="0"/>
        <v>Distribusjonsnett</v>
      </c>
      <c r="F58" t="s">
        <v>12</v>
      </c>
      <c r="G58">
        <v>28792</v>
      </c>
      <c r="J58">
        <v>3108</v>
      </c>
      <c r="L58">
        <v>31900</v>
      </c>
      <c r="M58">
        <v>5358</v>
      </c>
      <c r="Q58">
        <v>601</v>
      </c>
      <c r="S58">
        <v>5959</v>
      </c>
      <c r="T58">
        <v>23434</v>
      </c>
      <c r="U58">
        <v>25941</v>
      </c>
    </row>
    <row r="59" spans="1:21" x14ac:dyDescent="0.25">
      <c r="A59" t="s">
        <v>4</v>
      </c>
      <c r="B59">
        <v>917743193</v>
      </c>
      <c r="C59" t="s">
        <v>26</v>
      </c>
      <c r="D59">
        <v>319270</v>
      </c>
      <c r="E59" t="str">
        <f t="shared" si="0"/>
        <v>Sum Nettvirksomhet</v>
      </c>
      <c r="F59" t="s">
        <v>13</v>
      </c>
      <c r="G59">
        <v>28792</v>
      </c>
      <c r="J59">
        <v>3108</v>
      </c>
      <c r="L59">
        <v>31900</v>
      </c>
      <c r="M59">
        <v>5358</v>
      </c>
      <c r="Q59">
        <v>601</v>
      </c>
      <c r="S59">
        <v>5959</v>
      </c>
      <c r="T59">
        <v>23434</v>
      </c>
      <c r="U59">
        <v>25941</v>
      </c>
    </row>
    <row r="60" spans="1:21" x14ac:dyDescent="0.25">
      <c r="A60" t="s">
        <v>4</v>
      </c>
      <c r="B60">
        <v>971058854</v>
      </c>
      <c r="C60" t="s">
        <v>27</v>
      </c>
      <c r="D60">
        <v>319090</v>
      </c>
      <c r="E60" t="str">
        <f t="shared" si="0"/>
        <v>Regionalnett</v>
      </c>
      <c r="F60" t="s">
        <v>7</v>
      </c>
      <c r="G60">
        <v>64679</v>
      </c>
      <c r="L60">
        <v>64679</v>
      </c>
      <c r="M60">
        <v>10834</v>
      </c>
      <c r="Q60">
        <v>1294</v>
      </c>
      <c r="S60">
        <v>12128</v>
      </c>
      <c r="T60">
        <v>53845</v>
      </c>
      <c r="U60">
        <v>52551</v>
      </c>
    </row>
    <row r="61" spans="1:21" x14ac:dyDescent="0.25">
      <c r="A61" t="s">
        <v>4</v>
      </c>
      <c r="B61">
        <v>971058854</v>
      </c>
      <c r="C61" t="s">
        <v>27</v>
      </c>
      <c r="D61">
        <v>319130</v>
      </c>
      <c r="E61" t="str">
        <f t="shared" si="0"/>
        <v>Regionalnett</v>
      </c>
      <c r="F61" t="s">
        <v>9</v>
      </c>
      <c r="G61">
        <v>64679</v>
      </c>
      <c r="L61">
        <v>64679</v>
      </c>
      <c r="M61">
        <v>10834</v>
      </c>
      <c r="Q61">
        <v>1294</v>
      </c>
      <c r="S61">
        <v>12128</v>
      </c>
      <c r="T61">
        <v>53845</v>
      </c>
      <c r="U61">
        <v>52551</v>
      </c>
    </row>
    <row r="62" spans="1:21" x14ac:dyDescent="0.25">
      <c r="A62" t="s">
        <v>4</v>
      </c>
      <c r="B62">
        <v>971058854</v>
      </c>
      <c r="C62" t="s">
        <v>27</v>
      </c>
      <c r="D62">
        <v>319150</v>
      </c>
      <c r="E62" t="str">
        <f t="shared" si="0"/>
        <v>Distribusjonsnett</v>
      </c>
      <c r="F62" t="s">
        <v>15</v>
      </c>
      <c r="G62">
        <v>24898</v>
      </c>
      <c r="L62">
        <v>24898</v>
      </c>
      <c r="M62">
        <v>10945</v>
      </c>
      <c r="Q62">
        <v>711</v>
      </c>
      <c r="S62">
        <v>11656</v>
      </c>
      <c r="T62">
        <v>13953</v>
      </c>
      <c r="U62">
        <v>13242</v>
      </c>
    </row>
    <row r="63" spans="1:21" x14ac:dyDescent="0.25">
      <c r="A63" t="s">
        <v>4</v>
      </c>
      <c r="B63">
        <v>971058854</v>
      </c>
      <c r="C63" t="s">
        <v>27</v>
      </c>
      <c r="D63">
        <v>319160</v>
      </c>
      <c r="E63" t="str">
        <f t="shared" si="0"/>
        <v>Distribusjonsnett</v>
      </c>
      <c r="F63" t="s">
        <v>10</v>
      </c>
      <c r="G63">
        <v>37865</v>
      </c>
      <c r="J63">
        <v>2777</v>
      </c>
      <c r="K63">
        <v>114</v>
      </c>
      <c r="L63">
        <v>40528</v>
      </c>
      <c r="M63">
        <v>10148</v>
      </c>
      <c r="P63">
        <v>114</v>
      </c>
      <c r="Q63">
        <v>1082</v>
      </c>
      <c r="S63">
        <v>11116</v>
      </c>
      <c r="T63">
        <v>27717</v>
      </c>
      <c r="U63">
        <v>29412</v>
      </c>
    </row>
    <row r="64" spans="1:21" x14ac:dyDescent="0.25">
      <c r="A64" t="s">
        <v>4</v>
      </c>
      <c r="B64">
        <v>971058854</v>
      </c>
      <c r="C64" t="s">
        <v>27</v>
      </c>
      <c r="D64">
        <v>319180</v>
      </c>
      <c r="E64" t="str">
        <f t="shared" si="0"/>
        <v>Distribusjonsnett</v>
      </c>
      <c r="F64" t="s">
        <v>11</v>
      </c>
      <c r="G64">
        <v>59231</v>
      </c>
      <c r="J64">
        <v>6656</v>
      </c>
      <c r="K64">
        <v>714</v>
      </c>
      <c r="L64">
        <v>65173</v>
      </c>
      <c r="M64">
        <v>21858</v>
      </c>
      <c r="P64">
        <v>714</v>
      </c>
      <c r="Q64">
        <v>2554</v>
      </c>
      <c r="S64">
        <v>23698</v>
      </c>
      <c r="T64">
        <v>37373</v>
      </c>
      <c r="U64">
        <v>41475</v>
      </c>
    </row>
    <row r="65" spans="1:21" x14ac:dyDescent="0.25">
      <c r="A65" t="s">
        <v>4</v>
      </c>
      <c r="B65">
        <v>971058854</v>
      </c>
      <c r="C65" t="s">
        <v>27</v>
      </c>
      <c r="D65">
        <v>319190</v>
      </c>
      <c r="E65" t="str">
        <f t="shared" si="0"/>
        <v>Distribusjonsnett</v>
      </c>
      <c r="F65" t="s">
        <v>16</v>
      </c>
      <c r="G65">
        <v>20910</v>
      </c>
      <c r="J65">
        <v>844</v>
      </c>
      <c r="K65">
        <v>288</v>
      </c>
      <c r="L65">
        <v>21466</v>
      </c>
      <c r="M65">
        <v>10536</v>
      </c>
      <c r="P65">
        <v>288</v>
      </c>
      <c r="Q65">
        <v>682</v>
      </c>
      <c r="S65">
        <v>10930</v>
      </c>
      <c r="T65">
        <v>10374</v>
      </c>
      <c r="U65">
        <v>10536</v>
      </c>
    </row>
    <row r="66" spans="1:21" x14ac:dyDescent="0.25">
      <c r="A66" t="s">
        <v>4</v>
      </c>
      <c r="B66">
        <v>971058854</v>
      </c>
      <c r="C66" t="s">
        <v>27</v>
      </c>
      <c r="D66">
        <v>319200</v>
      </c>
      <c r="E66" t="str">
        <f t="shared" si="0"/>
        <v>Distribusjonsnett</v>
      </c>
      <c r="F66" t="s">
        <v>17</v>
      </c>
      <c r="G66">
        <v>23324</v>
      </c>
      <c r="J66">
        <v>5617</v>
      </c>
      <c r="K66">
        <v>85</v>
      </c>
      <c r="L66">
        <v>28856</v>
      </c>
      <c r="M66">
        <v>7631</v>
      </c>
      <c r="P66">
        <v>85</v>
      </c>
      <c r="Q66">
        <v>916</v>
      </c>
      <c r="S66">
        <v>8462</v>
      </c>
      <c r="T66">
        <v>15693</v>
      </c>
      <c r="U66">
        <v>20394</v>
      </c>
    </row>
    <row r="67" spans="1:21" x14ac:dyDescent="0.25">
      <c r="A67" t="s">
        <v>4</v>
      </c>
      <c r="B67">
        <v>971058854</v>
      </c>
      <c r="C67" t="s">
        <v>27</v>
      </c>
      <c r="D67">
        <v>319240</v>
      </c>
      <c r="E67" t="str">
        <f t="shared" si="0"/>
        <v>Distribusjonsnett</v>
      </c>
      <c r="F67" t="s">
        <v>28</v>
      </c>
      <c r="G67">
        <v>19543</v>
      </c>
      <c r="J67">
        <v>6590</v>
      </c>
      <c r="L67">
        <v>26133</v>
      </c>
      <c r="M67">
        <v>1023</v>
      </c>
      <c r="Q67">
        <v>715</v>
      </c>
      <c r="S67">
        <v>1738</v>
      </c>
      <c r="T67">
        <v>18520</v>
      </c>
      <c r="U67">
        <v>24395</v>
      </c>
    </row>
    <row r="68" spans="1:21" x14ac:dyDescent="0.25">
      <c r="A68" t="s">
        <v>4</v>
      </c>
      <c r="B68">
        <v>971058854</v>
      </c>
      <c r="C68" t="s">
        <v>27</v>
      </c>
      <c r="D68">
        <v>319250</v>
      </c>
      <c r="E68" t="str">
        <f t="shared" ref="E68:E131" si="1">IF(D68&lt;319060,"Transmisjon",IF(D68&lt;319150,"Regionalnett",IF(D68&lt;319270,"Distribusjonsnett",IF(D68&gt;=319270,"Sum Nettvirksomhet",0))))</f>
        <v>Distribusjonsnett</v>
      </c>
      <c r="F68" t="s">
        <v>12</v>
      </c>
      <c r="G68">
        <v>185771</v>
      </c>
      <c r="J68">
        <v>22484</v>
      </c>
      <c r="K68">
        <v>1201</v>
      </c>
      <c r="L68">
        <v>207054</v>
      </c>
      <c r="M68">
        <v>62141</v>
      </c>
      <c r="P68">
        <v>1201</v>
      </c>
      <c r="Q68">
        <v>6660</v>
      </c>
      <c r="S68">
        <v>67600</v>
      </c>
      <c r="T68">
        <v>123630</v>
      </c>
      <c r="U68">
        <v>139454</v>
      </c>
    </row>
    <row r="69" spans="1:21" x14ac:dyDescent="0.25">
      <c r="A69" t="s">
        <v>4</v>
      </c>
      <c r="B69">
        <v>971058854</v>
      </c>
      <c r="C69" t="s">
        <v>27</v>
      </c>
      <c r="D69">
        <v>319270</v>
      </c>
      <c r="E69" t="str">
        <f t="shared" si="1"/>
        <v>Sum Nettvirksomhet</v>
      </c>
      <c r="F69" t="s">
        <v>13</v>
      </c>
      <c r="G69">
        <v>250450</v>
      </c>
      <c r="J69">
        <v>22484</v>
      </c>
      <c r="K69">
        <v>1201</v>
      </c>
      <c r="L69">
        <v>271733</v>
      </c>
      <c r="M69">
        <v>72975</v>
      </c>
      <c r="P69">
        <v>1201</v>
      </c>
      <c r="Q69">
        <v>7954</v>
      </c>
      <c r="S69">
        <v>79728</v>
      </c>
      <c r="T69">
        <v>177475</v>
      </c>
      <c r="U69">
        <v>192005</v>
      </c>
    </row>
    <row r="70" spans="1:21" x14ac:dyDescent="0.25">
      <c r="A70" t="s">
        <v>4</v>
      </c>
      <c r="B70">
        <v>953181606</v>
      </c>
      <c r="C70" t="s">
        <v>29</v>
      </c>
      <c r="D70">
        <v>319150</v>
      </c>
      <c r="E70" t="str">
        <f t="shared" si="1"/>
        <v>Distribusjonsnett</v>
      </c>
      <c r="F70" t="s">
        <v>15</v>
      </c>
      <c r="G70">
        <v>11671</v>
      </c>
      <c r="J70">
        <v>2260</v>
      </c>
      <c r="L70">
        <v>13931</v>
      </c>
      <c r="M70">
        <v>3631</v>
      </c>
      <c r="Q70">
        <v>331</v>
      </c>
      <c r="S70">
        <v>3962</v>
      </c>
      <c r="T70">
        <v>8040</v>
      </c>
      <c r="U70">
        <v>9969</v>
      </c>
    </row>
    <row r="71" spans="1:21" x14ac:dyDescent="0.25">
      <c r="A71" t="s">
        <v>4</v>
      </c>
      <c r="B71">
        <v>953181606</v>
      </c>
      <c r="C71" t="s">
        <v>29</v>
      </c>
      <c r="D71">
        <v>319160</v>
      </c>
      <c r="E71" t="str">
        <f t="shared" si="1"/>
        <v>Distribusjonsnett</v>
      </c>
      <c r="F71" t="s">
        <v>10</v>
      </c>
      <c r="G71">
        <v>2204</v>
      </c>
      <c r="L71">
        <v>2204</v>
      </c>
      <c r="M71">
        <v>137</v>
      </c>
      <c r="Q71">
        <v>62</v>
      </c>
      <c r="S71">
        <v>199</v>
      </c>
      <c r="T71">
        <v>2067</v>
      </c>
      <c r="U71">
        <v>2005</v>
      </c>
    </row>
    <row r="72" spans="1:21" x14ac:dyDescent="0.25">
      <c r="A72" t="s">
        <v>4</v>
      </c>
      <c r="B72">
        <v>953181606</v>
      </c>
      <c r="C72" t="s">
        <v>29</v>
      </c>
      <c r="D72">
        <v>319170</v>
      </c>
      <c r="E72" t="str">
        <f t="shared" si="1"/>
        <v>Distribusjonsnett</v>
      </c>
      <c r="F72" t="s">
        <v>24</v>
      </c>
      <c r="M72">
        <v>0</v>
      </c>
      <c r="S72">
        <v>0</v>
      </c>
      <c r="T72">
        <v>0</v>
      </c>
      <c r="U72">
        <v>0</v>
      </c>
    </row>
    <row r="73" spans="1:21" x14ac:dyDescent="0.25">
      <c r="A73" t="s">
        <v>4</v>
      </c>
      <c r="B73">
        <v>953181606</v>
      </c>
      <c r="C73" t="s">
        <v>29</v>
      </c>
      <c r="D73">
        <v>319180</v>
      </c>
      <c r="E73" t="str">
        <f t="shared" si="1"/>
        <v>Distribusjonsnett</v>
      </c>
      <c r="F73" t="s">
        <v>11</v>
      </c>
      <c r="G73">
        <v>3560</v>
      </c>
      <c r="J73">
        <v>288</v>
      </c>
      <c r="L73">
        <v>3848</v>
      </c>
      <c r="M73">
        <v>1322</v>
      </c>
      <c r="Q73">
        <v>130</v>
      </c>
      <c r="S73">
        <v>1452</v>
      </c>
      <c r="T73">
        <v>2238</v>
      </c>
      <c r="U73">
        <v>2396</v>
      </c>
    </row>
    <row r="74" spans="1:21" x14ac:dyDescent="0.25">
      <c r="A74" t="s">
        <v>4</v>
      </c>
      <c r="B74">
        <v>953181606</v>
      </c>
      <c r="C74" t="s">
        <v>29</v>
      </c>
      <c r="D74">
        <v>319190</v>
      </c>
      <c r="E74" t="str">
        <f t="shared" si="1"/>
        <v>Distribusjonsnett</v>
      </c>
      <c r="F74" t="s">
        <v>16</v>
      </c>
      <c r="G74">
        <v>3965</v>
      </c>
      <c r="L74">
        <v>3965</v>
      </c>
      <c r="M74">
        <v>2574</v>
      </c>
      <c r="Q74">
        <v>89</v>
      </c>
      <c r="S74">
        <v>2663</v>
      </c>
      <c r="T74">
        <v>1391</v>
      </c>
      <c r="U74">
        <v>1302</v>
      </c>
    </row>
    <row r="75" spans="1:21" x14ac:dyDescent="0.25">
      <c r="A75" t="s">
        <v>4</v>
      </c>
      <c r="B75">
        <v>953181606</v>
      </c>
      <c r="C75" t="s">
        <v>29</v>
      </c>
      <c r="D75">
        <v>319200</v>
      </c>
      <c r="E75" t="str">
        <f t="shared" si="1"/>
        <v>Distribusjonsnett</v>
      </c>
      <c r="F75" t="s">
        <v>17</v>
      </c>
      <c r="G75">
        <v>745</v>
      </c>
      <c r="J75">
        <v>126</v>
      </c>
      <c r="L75">
        <v>871</v>
      </c>
      <c r="M75">
        <v>54</v>
      </c>
      <c r="Q75">
        <v>29</v>
      </c>
      <c r="S75">
        <v>83</v>
      </c>
      <c r="T75">
        <v>691</v>
      </c>
      <c r="U75">
        <v>788</v>
      </c>
    </row>
    <row r="76" spans="1:21" x14ac:dyDescent="0.25">
      <c r="A76" t="s">
        <v>4</v>
      </c>
      <c r="B76">
        <v>953181606</v>
      </c>
      <c r="C76" t="s">
        <v>29</v>
      </c>
      <c r="D76">
        <v>319250</v>
      </c>
      <c r="E76" t="str">
        <f t="shared" si="1"/>
        <v>Distribusjonsnett</v>
      </c>
      <c r="F76" t="s">
        <v>12</v>
      </c>
      <c r="G76">
        <v>22145</v>
      </c>
      <c r="J76">
        <v>2674</v>
      </c>
      <c r="L76">
        <v>24819</v>
      </c>
      <c r="M76">
        <v>7718</v>
      </c>
      <c r="Q76">
        <v>641</v>
      </c>
      <c r="S76">
        <v>8359</v>
      </c>
      <c r="T76">
        <v>14427</v>
      </c>
      <c r="U76">
        <v>16460</v>
      </c>
    </row>
    <row r="77" spans="1:21" x14ac:dyDescent="0.25">
      <c r="A77" t="s">
        <v>4</v>
      </c>
      <c r="B77">
        <v>953181606</v>
      </c>
      <c r="C77" t="s">
        <v>29</v>
      </c>
      <c r="D77">
        <v>319270</v>
      </c>
      <c r="E77" t="str">
        <f t="shared" si="1"/>
        <v>Sum Nettvirksomhet</v>
      </c>
      <c r="F77" t="s">
        <v>13</v>
      </c>
      <c r="G77">
        <v>22145</v>
      </c>
      <c r="J77">
        <v>2674</v>
      </c>
      <c r="L77">
        <v>24819</v>
      </c>
      <c r="M77">
        <v>7718</v>
      </c>
      <c r="Q77">
        <v>641</v>
      </c>
      <c r="S77">
        <v>8359</v>
      </c>
      <c r="T77">
        <v>14427</v>
      </c>
      <c r="U77">
        <v>16460</v>
      </c>
    </row>
    <row r="78" spans="1:21" x14ac:dyDescent="0.25">
      <c r="A78" t="s">
        <v>4</v>
      </c>
      <c r="B78">
        <v>976944801</v>
      </c>
      <c r="C78" t="s">
        <v>30</v>
      </c>
      <c r="D78">
        <v>319000</v>
      </c>
      <c r="E78" t="str">
        <f t="shared" si="1"/>
        <v>Transmisjon</v>
      </c>
      <c r="F78" t="s">
        <v>19</v>
      </c>
      <c r="G78">
        <v>0</v>
      </c>
      <c r="L78">
        <v>0</v>
      </c>
      <c r="T78">
        <v>0</v>
      </c>
      <c r="U78">
        <v>0</v>
      </c>
    </row>
    <row r="79" spans="1:21" x14ac:dyDescent="0.25">
      <c r="A79" t="s">
        <v>4</v>
      </c>
      <c r="B79">
        <v>976944801</v>
      </c>
      <c r="C79" t="s">
        <v>30</v>
      </c>
      <c r="D79">
        <v>319010</v>
      </c>
      <c r="E79" t="str">
        <f t="shared" si="1"/>
        <v>Transmisjon</v>
      </c>
      <c r="F79" t="s">
        <v>6</v>
      </c>
      <c r="G79">
        <v>0</v>
      </c>
      <c r="L79">
        <v>0</v>
      </c>
      <c r="T79">
        <v>0</v>
      </c>
      <c r="U79">
        <v>0</v>
      </c>
    </row>
    <row r="80" spans="1:21" x14ac:dyDescent="0.25">
      <c r="A80" t="s">
        <v>4</v>
      </c>
      <c r="B80">
        <v>976944801</v>
      </c>
      <c r="C80" t="s">
        <v>30</v>
      </c>
      <c r="D80">
        <v>319020</v>
      </c>
      <c r="E80" t="str">
        <f t="shared" si="1"/>
        <v>Transmisjon</v>
      </c>
      <c r="F80" t="s">
        <v>22</v>
      </c>
      <c r="G80">
        <v>0</v>
      </c>
      <c r="L80">
        <v>0</v>
      </c>
      <c r="T80">
        <v>0</v>
      </c>
      <c r="U80">
        <v>0</v>
      </c>
    </row>
    <row r="81" spans="1:21" x14ac:dyDescent="0.25">
      <c r="A81" t="s">
        <v>4</v>
      </c>
      <c r="B81">
        <v>976944801</v>
      </c>
      <c r="C81" t="s">
        <v>30</v>
      </c>
      <c r="D81">
        <v>319030</v>
      </c>
      <c r="E81" t="str">
        <f t="shared" si="1"/>
        <v>Transmisjon</v>
      </c>
      <c r="F81" t="s">
        <v>31</v>
      </c>
      <c r="G81">
        <v>0</v>
      </c>
      <c r="L81">
        <v>0</v>
      </c>
      <c r="T81">
        <v>0</v>
      </c>
      <c r="U81">
        <v>0</v>
      </c>
    </row>
    <row r="82" spans="1:21" x14ac:dyDescent="0.25">
      <c r="A82" t="s">
        <v>4</v>
      </c>
      <c r="B82">
        <v>976944801</v>
      </c>
      <c r="C82" t="s">
        <v>30</v>
      </c>
      <c r="D82">
        <v>319050</v>
      </c>
      <c r="E82" t="str">
        <f t="shared" si="1"/>
        <v>Transmisjon</v>
      </c>
      <c r="F82" t="s">
        <v>32</v>
      </c>
      <c r="G82">
        <v>0</v>
      </c>
      <c r="L82">
        <v>0</v>
      </c>
      <c r="T82">
        <v>0</v>
      </c>
      <c r="U82">
        <v>0</v>
      </c>
    </row>
    <row r="83" spans="1:21" x14ac:dyDescent="0.25">
      <c r="A83" t="s">
        <v>4</v>
      </c>
      <c r="B83">
        <v>976944801</v>
      </c>
      <c r="C83" t="s">
        <v>30</v>
      </c>
      <c r="D83">
        <v>319060</v>
      </c>
      <c r="E83" t="str">
        <f t="shared" si="1"/>
        <v>Regionalnett</v>
      </c>
      <c r="F83" t="s">
        <v>19</v>
      </c>
      <c r="G83">
        <v>183041</v>
      </c>
      <c r="L83">
        <v>183041</v>
      </c>
      <c r="M83">
        <v>8681</v>
      </c>
      <c r="Q83">
        <v>4053</v>
      </c>
      <c r="S83">
        <v>12734</v>
      </c>
      <c r="T83">
        <v>174360</v>
      </c>
      <c r="U83">
        <v>170307</v>
      </c>
    </row>
    <row r="84" spans="1:21" x14ac:dyDescent="0.25">
      <c r="A84" t="s">
        <v>4</v>
      </c>
      <c r="B84">
        <v>976944801</v>
      </c>
      <c r="C84" t="s">
        <v>30</v>
      </c>
      <c r="D84">
        <v>319070</v>
      </c>
      <c r="E84" t="str">
        <f t="shared" si="1"/>
        <v>Regionalnett</v>
      </c>
      <c r="F84" t="s">
        <v>6</v>
      </c>
      <c r="G84">
        <v>0</v>
      </c>
      <c r="L84">
        <v>0</v>
      </c>
      <c r="M84">
        <v>0</v>
      </c>
      <c r="Q84">
        <v>0</v>
      </c>
      <c r="S84">
        <v>0</v>
      </c>
      <c r="T84">
        <v>0</v>
      </c>
      <c r="U84">
        <v>0</v>
      </c>
    </row>
    <row r="85" spans="1:21" x14ac:dyDescent="0.25">
      <c r="A85" t="s">
        <v>4</v>
      </c>
      <c r="B85">
        <v>976944801</v>
      </c>
      <c r="C85" t="s">
        <v>30</v>
      </c>
      <c r="D85">
        <v>319080</v>
      </c>
      <c r="E85" t="str">
        <f t="shared" si="1"/>
        <v>Regionalnett</v>
      </c>
      <c r="F85" t="s">
        <v>22</v>
      </c>
      <c r="G85">
        <v>0</v>
      </c>
      <c r="L85">
        <v>0</v>
      </c>
      <c r="M85">
        <v>0</v>
      </c>
      <c r="Q85">
        <v>0</v>
      </c>
      <c r="S85">
        <v>0</v>
      </c>
      <c r="T85">
        <v>0</v>
      </c>
      <c r="U85">
        <v>0</v>
      </c>
    </row>
    <row r="86" spans="1:21" x14ac:dyDescent="0.25">
      <c r="A86" t="s">
        <v>4</v>
      </c>
      <c r="B86">
        <v>976944801</v>
      </c>
      <c r="C86" t="s">
        <v>30</v>
      </c>
      <c r="D86">
        <v>319090</v>
      </c>
      <c r="E86" t="str">
        <f t="shared" si="1"/>
        <v>Regionalnett</v>
      </c>
      <c r="F86" t="s">
        <v>7</v>
      </c>
      <c r="G86">
        <v>166454</v>
      </c>
      <c r="J86">
        <v>10832</v>
      </c>
      <c r="L86">
        <v>177286</v>
      </c>
      <c r="M86">
        <v>15877</v>
      </c>
      <c r="Q86">
        <v>3953</v>
      </c>
      <c r="S86">
        <v>19830</v>
      </c>
      <c r="T86">
        <v>150577</v>
      </c>
      <c r="U86">
        <v>157456</v>
      </c>
    </row>
    <row r="87" spans="1:21" x14ac:dyDescent="0.25">
      <c r="A87" t="s">
        <v>4</v>
      </c>
      <c r="B87">
        <v>976944801</v>
      </c>
      <c r="C87" t="s">
        <v>30</v>
      </c>
      <c r="D87">
        <v>319100</v>
      </c>
      <c r="E87" t="str">
        <f t="shared" si="1"/>
        <v>Regionalnett</v>
      </c>
      <c r="F87" t="s">
        <v>20</v>
      </c>
      <c r="G87">
        <v>12</v>
      </c>
      <c r="L87">
        <v>12</v>
      </c>
      <c r="M87">
        <v>0</v>
      </c>
      <c r="Q87">
        <v>12</v>
      </c>
      <c r="S87">
        <v>12</v>
      </c>
      <c r="T87">
        <v>12</v>
      </c>
      <c r="U87">
        <v>0</v>
      </c>
    </row>
    <row r="88" spans="1:21" x14ac:dyDescent="0.25">
      <c r="A88" t="s">
        <v>4</v>
      </c>
      <c r="B88">
        <v>976944801</v>
      </c>
      <c r="C88" t="s">
        <v>30</v>
      </c>
      <c r="D88">
        <v>319130</v>
      </c>
      <c r="E88" t="str">
        <f t="shared" si="1"/>
        <v>Regionalnett</v>
      </c>
      <c r="F88" t="s">
        <v>9</v>
      </c>
      <c r="G88">
        <v>349507</v>
      </c>
      <c r="J88">
        <v>10832</v>
      </c>
      <c r="L88">
        <v>360339</v>
      </c>
      <c r="M88">
        <v>24558</v>
      </c>
      <c r="Q88">
        <v>8018</v>
      </c>
      <c r="S88">
        <v>32576</v>
      </c>
      <c r="T88">
        <v>324949</v>
      </c>
      <c r="U88">
        <v>327763</v>
      </c>
    </row>
    <row r="89" spans="1:21" x14ac:dyDescent="0.25">
      <c r="A89" t="s">
        <v>4</v>
      </c>
      <c r="B89">
        <v>976944801</v>
      </c>
      <c r="C89" t="s">
        <v>30</v>
      </c>
      <c r="D89">
        <v>319150</v>
      </c>
      <c r="E89" t="str">
        <f t="shared" si="1"/>
        <v>Distribusjonsnett</v>
      </c>
      <c r="F89" t="s">
        <v>15</v>
      </c>
      <c r="G89">
        <v>251152</v>
      </c>
      <c r="J89">
        <v>0</v>
      </c>
      <c r="L89">
        <v>251152</v>
      </c>
      <c r="M89">
        <v>97715</v>
      </c>
      <c r="Q89">
        <v>4893</v>
      </c>
      <c r="S89">
        <v>102608</v>
      </c>
      <c r="T89">
        <v>153437</v>
      </c>
      <c r="U89">
        <v>148544</v>
      </c>
    </row>
    <row r="90" spans="1:21" x14ac:dyDescent="0.25">
      <c r="A90" t="s">
        <v>4</v>
      </c>
      <c r="B90">
        <v>976944801</v>
      </c>
      <c r="C90" t="s">
        <v>30</v>
      </c>
      <c r="D90">
        <v>319160</v>
      </c>
      <c r="E90" t="str">
        <f t="shared" si="1"/>
        <v>Distribusjonsnett</v>
      </c>
      <c r="F90" t="s">
        <v>10</v>
      </c>
      <c r="G90">
        <v>235564</v>
      </c>
      <c r="J90">
        <v>12551</v>
      </c>
      <c r="L90">
        <v>248115</v>
      </c>
      <c r="M90">
        <v>40321</v>
      </c>
      <c r="Q90">
        <v>4851</v>
      </c>
      <c r="S90">
        <v>45172</v>
      </c>
      <c r="T90">
        <v>195243</v>
      </c>
      <c r="U90">
        <v>202943</v>
      </c>
    </row>
    <row r="91" spans="1:21" x14ac:dyDescent="0.25">
      <c r="A91" t="s">
        <v>4</v>
      </c>
      <c r="B91">
        <v>976944801</v>
      </c>
      <c r="C91" t="s">
        <v>30</v>
      </c>
      <c r="D91">
        <v>319170</v>
      </c>
      <c r="E91" t="str">
        <f t="shared" si="1"/>
        <v>Distribusjonsnett</v>
      </c>
      <c r="F91" t="s">
        <v>24</v>
      </c>
      <c r="G91">
        <v>48901</v>
      </c>
      <c r="J91">
        <v>0</v>
      </c>
      <c r="L91">
        <v>48901</v>
      </c>
      <c r="M91">
        <v>5817</v>
      </c>
      <c r="Q91">
        <v>1047</v>
      </c>
      <c r="S91">
        <v>6864</v>
      </c>
      <c r="T91">
        <v>43084</v>
      </c>
      <c r="U91">
        <v>42037</v>
      </c>
    </row>
    <row r="92" spans="1:21" x14ac:dyDescent="0.25">
      <c r="A92" t="s">
        <v>4</v>
      </c>
      <c r="B92">
        <v>976944801</v>
      </c>
      <c r="C92" t="s">
        <v>30</v>
      </c>
      <c r="D92">
        <v>319180</v>
      </c>
      <c r="E92" t="str">
        <f t="shared" si="1"/>
        <v>Distribusjonsnett</v>
      </c>
      <c r="F92" t="s">
        <v>11</v>
      </c>
      <c r="G92">
        <v>442106</v>
      </c>
      <c r="J92">
        <v>74447</v>
      </c>
      <c r="L92">
        <v>516553</v>
      </c>
      <c r="M92">
        <v>90331</v>
      </c>
      <c r="Q92">
        <v>11650</v>
      </c>
      <c r="S92">
        <v>101981</v>
      </c>
      <c r="T92">
        <v>351775</v>
      </c>
      <c r="U92">
        <v>414572</v>
      </c>
    </row>
    <row r="93" spans="1:21" x14ac:dyDescent="0.25">
      <c r="A93" t="s">
        <v>4</v>
      </c>
      <c r="B93">
        <v>976944801</v>
      </c>
      <c r="C93" t="s">
        <v>30</v>
      </c>
      <c r="D93">
        <v>319190</v>
      </c>
      <c r="E93" t="str">
        <f t="shared" si="1"/>
        <v>Distribusjonsnett</v>
      </c>
      <c r="F93" t="s">
        <v>16</v>
      </c>
      <c r="G93">
        <v>118471</v>
      </c>
      <c r="J93">
        <v>9740</v>
      </c>
      <c r="L93">
        <v>128211</v>
      </c>
      <c r="M93">
        <v>38621</v>
      </c>
      <c r="Q93">
        <v>3662</v>
      </c>
      <c r="S93">
        <v>42283</v>
      </c>
      <c r="T93">
        <v>79850</v>
      </c>
      <c r="U93">
        <v>85928</v>
      </c>
    </row>
    <row r="94" spans="1:21" x14ac:dyDescent="0.25">
      <c r="A94" t="s">
        <v>4</v>
      </c>
      <c r="B94">
        <v>976944801</v>
      </c>
      <c r="C94" t="s">
        <v>30</v>
      </c>
      <c r="D94">
        <v>319200</v>
      </c>
      <c r="E94" t="str">
        <f t="shared" si="1"/>
        <v>Distribusjonsnett</v>
      </c>
      <c r="F94" t="s">
        <v>17</v>
      </c>
      <c r="G94">
        <v>366516</v>
      </c>
      <c r="J94">
        <v>17443</v>
      </c>
      <c r="L94">
        <v>383959</v>
      </c>
      <c r="M94">
        <v>80017</v>
      </c>
      <c r="Q94">
        <v>9335</v>
      </c>
      <c r="S94">
        <v>89352</v>
      </c>
      <c r="T94">
        <v>286499</v>
      </c>
      <c r="U94">
        <v>294607</v>
      </c>
    </row>
    <row r="95" spans="1:21" x14ac:dyDescent="0.25">
      <c r="A95" t="s">
        <v>4</v>
      </c>
      <c r="B95">
        <v>976944801</v>
      </c>
      <c r="C95" t="s">
        <v>30</v>
      </c>
      <c r="D95">
        <v>319210</v>
      </c>
      <c r="E95" t="str">
        <f t="shared" si="1"/>
        <v>Distribusjonsnett</v>
      </c>
      <c r="F95" t="s">
        <v>25</v>
      </c>
      <c r="G95">
        <v>870</v>
      </c>
      <c r="L95">
        <v>870</v>
      </c>
      <c r="M95">
        <v>158</v>
      </c>
      <c r="Q95">
        <v>10</v>
      </c>
      <c r="S95">
        <v>168</v>
      </c>
      <c r="T95">
        <v>712</v>
      </c>
      <c r="U95">
        <v>702</v>
      </c>
    </row>
    <row r="96" spans="1:21" x14ac:dyDescent="0.25">
      <c r="A96" t="s">
        <v>4</v>
      </c>
      <c r="B96">
        <v>976944801</v>
      </c>
      <c r="C96" t="s">
        <v>30</v>
      </c>
      <c r="D96">
        <v>319230</v>
      </c>
      <c r="E96" t="str">
        <f t="shared" si="1"/>
        <v>Distribusjonsnett</v>
      </c>
      <c r="F96" t="s">
        <v>8</v>
      </c>
      <c r="G96">
        <v>4611</v>
      </c>
      <c r="J96">
        <v>601</v>
      </c>
      <c r="L96">
        <v>5212</v>
      </c>
      <c r="M96">
        <v>1291</v>
      </c>
      <c r="Q96">
        <v>330</v>
      </c>
      <c r="S96">
        <v>1621</v>
      </c>
      <c r="T96">
        <v>3320</v>
      </c>
      <c r="U96">
        <v>3591</v>
      </c>
    </row>
    <row r="97" spans="1:21" x14ac:dyDescent="0.25">
      <c r="A97" t="s">
        <v>4</v>
      </c>
      <c r="B97">
        <v>976944801</v>
      </c>
      <c r="C97" t="s">
        <v>30</v>
      </c>
      <c r="D97">
        <v>319250</v>
      </c>
      <c r="E97" t="str">
        <f t="shared" si="1"/>
        <v>Distribusjonsnett</v>
      </c>
      <c r="F97" t="s">
        <v>12</v>
      </c>
      <c r="G97">
        <v>1468191</v>
      </c>
      <c r="J97">
        <v>114782</v>
      </c>
      <c r="L97">
        <v>1582973</v>
      </c>
      <c r="M97">
        <v>354271</v>
      </c>
      <c r="Q97">
        <v>35778</v>
      </c>
      <c r="S97">
        <v>390049</v>
      </c>
      <c r="T97">
        <v>1113920</v>
      </c>
      <c r="U97">
        <v>1192924</v>
      </c>
    </row>
    <row r="98" spans="1:21" x14ac:dyDescent="0.25">
      <c r="A98" t="s">
        <v>4</v>
      </c>
      <c r="B98">
        <v>976944801</v>
      </c>
      <c r="C98" t="s">
        <v>30</v>
      </c>
      <c r="D98">
        <v>319270</v>
      </c>
      <c r="E98" t="str">
        <f t="shared" si="1"/>
        <v>Sum Nettvirksomhet</v>
      </c>
      <c r="F98" t="s">
        <v>13</v>
      </c>
      <c r="G98">
        <v>1817698</v>
      </c>
      <c r="J98">
        <v>125614</v>
      </c>
      <c r="L98">
        <v>1943312</v>
      </c>
      <c r="M98">
        <v>378829</v>
      </c>
      <c r="Q98">
        <v>43796</v>
      </c>
      <c r="S98">
        <v>422625</v>
      </c>
      <c r="T98">
        <v>1438869</v>
      </c>
      <c r="U98">
        <v>1520687</v>
      </c>
    </row>
    <row r="99" spans="1:21" x14ac:dyDescent="0.25">
      <c r="A99" t="s">
        <v>4</v>
      </c>
      <c r="B99">
        <v>924527994</v>
      </c>
      <c r="C99" t="s">
        <v>33</v>
      </c>
      <c r="D99">
        <v>319060</v>
      </c>
      <c r="E99" t="str">
        <f t="shared" si="1"/>
        <v>Regionalnett</v>
      </c>
      <c r="F99" t="s">
        <v>19</v>
      </c>
      <c r="G99">
        <v>70300</v>
      </c>
      <c r="J99">
        <v>74</v>
      </c>
      <c r="L99">
        <v>70374</v>
      </c>
      <c r="M99">
        <v>7469</v>
      </c>
      <c r="Q99">
        <v>1429</v>
      </c>
      <c r="S99">
        <v>8898</v>
      </c>
      <c r="T99">
        <v>62831</v>
      </c>
      <c r="U99">
        <v>61476</v>
      </c>
    </row>
    <row r="100" spans="1:21" x14ac:dyDescent="0.25">
      <c r="A100" t="s">
        <v>4</v>
      </c>
      <c r="B100">
        <v>924527994</v>
      </c>
      <c r="C100" t="s">
        <v>33</v>
      </c>
      <c r="D100">
        <v>319090</v>
      </c>
      <c r="E100" t="str">
        <f t="shared" si="1"/>
        <v>Regionalnett</v>
      </c>
      <c r="F100" t="s">
        <v>7</v>
      </c>
      <c r="G100">
        <v>38153</v>
      </c>
      <c r="J100">
        <v>1962</v>
      </c>
      <c r="L100">
        <v>40115</v>
      </c>
      <c r="M100">
        <v>4565</v>
      </c>
      <c r="O100">
        <v>0</v>
      </c>
      <c r="P100">
        <v>0</v>
      </c>
      <c r="Q100">
        <v>888</v>
      </c>
      <c r="S100">
        <v>5453</v>
      </c>
      <c r="T100">
        <v>33588</v>
      </c>
      <c r="U100">
        <v>34662</v>
      </c>
    </row>
    <row r="101" spans="1:21" x14ac:dyDescent="0.25">
      <c r="A101" t="s">
        <v>4</v>
      </c>
      <c r="B101">
        <v>924527994</v>
      </c>
      <c r="C101" t="s">
        <v>33</v>
      </c>
      <c r="D101">
        <v>319100</v>
      </c>
      <c r="E101" t="str">
        <f t="shared" si="1"/>
        <v>Regionalnett</v>
      </c>
      <c r="F101" t="s">
        <v>20</v>
      </c>
      <c r="G101">
        <v>12703</v>
      </c>
      <c r="L101">
        <v>12703</v>
      </c>
      <c r="M101">
        <v>1508</v>
      </c>
      <c r="O101">
        <v>0</v>
      </c>
      <c r="P101">
        <v>0</v>
      </c>
      <c r="Q101">
        <v>282</v>
      </c>
      <c r="S101">
        <v>1790</v>
      </c>
      <c r="T101">
        <v>11195</v>
      </c>
      <c r="U101">
        <v>10913</v>
      </c>
    </row>
    <row r="102" spans="1:21" x14ac:dyDescent="0.25">
      <c r="A102" t="s">
        <v>4</v>
      </c>
      <c r="B102">
        <v>924527994</v>
      </c>
      <c r="C102" t="s">
        <v>33</v>
      </c>
      <c r="D102">
        <v>319130</v>
      </c>
      <c r="E102" t="str">
        <f t="shared" si="1"/>
        <v>Regionalnett</v>
      </c>
      <c r="F102" t="s">
        <v>9</v>
      </c>
      <c r="G102">
        <v>121156</v>
      </c>
      <c r="J102">
        <v>2036</v>
      </c>
      <c r="L102">
        <v>123192</v>
      </c>
      <c r="M102">
        <v>13542</v>
      </c>
      <c r="O102">
        <v>0</v>
      </c>
      <c r="P102">
        <v>0</v>
      </c>
      <c r="Q102">
        <v>2599</v>
      </c>
      <c r="S102">
        <v>16141</v>
      </c>
      <c r="T102">
        <v>107614</v>
      </c>
      <c r="U102">
        <v>107051</v>
      </c>
    </row>
    <row r="103" spans="1:21" x14ac:dyDescent="0.25">
      <c r="A103" t="s">
        <v>4</v>
      </c>
      <c r="B103">
        <v>924527994</v>
      </c>
      <c r="C103" t="s">
        <v>33</v>
      </c>
      <c r="D103">
        <v>319150</v>
      </c>
      <c r="E103" t="str">
        <f t="shared" si="1"/>
        <v>Distribusjonsnett</v>
      </c>
      <c r="F103" t="s">
        <v>15</v>
      </c>
      <c r="G103">
        <v>1123</v>
      </c>
      <c r="L103">
        <v>1123</v>
      </c>
      <c r="M103">
        <v>438</v>
      </c>
      <c r="Q103">
        <v>19</v>
      </c>
      <c r="S103">
        <v>457</v>
      </c>
      <c r="T103">
        <v>685</v>
      </c>
      <c r="U103">
        <v>666</v>
      </c>
    </row>
    <row r="104" spans="1:21" x14ac:dyDescent="0.25">
      <c r="A104" t="s">
        <v>4</v>
      </c>
      <c r="B104">
        <v>924527994</v>
      </c>
      <c r="C104" t="s">
        <v>33</v>
      </c>
      <c r="D104">
        <v>319160</v>
      </c>
      <c r="E104" t="str">
        <f t="shared" si="1"/>
        <v>Distribusjonsnett</v>
      </c>
      <c r="F104" t="s">
        <v>10</v>
      </c>
      <c r="G104">
        <v>11864</v>
      </c>
      <c r="J104">
        <v>11893</v>
      </c>
      <c r="L104">
        <v>23757</v>
      </c>
      <c r="M104">
        <v>2393</v>
      </c>
      <c r="Q104">
        <v>342</v>
      </c>
      <c r="S104">
        <v>2735</v>
      </c>
      <c r="T104">
        <v>9471</v>
      </c>
      <c r="U104">
        <v>21022</v>
      </c>
    </row>
    <row r="105" spans="1:21" x14ac:dyDescent="0.25">
      <c r="A105" t="s">
        <v>4</v>
      </c>
      <c r="B105">
        <v>924527994</v>
      </c>
      <c r="C105" t="s">
        <v>33</v>
      </c>
      <c r="D105">
        <v>319180</v>
      </c>
      <c r="E105" t="str">
        <f t="shared" si="1"/>
        <v>Distribusjonsnett</v>
      </c>
      <c r="F105" t="s">
        <v>11</v>
      </c>
      <c r="G105">
        <v>13597</v>
      </c>
      <c r="J105">
        <v>1650</v>
      </c>
      <c r="L105">
        <v>15247</v>
      </c>
      <c r="M105">
        <v>2515</v>
      </c>
      <c r="Q105">
        <v>300</v>
      </c>
      <c r="S105">
        <v>2815</v>
      </c>
      <c r="T105">
        <v>11082</v>
      </c>
      <c r="U105">
        <v>12432</v>
      </c>
    </row>
    <row r="106" spans="1:21" x14ac:dyDescent="0.25">
      <c r="A106" t="s">
        <v>4</v>
      </c>
      <c r="B106">
        <v>924527994</v>
      </c>
      <c r="C106" t="s">
        <v>33</v>
      </c>
      <c r="D106">
        <v>319190</v>
      </c>
      <c r="E106" t="str">
        <f t="shared" si="1"/>
        <v>Distribusjonsnett</v>
      </c>
      <c r="F106" t="s">
        <v>16</v>
      </c>
      <c r="G106">
        <v>3157</v>
      </c>
      <c r="J106">
        <v>950</v>
      </c>
      <c r="L106">
        <v>4107</v>
      </c>
      <c r="M106">
        <v>831</v>
      </c>
      <c r="Q106">
        <v>76</v>
      </c>
      <c r="S106">
        <v>907</v>
      </c>
      <c r="T106">
        <v>2326</v>
      </c>
      <c r="U106">
        <v>3200</v>
      </c>
    </row>
    <row r="107" spans="1:21" x14ac:dyDescent="0.25">
      <c r="A107" t="s">
        <v>4</v>
      </c>
      <c r="B107">
        <v>924527994</v>
      </c>
      <c r="C107" t="s">
        <v>33</v>
      </c>
      <c r="D107">
        <v>319200</v>
      </c>
      <c r="E107" t="str">
        <f t="shared" si="1"/>
        <v>Distribusjonsnett</v>
      </c>
      <c r="F107" t="s">
        <v>17</v>
      </c>
      <c r="G107">
        <v>12614</v>
      </c>
      <c r="J107">
        <v>2036</v>
      </c>
      <c r="L107">
        <v>14650</v>
      </c>
      <c r="M107">
        <v>3385</v>
      </c>
      <c r="Q107">
        <v>270</v>
      </c>
      <c r="S107">
        <v>3655</v>
      </c>
      <c r="T107">
        <v>9229</v>
      </c>
      <c r="U107">
        <v>10995</v>
      </c>
    </row>
    <row r="108" spans="1:21" x14ac:dyDescent="0.25">
      <c r="A108" t="s">
        <v>4</v>
      </c>
      <c r="B108">
        <v>924527994</v>
      </c>
      <c r="C108" t="s">
        <v>33</v>
      </c>
      <c r="D108">
        <v>319250</v>
      </c>
      <c r="E108" t="str">
        <f t="shared" si="1"/>
        <v>Distribusjonsnett</v>
      </c>
      <c r="F108" t="s">
        <v>12</v>
      </c>
      <c r="G108">
        <v>42355</v>
      </c>
      <c r="J108">
        <v>16529</v>
      </c>
      <c r="L108">
        <v>58884</v>
      </c>
      <c r="M108">
        <v>9562</v>
      </c>
      <c r="Q108">
        <v>1007</v>
      </c>
      <c r="S108">
        <v>10569</v>
      </c>
      <c r="T108">
        <v>32793</v>
      </c>
      <c r="U108">
        <v>48315</v>
      </c>
    </row>
    <row r="109" spans="1:21" x14ac:dyDescent="0.25">
      <c r="A109" t="s">
        <v>4</v>
      </c>
      <c r="B109">
        <v>924527994</v>
      </c>
      <c r="C109" t="s">
        <v>33</v>
      </c>
      <c r="D109">
        <v>319270</v>
      </c>
      <c r="E109" t="str">
        <f t="shared" si="1"/>
        <v>Sum Nettvirksomhet</v>
      </c>
      <c r="F109" t="s">
        <v>13</v>
      </c>
      <c r="G109">
        <v>163511</v>
      </c>
      <c r="J109">
        <v>18565</v>
      </c>
      <c r="L109">
        <v>182076</v>
      </c>
      <c r="M109">
        <v>23104</v>
      </c>
      <c r="O109">
        <v>0</v>
      </c>
      <c r="P109">
        <v>0</v>
      </c>
      <c r="Q109">
        <v>3606</v>
      </c>
      <c r="S109">
        <v>26710</v>
      </c>
      <c r="T109">
        <v>140407</v>
      </c>
      <c r="U109">
        <v>155366</v>
      </c>
    </row>
    <row r="110" spans="1:21" x14ac:dyDescent="0.25">
      <c r="A110" t="s">
        <v>4</v>
      </c>
      <c r="B110">
        <v>923934138</v>
      </c>
      <c r="C110" t="s">
        <v>34</v>
      </c>
      <c r="D110">
        <v>319150</v>
      </c>
      <c r="E110" t="str">
        <f t="shared" si="1"/>
        <v>Distribusjonsnett</v>
      </c>
      <c r="F110" t="s">
        <v>15</v>
      </c>
      <c r="G110">
        <v>20615</v>
      </c>
      <c r="J110">
        <v>331</v>
      </c>
      <c r="L110">
        <v>20946</v>
      </c>
      <c r="M110">
        <v>8064</v>
      </c>
      <c r="Q110">
        <v>294</v>
      </c>
      <c r="S110">
        <v>8358</v>
      </c>
      <c r="T110">
        <v>12551</v>
      </c>
      <c r="U110">
        <v>12588</v>
      </c>
    </row>
    <row r="111" spans="1:21" x14ac:dyDescent="0.25">
      <c r="A111" t="s">
        <v>4</v>
      </c>
      <c r="B111">
        <v>923934138</v>
      </c>
      <c r="C111" t="s">
        <v>34</v>
      </c>
      <c r="D111">
        <v>319160</v>
      </c>
      <c r="E111" t="str">
        <f t="shared" si="1"/>
        <v>Distribusjonsnett</v>
      </c>
      <c r="F111" t="s">
        <v>10</v>
      </c>
      <c r="J111">
        <v>791</v>
      </c>
      <c r="L111">
        <v>791</v>
      </c>
      <c r="Q111">
        <v>14</v>
      </c>
      <c r="S111">
        <v>14</v>
      </c>
      <c r="U111">
        <v>777</v>
      </c>
    </row>
    <row r="112" spans="1:21" x14ac:dyDescent="0.25">
      <c r="A112" t="s">
        <v>4</v>
      </c>
      <c r="B112">
        <v>923934138</v>
      </c>
      <c r="C112" t="s">
        <v>34</v>
      </c>
      <c r="D112">
        <v>319180</v>
      </c>
      <c r="E112" t="str">
        <f t="shared" si="1"/>
        <v>Distribusjonsnett</v>
      </c>
      <c r="F112" t="s">
        <v>11</v>
      </c>
      <c r="G112">
        <v>14570</v>
      </c>
      <c r="J112">
        <v>2589</v>
      </c>
      <c r="L112">
        <v>17159</v>
      </c>
      <c r="M112">
        <v>2180</v>
      </c>
      <c r="Q112">
        <v>408</v>
      </c>
      <c r="S112">
        <v>2588</v>
      </c>
      <c r="T112">
        <v>12390</v>
      </c>
      <c r="U112">
        <v>14571</v>
      </c>
    </row>
    <row r="113" spans="1:21" x14ac:dyDescent="0.25">
      <c r="A113" t="s">
        <v>4</v>
      </c>
      <c r="B113">
        <v>923934138</v>
      </c>
      <c r="C113" t="s">
        <v>34</v>
      </c>
      <c r="D113">
        <v>319190</v>
      </c>
      <c r="E113" t="str">
        <f t="shared" si="1"/>
        <v>Distribusjonsnett</v>
      </c>
      <c r="F113" t="s">
        <v>16</v>
      </c>
      <c r="G113">
        <v>13295</v>
      </c>
      <c r="J113">
        <v>157</v>
      </c>
      <c r="L113">
        <v>13452</v>
      </c>
      <c r="M113">
        <v>1930</v>
      </c>
      <c r="Q113">
        <v>203</v>
      </c>
      <c r="S113">
        <v>2133</v>
      </c>
      <c r="T113">
        <v>11365</v>
      </c>
      <c r="U113">
        <v>11319</v>
      </c>
    </row>
    <row r="114" spans="1:21" x14ac:dyDescent="0.25">
      <c r="A114" t="s">
        <v>4</v>
      </c>
      <c r="B114">
        <v>923934138</v>
      </c>
      <c r="C114" t="s">
        <v>34</v>
      </c>
      <c r="D114">
        <v>319200</v>
      </c>
      <c r="E114" t="str">
        <f t="shared" si="1"/>
        <v>Distribusjonsnett</v>
      </c>
      <c r="F114" t="s">
        <v>17</v>
      </c>
      <c r="J114">
        <v>1989</v>
      </c>
      <c r="L114">
        <v>1989</v>
      </c>
      <c r="Q114">
        <v>36</v>
      </c>
      <c r="S114">
        <v>36</v>
      </c>
      <c r="U114">
        <v>1953</v>
      </c>
    </row>
    <row r="115" spans="1:21" x14ac:dyDescent="0.25">
      <c r="A115" t="s">
        <v>4</v>
      </c>
      <c r="B115">
        <v>923934138</v>
      </c>
      <c r="C115" t="s">
        <v>34</v>
      </c>
      <c r="D115">
        <v>319250</v>
      </c>
      <c r="E115" t="str">
        <f t="shared" si="1"/>
        <v>Distribusjonsnett</v>
      </c>
      <c r="F115" t="s">
        <v>12</v>
      </c>
      <c r="G115">
        <v>48480</v>
      </c>
      <c r="J115">
        <v>5857</v>
      </c>
      <c r="L115">
        <v>54337</v>
      </c>
      <c r="M115">
        <v>12174</v>
      </c>
      <c r="Q115">
        <v>955</v>
      </c>
      <c r="S115">
        <v>13129</v>
      </c>
      <c r="T115">
        <v>36306</v>
      </c>
      <c r="U115">
        <v>41208</v>
      </c>
    </row>
    <row r="116" spans="1:21" x14ac:dyDescent="0.25">
      <c r="A116" t="s">
        <v>4</v>
      </c>
      <c r="B116">
        <v>923934138</v>
      </c>
      <c r="C116" t="s">
        <v>34</v>
      </c>
      <c r="D116">
        <v>319270</v>
      </c>
      <c r="E116" t="str">
        <f t="shared" si="1"/>
        <v>Sum Nettvirksomhet</v>
      </c>
      <c r="F116" t="s">
        <v>13</v>
      </c>
      <c r="G116">
        <v>48480</v>
      </c>
      <c r="J116">
        <v>5857</v>
      </c>
      <c r="L116">
        <v>54337</v>
      </c>
      <c r="M116">
        <v>12174</v>
      </c>
      <c r="Q116">
        <v>955</v>
      </c>
      <c r="S116">
        <v>13129</v>
      </c>
      <c r="T116">
        <v>36306</v>
      </c>
      <c r="U116">
        <v>41208</v>
      </c>
    </row>
    <row r="117" spans="1:21" x14ac:dyDescent="0.25">
      <c r="A117" t="s">
        <v>4</v>
      </c>
      <c r="B117">
        <v>924862602</v>
      </c>
      <c r="C117" t="s">
        <v>35</v>
      </c>
      <c r="D117">
        <v>319150</v>
      </c>
      <c r="E117" t="str">
        <f t="shared" si="1"/>
        <v>Distribusjonsnett</v>
      </c>
      <c r="F117" t="s">
        <v>15</v>
      </c>
      <c r="G117">
        <v>272</v>
      </c>
      <c r="K117">
        <v>10</v>
      </c>
      <c r="L117">
        <v>262</v>
      </c>
      <c r="M117">
        <v>10</v>
      </c>
      <c r="P117">
        <v>10</v>
      </c>
      <c r="Q117">
        <v>6</v>
      </c>
      <c r="S117">
        <v>6</v>
      </c>
      <c r="T117">
        <v>262</v>
      </c>
      <c r="U117">
        <v>256</v>
      </c>
    </row>
    <row r="118" spans="1:21" x14ac:dyDescent="0.25">
      <c r="A118" t="s">
        <v>4</v>
      </c>
      <c r="B118">
        <v>924862602</v>
      </c>
      <c r="C118" t="s">
        <v>35</v>
      </c>
      <c r="D118">
        <v>319160</v>
      </c>
      <c r="E118" t="str">
        <f t="shared" si="1"/>
        <v>Distribusjonsnett</v>
      </c>
      <c r="F118" t="s">
        <v>10</v>
      </c>
      <c r="G118">
        <v>8624</v>
      </c>
      <c r="J118">
        <v>1310</v>
      </c>
      <c r="K118">
        <v>35</v>
      </c>
      <c r="L118">
        <v>9899</v>
      </c>
      <c r="M118">
        <v>3451</v>
      </c>
      <c r="P118">
        <v>35</v>
      </c>
      <c r="Q118">
        <v>211</v>
      </c>
      <c r="S118">
        <v>3627</v>
      </c>
      <c r="T118">
        <v>5173</v>
      </c>
      <c r="U118">
        <v>6272</v>
      </c>
    </row>
    <row r="119" spans="1:21" x14ac:dyDescent="0.25">
      <c r="A119" t="s">
        <v>4</v>
      </c>
      <c r="B119">
        <v>924862602</v>
      </c>
      <c r="C119" t="s">
        <v>35</v>
      </c>
      <c r="D119">
        <v>319180</v>
      </c>
      <c r="E119" t="str">
        <f t="shared" si="1"/>
        <v>Distribusjonsnett</v>
      </c>
      <c r="F119" t="s">
        <v>11</v>
      </c>
      <c r="G119">
        <v>9358</v>
      </c>
      <c r="J119">
        <v>1197</v>
      </c>
      <c r="K119">
        <v>22</v>
      </c>
      <c r="L119">
        <v>10533</v>
      </c>
      <c r="M119">
        <v>3633</v>
      </c>
      <c r="P119">
        <v>22</v>
      </c>
      <c r="Q119">
        <v>200</v>
      </c>
      <c r="S119">
        <v>3811</v>
      </c>
      <c r="T119">
        <v>5725</v>
      </c>
      <c r="U119">
        <v>6722</v>
      </c>
    </row>
    <row r="120" spans="1:21" x14ac:dyDescent="0.25">
      <c r="A120" t="s">
        <v>4</v>
      </c>
      <c r="B120">
        <v>924862602</v>
      </c>
      <c r="C120" t="s">
        <v>35</v>
      </c>
      <c r="D120">
        <v>319190</v>
      </c>
      <c r="E120" t="str">
        <f t="shared" si="1"/>
        <v>Distribusjonsnett</v>
      </c>
      <c r="F120" t="s">
        <v>16</v>
      </c>
      <c r="G120">
        <v>6651</v>
      </c>
      <c r="J120">
        <v>10</v>
      </c>
      <c r="L120">
        <v>6661</v>
      </c>
      <c r="M120">
        <v>3947</v>
      </c>
      <c r="Q120">
        <v>218</v>
      </c>
      <c r="S120">
        <v>4165</v>
      </c>
      <c r="T120">
        <v>2704</v>
      </c>
      <c r="U120">
        <v>2496</v>
      </c>
    </row>
    <row r="121" spans="1:21" x14ac:dyDescent="0.25">
      <c r="A121" t="s">
        <v>4</v>
      </c>
      <c r="B121">
        <v>924862602</v>
      </c>
      <c r="C121" t="s">
        <v>35</v>
      </c>
      <c r="D121">
        <v>319200</v>
      </c>
      <c r="E121" t="str">
        <f t="shared" si="1"/>
        <v>Distribusjonsnett</v>
      </c>
      <c r="F121" t="s">
        <v>17</v>
      </c>
      <c r="G121">
        <v>16363</v>
      </c>
      <c r="J121">
        <v>756</v>
      </c>
      <c r="L121">
        <v>17119</v>
      </c>
      <c r="M121">
        <v>5143</v>
      </c>
      <c r="Q121">
        <v>408</v>
      </c>
      <c r="S121">
        <v>5551</v>
      </c>
      <c r="T121">
        <v>11220</v>
      </c>
      <c r="U121">
        <v>11568</v>
      </c>
    </row>
    <row r="122" spans="1:21" x14ac:dyDescent="0.25">
      <c r="A122" t="s">
        <v>4</v>
      </c>
      <c r="B122">
        <v>924862602</v>
      </c>
      <c r="C122" t="s">
        <v>35</v>
      </c>
      <c r="D122">
        <v>319220</v>
      </c>
      <c r="E122" t="str">
        <f t="shared" si="1"/>
        <v>Distribusjonsnett</v>
      </c>
      <c r="F122" t="s">
        <v>20</v>
      </c>
      <c r="G122">
        <v>0</v>
      </c>
      <c r="L122">
        <v>0</v>
      </c>
      <c r="M122">
        <v>0</v>
      </c>
      <c r="S122">
        <v>0</v>
      </c>
      <c r="T122">
        <v>0</v>
      </c>
      <c r="U122">
        <v>0</v>
      </c>
    </row>
    <row r="123" spans="1:21" x14ac:dyDescent="0.25">
      <c r="A123" t="s">
        <v>4</v>
      </c>
      <c r="B123">
        <v>924862602</v>
      </c>
      <c r="C123" t="s">
        <v>35</v>
      </c>
      <c r="D123">
        <v>319250</v>
      </c>
      <c r="E123" t="str">
        <f t="shared" si="1"/>
        <v>Distribusjonsnett</v>
      </c>
      <c r="F123" t="s">
        <v>12</v>
      </c>
      <c r="G123">
        <v>41268</v>
      </c>
      <c r="J123">
        <v>3273</v>
      </c>
      <c r="K123">
        <v>67</v>
      </c>
      <c r="L123">
        <v>44474</v>
      </c>
      <c r="M123">
        <v>16184</v>
      </c>
      <c r="P123">
        <v>67</v>
      </c>
      <c r="Q123">
        <v>1043</v>
      </c>
      <c r="S123">
        <v>17160</v>
      </c>
      <c r="T123">
        <v>25084</v>
      </c>
      <c r="U123">
        <v>27314</v>
      </c>
    </row>
    <row r="124" spans="1:21" x14ac:dyDescent="0.25">
      <c r="A124" t="s">
        <v>4</v>
      </c>
      <c r="B124">
        <v>924862602</v>
      </c>
      <c r="C124" t="s">
        <v>35</v>
      </c>
      <c r="D124">
        <v>319270</v>
      </c>
      <c r="E124" t="str">
        <f t="shared" si="1"/>
        <v>Sum Nettvirksomhet</v>
      </c>
      <c r="F124" t="s">
        <v>13</v>
      </c>
      <c r="G124">
        <v>41268</v>
      </c>
      <c r="J124">
        <v>3273</v>
      </c>
      <c r="K124">
        <v>67</v>
      </c>
      <c r="L124">
        <v>44474</v>
      </c>
      <c r="M124">
        <v>16184</v>
      </c>
      <c r="P124">
        <v>67</v>
      </c>
      <c r="Q124">
        <v>1043</v>
      </c>
      <c r="S124">
        <v>17160</v>
      </c>
      <c r="T124">
        <v>25084</v>
      </c>
      <c r="U124">
        <v>27314</v>
      </c>
    </row>
    <row r="125" spans="1:21" x14ac:dyDescent="0.25">
      <c r="A125" t="s">
        <v>4</v>
      </c>
      <c r="B125">
        <v>979379455</v>
      </c>
      <c r="C125" t="s">
        <v>36</v>
      </c>
      <c r="D125">
        <v>319060</v>
      </c>
      <c r="E125" t="str">
        <f t="shared" si="1"/>
        <v>Regionalnett</v>
      </c>
      <c r="F125" t="s">
        <v>19</v>
      </c>
      <c r="G125">
        <v>0</v>
      </c>
      <c r="L125">
        <v>0</v>
      </c>
      <c r="T125">
        <v>0</v>
      </c>
      <c r="U125">
        <v>0</v>
      </c>
    </row>
    <row r="126" spans="1:21" x14ac:dyDescent="0.25">
      <c r="A126" t="s">
        <v>4</v>
      </c>
      <c r="B126">
        <v>979379455</v>
      </c>
      <c r="C126" t="s">
        <v>36</v>
      </c>
      <c r="D126">
        <v>319070</v>
      </c>
      <c r="E126" t="str">
        <f t="shared" si="1"/>
        <v>Regionalnett</v>
      </c>
      <c r="F126" t="s">
        <v>6</v>
      </c>
      <c r="G126">
        <v>6000</v>
      </c>
      <c r="L126">
        <v>6000</v>
      </c>
      <c r="M126">
        <v>2903</v>
      </c>
      <c r="Q126">
        <v>173</v>
      </c>
      <c r="S126">
        <v>3076</v>
      </c>
      <c r="T126">
        <v>3097</v>
      </c>
      <c r="U126">
        <v>2924</v>
      </c>
    </row>
    <row r="127" spans="1:21" x14ac:dyDescent="0.25">
      <c r="A127" t="s">
        <v>4</v>
      </c>
      <c r="B127">
        <v>979379455</v>
      </c>
      <c r="C127" t="s">
        <v>36</v>
      </c>
      <c r="D127">
        <v>319090</v>
      </c>
      <c r="E127" t="str">
        <f t="shared" si="1"/>
        <v>Regionalnett</v>
      </c>
      <c r="F127" t="s">
        <v>7</v>
      </c>
      <c r="G127">
        <v>64767</v>
      </c>
      <c r="L127">
        <v>64767</v>
      </c>
      <c r="M127">
        <v>12795</v>
      </c>
      <c r="Q127">
        <v>1562</v>
      </c>
      <c r="S127">
        <v>14357</v>
      </c>
      <c r="T127">
        <v>51972</v>
      </c>
      <c r="U127">
        <v>50410</v>
      </c>
    </row>
    <row r="128" spans="1:21" x14ac:dyDescent="0.25">
      <c r="A128" t="s">
        <v>4</v>
      </c>
      <c r="B128">
        <v>979379455</v>
      </c>
      <c r="C128" t="s">
        <v>36</v>
      </c>
      <c r="D128">
        <v>319130</v>
      </c>
      <c r="E128" t="str">
        <f t="shared" si="1"/>
        <v>Regionalnett</v>
      </c>
      <c r="F128" t="s">
        <v>9</v>
      </c>
      <c r="G128">
        <v>70767</v>
      </c>
      <c r="L128">
        <v>70767</v>
      </c>
      <c r="M128">
        <v>15698</v>
      </c>
      <c r="Q128">
        <v>1735</v>
      </c>
      <c r="S128">
        <v>17433</v>
      </c>
      <c r="T128">
        <v>55069</v>
      </c>
      <c r="U128">
        <v>53334</v>
      </c>
    </row>
    <row r="129" spans="1:21" x14ac:dyDescent="0.25">
      <c r="A129" t="s">
        <v>4</v>
      </c>
      <c r="B129">
        <v>979379455</v>
      </c>
      <c r="C129" t="s">
        <v>36</v>
      </c>
      <c r="D129">
        <v>319150</v>
      </c>
      <c r="E129" t="str">
        <f t="shared" si="1"/>
        <v>Distribusjonsnett</v>
      </c>
      <c r="F129" t="s">
        <v>15</v>
      </c>
      <c r="G129">
        <v>23366</v>
      </c>
      <c r="J129">
        <v>282</v>
      </c>
      <c r="L129">
        <v>23648</v>
      </c>
      <c r="M129">
        <v>13392</v>
      </c>
      <c r="Q129">
        <v>353</v>
      </c>
      <c r="S129">
        <v>13745</v>
      </c>
      <c r="T129">
        <v>9974</v>
      </c>
      <c r="U129">
        <v>9903</v>
      </c>
    </row>
    <row r="130" spans="1:21" x14ac:dyDescent="0.25">
      <c r="A130" t="s">
        <v>4</v>
      </c>
      <c r="B130">
        <v>979379455</v>
      </c>
      <c r="C130" t="s">
        <v>36</v>
      </c>
      <c r="D130">
        <v>319160</v>
      </c>
      <c r="E130" t="str">
        <f t="shared" si="1"/>
        <v>Distribusjonsnett</v>
      </c>
      <c r="F130" t="s">
        <v>10</v>
      </c>
      <c r="G130">
        <v>102268</v>
      </c>
      <c r="J130">
        <v>18586</v>
      </c>
      <c r="L130">
        <v>120854</v>
      </c>
      <c r="M130">
        <v>22933</v>
      </c>
      <c r="Q130">
        <v>1800</v>
      </c>
      <c r="S130">
        <v>24733</v>
      </c>
      <c r="T130">
        <v>79335</v>
      </c>
      <c r="U130">
        <v>96121</v>
      </c>
    </row>
    <row r="131" spans="1:21" x14ac:dyDescent="0.25">
      <c r="A131" t="s">
        <v>4</v>
      </c>
      <c r="B131">
        <v>979379455</v>
      </c>
      <c r="C131" t="s">
        <v>36</v>
      </c>
      <c r="D131">
        <v>319170</v>
      </c>
      <c r="E131" t="str">
        <f t="shared" si="1"/>
        <v>Distribusjonsnett</v>
      </c>
      <c r="F131" t="s">
        <v>24</v>
      </c>
      <c r="G131">
        <v>3470</v>
      </c>
      <c r="L131">
        <v>3470</v>
      </c>
      <c r="M131">
        <v>2103</v>
      </c>
      <c r="Q131">
        <v>69</v>
      </c>
      <c r="S131">
        <v>2172</v>
      </c>
      <c r="T131">
        <v>1367</v>
      </c>
      <c r="U131">
        <v>1298</v>
      </c>
    </row>
    <row r="132" spans="1:21" x14ac:dyDescent="0.25">
      <c r="A132" t="s">
        <v>4</v>
      </c>
      <c r="B132">
        <v>979379455</v>
      </c>
      <c r="C132" t="s">
        <v>36</v>
      </c>
      <c r="D132">
        <v>319180</v>
      </c>
      <c r="E132" t="str">
        <f t="shared" ref="E132:E195" si="2">IF(D132&lt;319060,"Transmisjon",IF(D132&lt;319150,"Regionalnett",IF(D132&lt;319270,"Distribusjonsnett",IF(D132&gt;=319270,"Sum Nettvirksomhet",0))))</f>
        <v>Distribusjonsnett</v>
      </c>
      <c r="F132" t="s">
        <v>11</v>
      </c>
      <c r="G132">
        <v>64987</v>
      </c>
      <c r="J132">
        <v>18157</v>
      </c>
      <c r="L132">
        <v>83144</v>
      </c>
      <c r="M132">
        <v>23410</v>
      </c>
      <c r="Q132">
        <v>1439</v>
      </c>
      <c r="S132">
        <v>24849</v>
      </c>
      <c r="T132">
        <v>41577</v>
      </c>
      <c r="U132">
        <v>58295</v>
      </c>
    </row>
    <row r="133" spans="1:21" x14ac:dyDescent="0.25">
      <c r="A133" t="s">
        <v>4</v>
      </c>
      <c r="B133">
        <v>979379455</v>
      </c>
      <c r="C133" t="s">
        <v>36</v>
      </c>
      <c r="D133">
        <v>319190</v>
      </c>
      <c r="E133" t="str">
        <f t="shared" si="2"/>
        <v>Distribusjonsnett</v>
      </c>
      <c r="F133" t="s">
        <v>16</v>
      </c>
      <c r="G133">
        <v>24190</v>
      </c>
      <c r="J133">
        <v>213</v>
      </c>
      <c r="L133">
        <v>24403</v>
      </c>
      <c r="M133">
        <v>12452</v>
      </c>
      <c r="Q133">
        <v>394</v>
      </c>
      <c r="S133">
        <v>12846</v>
      </c>
      <c r="T133">
        <v>11738</v>
      </c>
      <c r="U133">
        <v>11557</v>
      </c>
    </row>
    <row r="134" spans="1:21" x14ac:dyDescent="0.25">
      <c r="A134" t="s">
        <v>4</v>
      </c>
      <c r="B134">
        <v>979379455</v>
      </c>
      <c r="C134" t="s">
        <v>36</v>
      </c>
      <c r="D134">
        <v>319200</v>
      </c>
      <c r="E134" t="str">
        <f t="shared" si="2"/>
        <v>Distribusjonsnett</v>
      </c>
      <c r="F134" t="s">
        <v>17</v>
      </c>
      <c r="G134">
        <v>46689</v>
      </c>
      <c r="J134">
        <v>8419</v>
      </c>
      <c r="L134">
        <v>55108</v>
      </c>
      <c r="M134">
        <v>14798</v>
      </c>
      <c r="Q134">
        <v>853</v>
      </c>
      <c r="S134">
        <v>15651</v>
      </c>
      <c r="T134">
        <v>31891</v>
      </c>
      <c r="U134">
        <v>39457</v>
      </c>
    </row>
    <row r="135" spans="1:21" x14ac:dyDescent="0.25">
      <c r="A135" t="s">
        <v>4</v>
      </c>
      <c r="B135">
        <v>979379455</v>
      </c>
      <c r="C135" t="s">
        <v>36</v>
      </c>
      <c r="D135">
        <v>319210</v>
      </c>
      <c r="E135" t="str">
        <f t="shared" si="2"/>
        <v>Distribusjonsnett</v>
      </c>
      <c r="F135" t="s">
        <v>25</v>
      </c>
      <c r="G135">
        <v>131</v>
      </c>
      <c r="L135">
        <v>131</v>
      </c>
      <c r="M135">
        <v>6</v>
      </c>
      <c r="Q135">
        <v>3</v>
      </c>
      <c r="S135">
        <v>9</v>
      </c>
      <c r="T135">
        <v>125</v>
      </c>
      <c r="U135">
        <v>122</v>
      </c>
    </row>
    <row r="136" spans="1:21" x14ac:dyDescent="0.25">
      <c r="A136" t="s">
        <v>4</v>
      </c>
      <c r="B136">
        <v>979379455</v>
      </c>
      <c r="C136" t="s">
        <v>36</v>
      </c>
      <c r="D136">
        <v>319230</v>
      </c>
      <c r="E136" t="str">
        <f t="shared" si="2"/>
        <v>Distribusjonsnett</v>
      </c>
      <c r="F136" t="s">
        <v>8</v>
      </c>
      <c r="G136">
        <v>83</v>
      </c>
      <c r="L136">
        <v>83</v>
      </c>
      <c r="M136">
        <v>46</v>
      </c>
      <c r="Q136">
        <v>6</v>
      </c>
      <c r="S136">
        <v>52</v>
      </c>
      <c r="T136">
        <v>37</v>
      </c>
      <c r="U136">
        <v>31</v>
      </c>
    </row>
    <row r="137" spans="1:21" x14ac:dyDescent="0.25">
      <c r="A137" t="s">
        <v>4</v>
      </c>
      <c r="B137">
        <v>979379455</v>
      </c>
      <c r="C137" t="s">
        <v>36</v>
      </c>
      <c r="D137">
        <v>319250</v>
      </c>
      <c r="E137" t="str">
        <f t="shared" si="2"/>
        <v>Distribusjonsnett</v>
      </c>
      <c r="F137" t="s">
        <v>12</v>
      </c>
      <c r="G137">
        <v>265184</v>
      </c>
      <c r="J137">
        <v>45657</v>
      </c>
      <c r="L137">
        <v>310841</v>
      </c>
      <c r="M137">
        <v>89140</v>
      </c>
      <c r="Q137">
        <v>4917</v>
      </c>
      <c r="S137">
        <v>94057</v>
      </c>
      <c r="T137">
        <v>176044</v>
      </c>
      <c r="U137">
        <v>216784</v>
      </c>
    </row>
    <row r="138" spans="1:21" x14ac:dyDescent="0.25">
      <c r="A138" t="s">
        <v>4</v>
      </c>
      <c r="B138">
        <v>979379455</v>
      </c>
      <c r="C138" t="s">
        <v>36</v>
      </c>
      <c r="D138">
        <v>319270</v>
      </c>
      <c r="E138" t="str">
        <f t="shared" si="2"/>
        <v>Sum Nettvirksomhet</v>
      </c>
      <c r="F138" t="s">
        <v>13</v>
      </c>
      <c r="G138">
        <v>335951</v>
      </c>
      <c r="J138">
        <v>45657</v>
      </c>
      <c r="L138">
        <v>381608</v>
      </c>
      <c r="M138">
        <v>104838</v>
      </c>
      <c r="Q138">
        <v>6652</v>
      </c>
      <c r="S138">
        <v>111490</v>
      </c>
      <c r="T138">
        <v>231113</v>
      </c>
      <c r="U138">
        <v>270118</v>
      </c>
    </row>
    <row r="139" spans="1:21" x14ac:dyDescent="0.25">
      <c r="A139" t="s">
        <v>4</v>
      </c>
      <c r="B139">
        <v>986347801</v>
      </c>
      <c r="C139" t="s">
        <v>37</v>
      </c>
      <c r="D139">
        <v>319060</v>
      </c>
      <c r="E139" t="str">
        <f t="shared" si="2"/>
        <v>Regionalnett</v>
      </c>
      <c r="F139" t="s">
        <v>19</v>
      </c>
      <c r="G139">
        <v>14963</v>
      </c>
      <c r="L139">
        <v>14963</v>
      </c>
      <c r="M139">
        <v>14963</v>
      </c>
      <c r="S139">
        <v>14963</v>
      </c>
      <c r="T139">
        <v>0</v>
      </c>
      <c r="U139">
        <v>0</v>
      </c>
    </row>
    <row r="140" spans="1:21" x14ac:dyDescent="0.25">
      <c r="A140" t="s">
        <v>4</v>
      </c>
      <c r="B140">
        <v>986347801</v>
      </c>
      <c r="C140" t="s">
        <v>37</v>
      </c>
      <c r="D140">
        <v>319070</v>
      </c>
      <c r="E140" t="str">
        <f t="shared" si="2"/>
        <v>Regionalnett</v>
      </c>
      <c r="F140" t="s">
        <v>6</v>
      </c>
      <c r="G140">
        <v>4256</v>
      </c>
      <c r="L140">
        <v>4256</v>
      </c>
      <c r="M140">
        <v>4256</v>
      </c>
      <c r="S140">
        <v>4256</v>
      </c>
      <c r="T140">
        <v>0</v>
      </c>
      <c r="U140">
        <v>0</v>
      </c>
    </row>
    <row r="141" spans="1:21" x14ac:dyDescent="0.25">
      <c r="A141" t="s">
        <v>4</v>
      </c>
      <c r="B141">
        <v>986347801</v>
      </c>
      <c r="C141" t="s">
        <v>37</v>
      </c>
      <c r="D141">
        <v>319080</v>
      </c>
      <c r="E141" t="str">
        <f t="shared" si="2"/>
        <v>Regionalnett</v>
      </c>
      <c r="F141" t="s">
        <v>22</v>
      </c>
      <c r="G141">
        <v>46000</v>
      </c>
      <c r="L141">
        <v>46000</v>
      </c>
      <c r="M141">
        <v>13839</v>
      </c>
      <c r="Q141">
        <v>670</v>
      </c>
      <c r="S141">
        <v>14509</v>
      </c>
      <c r="T141">
        <v>32161</v>
      </c>
      <c r="U141">
        <v>31491</v>
      </c>
    </row>
    <row r="142" spans="1:21" x14ac:dyDescent="0.25">
      <c r="A142" t="s">
        <v>4</v>
      </c>
      <c r="B142">
        <v>986347801</v>
      </c>
      <c r="C142" t="s">
        <v>37</v>
      </c>
      <c r="D142">
        <v>319090</v>
      </c>
      <c r="E142" t="str">
        <f t="shared" si="2"/>
        <v>Regionalnett</v>
      </c>
      <c r="F142" t="s">
        <v>7</v>
      </c>
      <c r="G142">
        <v>6754</v>
      </c>
      <c r="L142">
        <v>6754</v>
      </c>
      <c r="M142">
        <v>6653</v>
      </c>
      <c r="Q142">
        <v>2</v>
      </c>
      <c r="S142">
        <v>6655</v>
      </c>
      <c r="T142">
        <v>101</v>
      </c>
      <c r="U142">
        <v>99</v>
      </c>
    </row>
    <row r="143" spans="1:21" x14ac:dyDescent="0.25">
      <c r="A143" t="s">
        <v>4</v>
      </c>
      <c r="B143">
        <v>986347801</v>
      </c>
      <c r="C143" t="s">
        <v>37</v>
      </c>
      <c r="D143">
        <v>319130</v>
      </c>
      <c r="E143" t="str">
        <f t="shared" si="2"/>
        <v>Regionalnett</v>
      </c>
      <c r="F143" t="s">
        <v>9</v>
      </c>
      <c r="G143">
        <v>71973</v>
      </c>
      <c r="L143">
        <v>71973</v>
      </c>
      <c r="M143">
        <v>39711</v>
      </c>
      <c r="Q143">
        <v>672</v>
      </c>
      <c r="S143">
        <v>40383</v>
      </c>
      <c r="T143">
        <v>32262</v>
      </c>
      <c r="U143">
        <v>31590</v>
      </c>
    </row>
    <row r="144" spans="1:21" x14ac:dyDescent="0.25">
      <c r="A144" t="s">
        <v>4</v>
      </c>
      <c r="B144">
        <v>986347801</v>
      </c>
      <c r="C144" t="s">
        <v>37</v>
      </c>
      <c r="D144">
        <v>319150</v>
      </c>
      <c r="E144" t="str">
        <f t="shared" si="2"/>
        <v>Distribusjonsnett</v>
      </c>
      <c r="F144" t="s">
        <v>15</v>
      </c>
      <c r="G144">
        <v>11016</v>
      </c>
      <c r="L144">
        <v>11016</v>
      </c>
      <c r="M144">
        <v>8949</v>
      </c>
      <c r="Q144">
        <v>48</v>
      </c>
      <c r="S144">
        <v>8997</v>
      </c>
      <c r="T144">
        <v>2067</v>
      </c>
      <c r="U144">
        <v>2019</v>
      </c>
    </row>
    <row r="145" spans="1:21" x14ac:dyDescent="0.25">
      <c r="A145" t="s">
        <v>4</v>
      </c>
      <c r="B145">
        <v>986347801</v>
      </c>
      <c r="C145" t="s">
        <v>37</v>
      </c>
      <c r="D145">
        <v>319160</v>
      </c>
      <c r="E145" t="str">
        <f t="shared" si="2"/>
        <v>Distribusjonsnett</v>
      </c>
      <c r="F145" t="s">
        <v>10</v>
      </c>
      <c r="G145">
        <v>28066</v>
      </c>
      <c r="J145">
        <v>3102</v>
      </c>
      <c r="L145">
        <v>31168</v>
      </c>
      <c r="M145">
        <v>19679</v>
      </c>
      <c r="Q145">
        <v>209</v>
      </c>
      <c r="S145">
        <v>19888</v>
      </c>
      <c r="T145">
        <v>8387</v>
      </c>
      <c r="U145">
        <v>11280</v>
      </c>
    </row>
    <row r="146" spans="1:21" x14ac:dyDescent="0.25">
      <c r="A146" t="s">
        <v>4</v>
      </c>
      <c r="B146">
        <v>986347801</v>
      </c>
      <c r="C146" t="s">
        <v>37</v>
      </c>
      <c r="D146">
        <v>319180</v>
      </c>
      <c r="E146" t="str">
        <f t="shared" si="2"/>
        <v>Distribusjonsnett</v>
      </c>
      <c r="F146" t="s">
        <v>11</v>
      </c>
      <c r="G146">
        <v>69917</v>
      </c>
      <c r="J146">
        <v>6359</v>
      </c>
      <c r="L146">
        <v>76276</v>
      </c>
      <c r="M146">
        <v>15778</v>
      </c>
      <c r="Q146">
        <v>1706</v>
      </c>
      <c r="S146">
        <v>17484</v>
      </c>
      <c r="T146">
        <v>54139</v>
      </c>
      <c r="U146">
        <v>58792</v>
      </c>
    </row>
    <row r="147" spans="1:21" x14ac:dyDescent="0.25">
      <c r="A147" t="s">
        <v>4</v>
      </c>
      <c r="B147">
        <v>986347801</v>
      </c>
      <c r="C147" t="s">
        <v>37</v>
      </c>
      <c r="D147">
        <v>319190</v>
      </c>
      <c r="E147" t="str">
        <f t="shared" si="2"/>
        <v>Distribusjonsnett</v>
      </c>
      <c r="F147" t="s">
        <v>16</v>
      </c>
      <c r="G147">
        <v>15983</v>
      </c>
      <c r="J147">
        <v>330</v>
      </c>
      <c r="L147">
        <v>16313</v>
      </c>
      <c r="M147">
        <v>6832</v>
      </c>
      <c r="Q147">
        <v>243</v>
      </c>
      <c r="S147">
        <v>7075</v>
      </c>
      <c r="T147">
        <v>9151</v>
      </c>
      <c r="U147">
        <v>9238</v>
      </c>
    </row>
    <row r="148" spans="1:21" x14ac:dyDescent="0.25">
      <c r="A148" t="s">
        <v>4</v>
      </c>
      <c r="B148">
        <v>986347801</v>
      </c>
      <c r="C148" t="s">
        <v>37</v>
      </c>
      <c r="D148">
        <v>319200</v>
      </c>
      <c r="E148" t="str">
        <f t="shared" si="2"/>
        <v>Distribusjonsnett</v>
      </c>
      <c r="F148" t="s">
        <v>17</v>
      </c>
      <c r="G148">
        <v>59152</v>
      </c>
      <c r="J148">
        <v>3504</v>
      </c>
      <c r="L148">
        <v>62656</v>
      </c>
      <c r="M148">
        <v>13031</v>
      </c>
      <c r="Q148">
        <v>1136</v>
      </c>
      <c r="S148">
        <v>14167</v>
      </c>
      <c r="T148">
        <v>46121</v>
      </c>
      <c r="U148">
        <v>48489</v>
      </c>
    </row>
    <row r="149" spans="1:21" x14ac:dyDescent="0.25">
      <c r="A149" t="s">
        <v>4</v>
      </c>
      <c r="B149">
        <v>986347801</v>
      </c>
      <c r="C149" t="s">
        <v>37</v>
      </c>
      <c r="D149">
        <v>319250</v>
      </c>
      <c r="E149" t="str">
        <f t="shared" si="2"/>
        <v>Distribusjonsnett</v>
      </c>
      <c r="F149" t="s">
        <v>12</v>
      </c>
      <c r="G149">
        <v>184134</v>
      </c>
      <c r="J149">
        <v>13295</v>
      </c>
      <c r="L149">
        <v>197429</v>
      </c>
      <c r="M149">
        <v>64269</v>
      </c>
      <c r="Q149">
        <v>3342</v>
      </c>
      <c r="S149">
        <v>67611</v>
      </c>
      <c r="T149">
        <v>119865</v>
      </c>
      <c r="U149">
        <v>129818</v>
      </c>
    </row>
    <row r="150" spans="1:21" x14ac:dyDescent="0.25">
      <c r="A150" t="s">
        <v>4</v>
      </c>
      <c r="B150">
        <v>986347801</v>
      </c>
      <c r="C150" t="s">
        <v>37</v>
      </c>
      <c r="D150">
        <v>319270</v>
      </c>
      <c r="E150" t="str">
        <f t="shared" si="2"/>
        <v>Sum Nettvirksomhet</v>
      </c>
      <c r="F150" t="s">
        <v>13</v>
      </c>
      <c r="G150">
        <v>256107</v>
      </c>
      <c r="J150">
        <v>13295</v>
      </c>
      <c r="L150">
        <v>269402</v>
      </c>
      <c r="M150">
        <v>103980</v>
      </c>
      <c r="Q150">
        <v>4014</v>
      </c>
      <c r="S150">
        <v>107994</v>
      </c>
      <c r="T150">
        <v>152127</v>
      </c>
      <c r="U150">
        <v>161408</v>
      </c>
    </row>
    <row r="151" spans="1:21" x14ac:dyDescent="0.25">
      <c r="A151" t="s">
        <v>4</v>
      </c>
      <c r="B151">
        <v>979497482</v>
      </c>
      <c r="C151" t="s">
        <v>38</v>
      </c>
      <c r="D151">
        <v>319150</v>
      </c>
      <c r="E151" t="str">
        <f t="shared" si="2"/>
        <v>Distribusjonsnett</v>
      </c>
      <c r="F151" t="s">
        <v>15</v>
      </c>
      <c r="G151">
        <v>3601</v>
      </c>
      <c r="J151">
        <v>0</v>
      </c>
      <c r="L151">
        <v>3601</v>
      </c>
      <c r="M151">
        <v>984</v>
      </c>
      <c r="Q151">
        <v>116</v>
      </c>
      <c r="S151">
        <v>1100</v>
      </c>
      <c r="T151">
        <v>2617</v>
      </c>
      <c r="U151">
        <v>2501</v>
      </c>
    </row>
    <row r="152" spans="1:21" x14ac:dyDescent="0.25">
      <c r="A152" t="s">
        <v>4</v>
      </c>
      <c r="B152">
        <v>979497482</v>
      </c>
      <c r="C152" t="s">
        <v>38</v>
      </c>
      <c r="D152">
        <v>319160</v>
      </c>
      <c r="E152" t="str">
        <f t="shared" si="2"/>
        <v>Distribusjonsnett</v>
      </c>
      <c r="F152" t="s">
        <v>10</v>
      </c>
      <c r="G152">
        <v>15024</v>
      </c>
      <c r="J152">
        <v>941</v>
      </c>
      <c r="L152">
        <v>15965</v>
      </c>
      <c r="M152">
        <v>3933</v>
      </c>
      <c r="Q152">
        <v>464</v>
      </c>
      <c r="S152">
        <v>4397</v>
      </c>
      <c r="T152">
        <v>11091</v>
      </c>
      <c r="U152">
        <v>11568</v>
      </c>
    </row>
    <row r="153" spans="1:21" x14ac:dyDescent="0.25">
      <c r="A153" t="s">
        <v>4</v>
      </c>
      <c r="B153">
        <v>979497482</v>
      </c>
      <c r="C153" t="s">
        <v>38</v>
      </c>
      <c r="D153">
        <v>319180</v>
      </c>
      <c r="E153" t="str">
        <f t="shared" si="2"/>
        <v>Distribusjonsnett</v>
      </c>
      <c r="F153" t="s">
        <v>11</v>
      </c>
      <c r="G153">
        <v>13068</v>
      </c>
      <c r="J153">
        <v>2685</v>
      </c>
      <c r="L153">
        <v>15753</v>
      </c>
      <c r="M153">
        <v>2554</v>
      </c>
      <c r="Q153">
        <v>655</v>
      </c>
      <c r="S153">
        <v>3209</v>
      </c>
      <c r="T153">
        <v>10514</v>
      </c>
      <c r="U153">
        <v>12544</v>
      </c>
    </row>
    <row r="154" spans="1:21" x14ac:dyDescent="0.25">
      <c r="A154" t="s">
        <v>4</v>
      </c>
      <c r="B154">
        <v>979497482</v>
      </c>
      <c r="C154" t="s">
        <v>38</v>
      </c>
      <c r="D154">
        <v>319190</v>
      </c>
      <c r="E154" t="str">
        <f t="shared" si="2"/>
        <v>Distribusjonsnett</v>
      </c>
      <c r="F154" t="s">
        <v>16</v>
      </c>
      <c r="G154">
        <v>7122</v>
      </c>
      <c r="J154">
        <v>478</v>
      </c>
      <c r="L154">
        <v>7600</v>
      </c>
      <c r="M154">
        <v>2809</v>
      </c>
      <c r="Q154">
        <v>309</v>
      </c>
      <c r="S154">
        <v>3118</v>
      </c>
      <c r="T154">
        <v>4313</v>
      </c>
      <c r="U154">
        <v>4482</v>
      </c>
    </row>
    <row r="155" spans="1:21" x14ac:dyDescent="0.25">
      <c r="A155" t="s">
        <v>4</v>
      </c>
      <c r="B155">
        <v>979497482</v>
      </c>
      <c r="C155" t="s">
        <v>38</v>
      </c>
      <c r="D155">
        <v>319200</v>
      </c>
      <c r="E155" t="str">
        <f t="shared" si="2"/>
        <v>Distribusjonsnett</v>
      </c>
      <c r="F155" t="s">
        <v>17</v>
      </c>
      <c r="G155">
        <v>16177</v>
      </c>
      <c r="J155">
        <v>1911</v>
      </c>
      <c r="L155">
        <v>18088</v>
      </c>
      <c r="M155">
        <v>5969</v>
      </c>
      <c r="Q155">
        <v>657</v>
      </c>
      <c r="S155">
        <v>6626</v>
      </c>
      <c r="T155">
        <v>10208</v>
      </c>
      <c r="U155">
        <v>11462</v>
      </c>
    </row>
    <row r="156" spans="1:21" x14ac:dyDescent="0.25">
      <c r="A156" t="s">
        <v>4</v>
      </c>
      <c r="B156">
        <v>979497482</v>
      </c>
      <c r="C156" t="s">
        <v>38</v>
      </c>
      <c r="D156">
        <v>319250</v>
      </c>
      <c r="E156" t="str">
        <f t="shared" si="2"/>
        <v>Distribusjonsnett</v>
      </c>
      <c r="F156" t="s">
        <v>12</v>
      </c>
      <c r="G156">
        <v>54992</v>
      </c>
      <c r="J156">
        <v>6015</v>
      </c>
      <c r="L156">
        <v>61007</v>
      </c>
      <c r="M156">
        <v>16249</v>
      </c>
      <c r="Q156">
        <v>2201</v>
      </c>
      <c r="S156">
        <v>18450</v>
      </c>
      <c r="T156">
        <v>38743</v>
      </c>
      <c r="U156">
        <v>42557</v>
      </c>
    </row>
    <row r="157" spans="1:21" x14ac:dyDescent="0.25">
      <c r="A157" t="s">
        <v>4</v>
      </c>
      <c r="B157">
        <v>979497482</v>
      </c>
      <c r="C157" t="s">
        <v>38</v>
      </c>
      <c r="D157">
        <v>319270</v>
      </c>
      <c r="E157" t="str">
        <f t="shared" si="2"/>
        <v>Sum Nettvirksomhet</v>
      </c>
      <c r="F157" t="s">
        <v>13</v>
      </c>
      <c r="G157">
        <v>54992</v>
      </c>
      <c r="J157">
        <v>6015</v>
      </c>
      <c r="L157">
        <v>61007</v>
      </c>
      <c r="M157">
        <v>16249</v>
      </c>
      <c r="Q157">
        <v>2201</v>
      </c>
      <c r="S157">
        <v>18450</v>
      </c>
      <c r="T157">
        <v>38743</v>
      </c>
      <c r="U157">
        <v>42557</v>
      </c>
    </row>
    <row r="158" spans="1:21" x14ac:dyDescent="0.25">
      <c r="A158" t="s">
        <v>4</v>
      </c>
      <c r="B158">
        <v>980489698</v>
      </c>
      <c r="C158" t="s">
        <v>39</v>
      </c>
      <c r="D158">
        <v>319060</v>
      </c>
      <c r="E158" t="str">
        <f t="shared" si="2"/>
        <v>Regionalnett</v>
      </c>
      <c r="F158" t="s">
        <v>19</v>
      </c>
      <c r="G158">
        <v>72269</v>
      </c>
      <c r="L158">
        <v>72269</v>
      </c>
      <c r="M158">
        <v>44200</v>
      </c>
      <c r="Q158">
        <v>1050</v>
      </c>
      <c r="S158">
        <v>45250</v>
      </c>
      <c r="T158">
        <v>28069</v>
      </c>
      <c r="U158">
        <v>27019</v>
      </c>
    </row>
    <row r="159" spans="1:21" x14ac:dyDescent="0.25">
      <c r="A159" t="s">
        <v>4</v>
      </c>
      <c r="B159">
        <v>980489698</v>
      </c>
      <c r="C159" t="s">
        <v>39</v>
      </c>
      <c r="D159">
        <v>319070</v>
      </c>
      <c r="E159" t="str">
        <f t="shared" si="2"/>
        <v>Regionalnett</v>
      </c>
      <c r="F159" t="s">
        <v>6</v>
      </c>
      <c r="G159">
        <v>298515</v>
      </c>
      <c r="L159">
        <v>298515</v>
      </c>
      <c r="M159">
        <v>111838</v>
      </c>
      <c r="Q159">
        <v>5308</v>
      </c>
      <c r="S159">
        <v>117146</v>
      </c>
      <c r="T159">
        <v>186677</v>
      </c>
      <c r="U159">
        <v>181369</v>
      </c>
    </row>
    <row r="160" spans="1:21" x14ac:dyDescent="0.25">
      <c r="A160" t="s">
        <v>4</v>
      </c>
      <c r="B160">
        <v>980489698</v>
      </c>
      <c r="C160" t="s">
        <v>39</v>
      </c>
      <c r="D160">
        <v>319090</v>
      </c>
      <c r="E160" t="str">
        <f t="shared" si="2"/>
        <v>Regionalnett</v>
      </c>
      <c r="F160" t="s">
        <v>7</v>
      </c>
      <c r="G160">
        <v>100052</v>
      </c>
      <c r="J160">
        <v>4023</v>
      </c>
      <c r="K160">
        <v>9</v>
      </c>
      <c r="L160">
        <v>104066</v>
      </c>
      <c r="M160">
        <v>38203</v>
      </c>
      <c r="P160">
        <v>9</v>
      </c>
      <c r="Q160">
        <v>2550</v>
      </c>
      <c r="S160">
        <v>40744</v>
      </c>
      <c r="T160">
        <v>61849</v>
      </c>
      <c r="U160">
        <v>63322</v>
      </c>
    </row>
    <row r="161" spans="1:21" x14ac:dyDescent="0.25">
      <c r="A161" t="s">
        <v>4</v>
      </c>
      <c r="B161">
        <v>980489698</v>
      </c>
      <c r="C161" t="s">
        <v>39</v>
      </c>
      <c r="D161">
        <v>319100</v>
      </c>
      <c r="E161" t="str">
        <f t="shared" si="2"/>
        <v>Regionalnett</v>
      </c>
      <c r="F161" t="s">
        <v>20</v>
      </c>
      <c r="G161">
        <v>30326</v>
      </c>
      <c r="L161">
        <v>30326</v>
      </c>
      <c r="M161">
        <v>22824</v>
      </c>
      <c r="Q161">
        <v>453</v>
      </c>
      <c r="S161">
        <v>23277</v>
      </c>
      <c r="T161">
        <v>7502</v>
      </c>
      <c r="U161">
        <v>7049</v>
      </c>
    </row>
    <row r="162" spans="1:21" x14ac:dyDescent="0.25">
      <c r="A162" t="s">
        <v>4</v>
      </c>
      <c r="B162">
        <v>980489698</v>
      </c>
      <c r="C162" t="s">
        <v>39</v>
      </c>
      <c r="D162">
        <v>319130</v>
      </c>
      <c r="E162" t="str">
        <f t="shared" si="2"/>
        <v>Regionalnett</v>
      </c>
      <c r="F162" t="s">
        <v>9</v>
      </c>
      <c r="G162">
        <v>501162</v>
      </c>
      <c r="J162">
        <v>4023</v>
      </c>
      <c r="K162">
        <v>9</v>
      </c>
      <c r="L162">
        <v>505176</v>
      </c>
      <c r="M162">
        <v>217065</v>
      </c>
      <c r="P162">
        <v>9</v>
      </c>
      <c r="Q162">
        <v>9361</v>
      </c>
      <c r="S162">
        <v>226417</v>
      </c>
      <c r="T162">
        <v>284097</v>
      </c>
      <c r="U162">
        <v>278759</v>
      </c>
    </row>
    <row r="163" spans="1:21" x14ac:dyDescent="0.25">
      <c r="A163" t="s">
        <v>4</v>
      </c>
      <c r="B163">
        <v>980489698</v>
      </c>
      <c r="C163" t="s">
        <v>39</v>
      </c>
      <c r="D163">
        <v>319150</v>
      </c>
      <c r="E163" t="str">
        <f t="shared" si="2"/>
        <v>Distribusjonsnett</v>
      </c>
      <c r="F163" t="s">
        <v>15</v>
      </c>
      <c r="G163">
        <v>231684</v>
      </c>
      <c r="J163">
        <v>99</v>
      </c>
      <c r="K163">
        <v>156</v>
      </c>
      <c r="L163">
        <v>231627</v>
      </c>
      <c r="M163">
        <v>161811</v>
      </c>
      <c r="P163">
        <v>156</v>
      </c>
      <c r="Q163">
        <v>3413</v>
      </c>
      <c r="S163">
        <v>165068</v>
      </c>
      <c r="T163">
        <v>69873</v>
      </c>
      <c r="U163">
        <v>66559</v>
      </c>
    </row>
    <row r="164" spans="1:21" x14ac:dyDescent="0.25">
      <c r="A164" t="s">
        <v>4</v>
      </c>
      <c r="B164">
        <v>980489698</v>
      </c>
      <c r="C164" t="s">
        <v>39</v>
      </c>
      <c r="D164">
        <v>319160</v>
      </c>
      <c r="E164" t="str">
        <f t="shared" si="2"/>
        <v>Distribusjonsnett</v>
      </c>
      <c r="F164" t="s">
        <v>10</v>
      </c>
      <c r="G164">
        <v>790495</v>
      </c>
      <c r="J164">
        <v>52676</v>
      </c>
      <c r="K164">
        <v>5</v>
      </c>
      <c r="L164">
        <v>843166</v>
      </c>
      <c r="M164">
        <v>178579</v>
      </c>
      <c r="P164">
        <v>5</v>
      </c>
      <c r="Q164">
        <v>15431</v>
      </c>
      <c r="S164">
        <v>194005</v>
      </c>
      <c r="T164">
        <v>611916</v>
      </c>
      <c r="U164">
        <v>649161</v>
      </c>
    </row>
    <row r="165" spans="1:21" x14ac:dyDescent="0.25">
      <c r="A165" t="s">
        <v>4</v>
      </c>
      <c r="B165">
        <v>980489698</v>
      </c>
      <c r="C165" t="s">
        <v>39</v>
      </c>
      <c r="D165">
        <v>319170</v>
      </c>
      <c r="E165" t="str">
        <f t="shared" si="2"/>
        <v>Distribusjonsnett</v>
      </c>
      <c r="F165" t="s">
        <v>24</v>
      </c>
      <c r="G165">
        <v>4417</v>
      </c>
      <c r="L165">
        <v>4417</v>
      </c>
      <c r="M165">
        <v>796</v>
      </c>
      <c r="Q165">
        <v>85</v>
      </c>
      <c r="S165">
        <v>881</v>
      </c>
      <c r="T165">
        <v>3621</v>
      </c>
      <c r="U165">
        <v>3536</v>
      </c>
    </row>
    <row r="166" spans="1:21" x14ac:dyDescent="0.25">
      <c r="A166" t="s">
        <v>4</v>
      </c>
      <c r="B166">
        <v>980489698</v>
      </c>
      <c r="C166" t="s">
        <v>39</v>
      </c>
      <c r="D166">
        <v>319180</v>
      </c>
      <c r="E166" t="str">
        <f t="shared" si="2"/>
        <v>Distribusjonsnett</v>
      </c>
      <c r="F166" t="s">
        <v>11</v>
      </c>
      <c r="G166">
        <v>1815039</v>
      </c>
      <c r="J166">
        <v>104487</v>
      </c>
      <c r="K166">
        <v>2758</v>
      </c>
      <c r="L166">
        <v>1916768</v>
      </c>
      <c r="M166">
        <v>566779</v>
      </c>
      <c r="P166">
        <v>1293</v>
      </c>
      <c r="Q166">
        <v>41681</v>
      </c>
      <c r="S166">
        <v>607167</v>
      </c>
      <c r="T166">
        <v>1248260</v>
      </c>
      <c r="U166">
        <v>1309601</v>
      </c>
    </row>
    <row r="167" spans="1:21" x14ac:dyDescent="0.25">
      <c r="A167" t="s">
        <v>4</v>
      </c>
      <c r="B167">
        <v>980489698</v>
      </c>
      <c r="C167" t="s">
        <v>39</v>
      </c>
      <c r="D167">
        <v>319190</v>
      </c>
      <c r="E167" t="str">
        <f t="shared" si="2"/>
        <v>Distribusjonsnett</v>
      </c>
      <c r="F167" t="s">
        <v>16</v>
      </c>
      <c r="G167">
        <v>415935</v>
      </c>
      <c r="J167">
        <v>19440</v>
      </c>
      <c r="K167">
        <v>730</v>
      </c>
      <c r="L167">
        <v>434645</v>
      </c>
      <c r="M167">
        <v>232217</v>
      </c>
      <c r="P167">
        <v>684</v>
      </c>
      <c r="Q167">
        <v>3637</v>
      </c>
      <c r="S167">
        <v>235170</v>
      </c>
      <c r="T167">
        <v>183718</v>
      </c>
      <c r="U167">
        <v>199475</v>
      </c>
    </row>
    <row r="168" spans="1:21" x14ac:dyDescent="0.25">
      <c r="A168" t="s">
        <v>4</v>
      </c>
      <c r="B168">
        <v>980489698</v>
      </c>
      <c r="C168" t="s">
        <v>39</v>
      </c>
      <c r="D168">
        <v>319200</v>
      </c>
      <c r="E168" t="str">
        <f t="shared" si="2"/>
        <v>Distribusjonsnett</v>
      </c>
      <c r="F168" t="s">
        <v>17</v>
      </c>
      <c r="G168">
        <v>2067145</v>
      </c>
      <c r="J168">
        <v>88740</v>
      </c>
      <c r="K168">
        <v>938</v>
      </c>
      <c r="L168">
        <v>2154947</v>
      </c>
      <c r="M168">
        <v>497900</v>
      </c>
      <c r="P168">
        <v>931</v>
      </c>
      <c r="Q168">
        <v>52044</v>
      </c>
      <c r="S168">
        <v>549013</v>
      </c>
      <c r="T168">
        <v>1569245</v>
      </c>
      <c r="U168">
        <v>1605934</v>
      </c>
    </row>
    <row r="169" spans="1:21" x14ac:dyDescent="0.25">
      <c r="A169" t="s">
        <v>4</v>
      </c>
      <c r="B169">
        <v>980489698</v>
      </c>
      <c r="C169" t="s">
        <v>39</v>
      </c>
      <c r="D169">
        <v>319220</v>
      </c>
      <c r="E169" t="str">
        <f t="shared" si="2"/>
        <v>Distribusjonsnett</v>
      </c>
      <c r="F169" t="s">
        <v>20</v>
      </c>
      <c r="G169">
        <v>0</v>
      </c>
      <c r="L169">
        <v>0</v>
      </c>
      <c r="M169">
        <v>0</v>
      </c>
      <c r="S169">
        <v>0</v>
      </c>
      <c r="T169">
        <v>0</v>
      </c>
      <c r="U169">
        <v>0</v>
      </c>
    </row>
    <row r="170" spans="1:21" x14ac:dyDescent="0.25">
      <c r="A170" t="s">
        <v>4</v>
      </c>
      <c r="B170">
        <v>980489698</v>
      </c>
      <c r="C170" t="s">
        <v>39</v>
      </c>
      <c r="D170">
        <v>319230</v>
      </c>
      <c r="E170" t="str">
        <f t="shared" si="2"/>
        <v>Distribusjonsnett</v>
      </c>
      <c r="F170" t="s">
        <v>8</v>
      </c>
      <c r="G170">
        <v>121538</v>
      </c>
      <c r="J170">
        <v>33631</v>
      </c>
      <c r="L170">
        <v>155169</v>
      </c>
      <c r="M170">
        <v>18790</v>
      </c>
      <c r="Q170">
        <v>13614</v>
      </c>
      <c r="S170">
        <v>32404</v>
      </c>
      <c r="T170">
        <v>102748</v>
      </c>
      <c r="U170">
        <v>122765</v>
      </c>
    </row>
    <row r="171" spans="1:21" x14ac:dyDescent="0.25">
      <c r="A171" t="s">
        <v>4</v>
      </c>
      <c r="B171">
        <v>980489698</v>
      </c>
      <c r="C171" t="s">
        <v>39</v>
      </c>
      <c r="D171">
        <v>319250</v>
      </c>
      <c r="E171" t="str">
        <f t="shared" si="2"/>
        <v>Distribusjonsnett</v>
      </c>
      <c r="F171" t="s">
        <v>12</v>
      </c>
      <c r="G171">
        <v>5446253</v>
      </c>
      <c r="J171">
        <v>299073</v>
      </c>
      <c r="K171">
        <v>4587</v>
      </c>
      <c r="L171">
        <v>5740739</v>
      </c>
      <c r="M171">
        <v>1656872</v>
      </c>
      <c r="P171">
        <v>3069</v>
      </c>
      <c r="Q171">
        <v>129905</v>
      </c>
      <c r="S171">
        <v>1783708</v>
      </c>
      <c r="T171">
        <v>3789381</v>
      </c>
      <c r="U171">
        <v>3957031</v>
      </c>
    </row>
    <row r="172" spans="1:21" x14ac:dyDescent="0.25">
      <c r="A172" t="s">
        <v>4</v>
      </c>
      <c r="B172">
        <v>980489698</v>
      </c>
      <c r="C172" t="s">
        <v>39</v>
      </c>
      <c r="D172">
        <v>319270</v>
      </c>
      <c r="E172" t="str">
        <f t="shared" si="2"/>
        <v>Sum Nettvirksomhet</v>
      </c>
      <c r="F172" t="s">
        <v>13</v>
      </c>
      <c r="G172">
        <v>5947415</v>
      </c>
      <c r="J172">
        <v>303096</v>
      </c>
      <c r="K172">
        <v>4596</v>
      </c>
      <c r="L172">
        <v>6245915</v>
      </c>
      <c r="M172">
        <v>1873937</v>
      </c>
      <c r="P172">
        <v>3078</v>
      </c>
      <c r="Q172">
        <v>139266</v>
      </c>
      <c r="S172">
        <v>2010125</v>
      </c>
      <c r="T172">
        <v>4073478</v>
      </c>
      <c r="U172">
        <v>4235790</v>
      </c>
    </row>
    <row r="173" spans="1:21" x14ac:dyDescent="0.25">
      <c r="A173" t="s">
        <v>4</v>
      </c>
      <c r="B173">
        <v>918312730</v>
      </c>
      <c r="C173" t="s">
        <v>40</v>
      </c>
      <c r="D173">
        <v>319060</v>
      </c>
      <c r="E173" t="str">
        <f t="shared" si="2"/>
        <v>Regionalnett</v>
      </c>
      <c r="F173" t="s">
        <v>19</v>
      </c>
      <c r="G173">
        <v>18275</v>
      </c>
      <c r="L173">
        <v>18275</v>
      </c>
      <c r="M173">
        <v>6500</v>
      </c>
      <c r="Q173">
        <v>285</v>
      </c>
      <c r="S173">
        <v>6785</v>
      </c>
      <c r="T173">
        <v>11775</v>
      </c>
      <c r="U173">
        <v>11490</v>
      </c>
    </row>
    <row r="174" spans="1:21" x14ac:dyDescent="0.25">
      <c r="A174" t="s">
        <v>4</v>
      </c>
      <c r="B174">
        <v>918312730</v>
      </c>
      <c r="C174" t="s">
        <v>40</v>
      </c>
      <c r="D174">
        <v>319070</v>
      </c>
      <c r="E174" t="str">
        <f t="shared" si="2"/>
        <v>Regionalnett</v>
      </c>
      <c r="F174" t="s">
        <v>6</v>
      </c>
      <c r="G174">
        <v>3292</v>
      </c>
      <c r="L174">
        <v>3292</v>
      </c>
      <c r="M174">
        <v>579</v>
      </c>
      <c r="Q174">
        <v>64</v>
      </c>
      <c r="S174">
        <v>643</v>
      </c>
      <c r="T174">
        <v>2713</v>
      </c>
      <c r="U174">
        <v>2649</v>
      </c>
    </row>
    <row r="175" spans="1:21" x14ac:dyDescent="0.25">
      <c r="A175" t="s">
        <v>4</v>
      </c>
      <c r="B175">
        <v>918312730</v>
      </c>
      <c r="C175" t="s">
        <v>40</v>
      </c>
      <c r="D175">
        <v>319090</v>
      </c>
      <c r="E175" t="str">
        <f t="shared" si="2"/>
        <v>Regionalnett</v>
      </c>
      <c r="F175" t="s">
        <v>7</v>
      </c>
      <c r="G175">
        <v>33394</v>
      </c>
      <c r="J175">
        <v>85</v>
      </c>
      <c r="L175">
        <v>33479</v>
      </c>
      <c r="M175">
        <v>12508</v>
      </c>
      <c r="Q175">
        <v>474</v>
      </c>
      <c r="S175">
        <v>12982</v>
      </c>
      <c r="T175">
        <v>20886</v>
      </c>
      <c r="U175">
        <v>20497</v>
      </c>
    </row>
    <row r="176" spans="1:21" x14ac:dyDescent="0.25">
      <c r="A176" t="s">
        <v>4</v>
      </c>
      <c r="B176">
        <v>918312730</v>
      </c>
      <c r="C176" t="s">
        <v>40</v>
      </c>
      <c r="D176">
        <v>319130</v>
      </c>
      <c r="E176" t="str">
        <f t="shared" si="2"/>
        <v>Regionalnett</v>
      </c>
      <c r="F176" t="s">
        <v>9</v>
      </c>
      <c r="G176">
        <v>54961</v>
      </c>
      <c r="J176">
        <v>85</v>
      </c>
      <c r="L176">
        <v>55046</v>
      </c>
      <c r="M176">
        <v>19587</v>
      </c>
      <c r="Q176">
        <v>823</v>
      </c>
      <c r="S176">
        <v>20410</v>
      </c>
      <c r="T176">
        <v>35374</v>
      </c>
      <c r="U176">
        <v>34636</v>
      </c>
    </row>
    <row r="177" spans="1:21" x14ac:dyDescent="0.25">
      <c r="A177" t="s">
        <v>4</v>
      </c>
      <c r="B177">
        <v>918312730</v>
      </c>
      <c r="C177" t="s">
        <v>40</v>
      </c>
      <c r="D177">
        <v>319150</v>
      </c>
      <c r="E177" t="str">
        <f t="shared" si="2"/>
        <v>Distribusjonsnett</v>
      </c>
      <c r="F177" t="s">
        <v>15</v>
      </c>
      <c r="G177">
        <v>36804</v>
      </c>
      <c r="J177">
        <v>1</v>
      </c>
      <c r="L177">
        <v>36805</v>
      </c>
      <c r="M177">
        <v>23488</v>
      </c>
      <c r="Q177">
        <v>487</v>
      </c>
      <c r="S177">
        <v>23975</v>
      </c>
      <c r="T177">
        <v>13316</v>
      </c>
      <c r="U177">
        <v>12830</v>
      </c>
    </row>
    <row r="178" spans="1:21" x14ac:dyDescent="0.25">
      <c r="A178" t="s">
        <v>4</v>
      </c>
      <c r="B178">
        <v>918312730</v>
      </c>
      <c r="C178" t="s">
        <v>40</v>
      </c>
      <c r="D178">
        <v>319160</v>
      </c>
      <c r="E178" t="str">
        <f t="shared" si="2"/>
        <v>Distribusjonsnett</v>
      </c>
      <c r="F178" t="s">
        <v>10</v>
      </c>
      <c r="G178">
        <v>23752</v>
      </c>
      <c r="J178">
        <v>1349</v>
      </c>
      <c r="L178">
        <v>25101</v>
      </c>
      <c r="M178">
        <v>6202</v>
      </c>
      <c r="Q178">
        <v>478</v>
      </c>
      <c r="S178">
        <v>6680</v>
      </c>
      <c r="T178">
        <v>17550</v>
      </c>
      <c r="U178">
        <v>18421</v>
      </c>
    </row>
    <row r="179" spans="1:21" x14ac:dyDescent="0.25">
      <c r="A179" t="s">
        <v>4</v>
      </c>
      <c r="B179">
        <v>918312730</v>
      </c>
      <c r="C179" t="s">
        <v>40</v>
      </c>
      <c r="D179">
        <v>319180</v>
      </c>
      <c r="E179" t="str">
        <f t="shared" si="2"/>
        <v>Distribusjonsnett</v>
      </c>
      <c r="F179" t="s">
        <v>11</v>
      </c>
      <c r="G179">
        <v>44988</v>
      </c>
      <c r="J179">
        <v>6333</v>
      </c>
      <c r="L179">
        <v>51321</v>
      </c>
      <c r="M179">
        <v>20480</v>
      </c>
      <c r="Q179">
        <v>738</v>
      </c>
      <c r="S179">
        <v>21218</v>
      </c>
      <c r="T179">
        <v>24508</v>
      </c>
      <c r="U179">
        <v>30103</v>
      </c>
    </row>
    <row r="180" spans="1:21" x14ac:dyDescent="0.25">
      <c r="A180" t="s">
        <v>4</v>
      </c>
      <c r="B180">
        <v>918312730</v>
      </c>
      <c r="C180" t="s">
        <v>40</v>
      </c>
      <c r="D180">
        <v>319190</v>
      </c>
      <c r="E180" t="str">
        <f t="shared" si="2"/>
        <v>Distribusjonsnett</v>
      </c>
      <c r="F180" t="s">
        <v>16</v>
      </c>
      <c r="G180">
        <v>7762</v>
      </c>
      <c r="J180">
        <v>1511</v>
      </c>
      <c r="L180">
        <v>9273</v>
      </c>
      <c r="M180">
        <v>4394</v>
      </c>
      <c r="Q180">
        <v>127</v>
      </c>
      <c r="S180">
        <v>4521</v>
      </c>
      <c r="T180">
        <v>3368</v>
      </c>
      <c r="U180">
        <v>4752</v>
      </c>
    </row>
    <row r="181" spans="1:21" x14ac:dyDescent="0.25">
      <c r="A181" t="s">
        <v>4</v>
      </c>
      <c r="B181">
        <v>918312730</v>
      </c>
      <c r="C181" t="s">
        <v>40</v>
      </c>
      <c r="D181">
        <v>319200</v>
      </c>
      <c r="E181" t="str">
        <f t="shared" si="2"/>
        <v>Distribusjonsnett</v>
      </c>
      <c r="F181" t="s">
        <v>17</v>
      </c>
      <c r="G181">
        <v>33880</v>
      </c>
      <c r="J181">
        <v>2466</v>
      </c>
      <c r="L181">
        <v>36346</v>
      </c>
      <c r="M181">
        <v>10869</v>
      </c>
      <c r="Q181">
        <v>617</v>
      </c>
      <c r="S181">
        <v>11486</v>
      </c>
      <c r="T181">
        <v>23011</v>
      </c>
      <c r="U181">
        <v>24860</v>
      </c>
    </row>
    <row r="182" spans="1:21" x14ac:dyDescent="0.25">
      <c r="A182" t="s">
        <v>4</v>
      </c>
      <c r="B182">
        <v>918312730</v>
      </c>
      <c r="C182" t="s">
        <v>40</v>
      </c>
      <c r="D182">
        <v>319250</v>
      </c>
      <c r="E182" t="str">
        <f t="shared" si="2"/>
        <v>Distribusjonsnett</v>
      </c>
      <c r="F182" t="s">
        <v>12</v>
      </c>
      <c r="G182">
        <v>147186</v>
      </c>
      <c r="J182">
        <v>11660</v>
      </c>
      <c r="L182">
        <v>158846</v>
      </c>
      <c r="M182">
        <v>65433</v>
      </c>
      <c r="Q182">
        <v>2447</v>
      </c>
      <c r="S182">
        <v>67880</v>
      </c>
      <c r="T182">
        <v>81753</v>
      </c>
      <c r="U182">
        <v>90966</v>
      </c>
    </row>
    <row r="183" spans="1:21" x14ac:dyDescent="0.25">
      <c r="A183" t="s">
        <v>4</v>
      </c>
      <c r="B183">
        <v>918312730</v>
      </c>
      <c r="C183" t="s">
        <v>40</v>
      </c>
      <c r="D183">
        <v>319270</v>
      </c>
      <c r="E183" t="str">
        <f t="shared" si="2"/>
        <v>Sum Nettvirksomhet</v>
      </c>
      <c r="F183" t="s">
        <v>13</v>
      </c>
      <c r="G183">
        <v>202147</v>
      </c>
      <c r="J183">
        <v>11745</v>
      </c>
      <c r="L183">
        <v>213892</v>
      </c>
      <c r="M183">
        <v>85020</v>
      </c>
      <c r="Q183">
        <v>3270</v>
      </c>
      <c r="S183">
        <v>88290</v>
      </c>
      <c r="T183">
        <v>117127</v>
      </c>
      <c r="U183">
        <v>125602</v>
      </c>
    </row>
    <row r="184" spans="1:21" x14ac:dyDescent="0.25">
      <c r="A184" t="s">
        <v>4</v>
      </c>
      <c r="B184">
        <v>882783022</v>
      </c>
      <c r="C184" t="s">
        <v>41</v>
      </c>
      <c r="D184">
        <v>319150</v>
      </c>
      <c r="E184" t="str">
        <f t="shared" si="2"/>
        <v>Distribusjonsnett</v>
      </c>
      <c r="F184" t="s">
        <v>15</v>
      </c>
      <c r="G184">
        <v>22954</v>
      </c>
      <c r="L184">
        <v>22954</v>
      </c>
      <c r="M184">
        <v>8922</v>
      </c>
      <c r="Q184">
        <v>510</v>
      </c>
      <c r="S184">
        <v>9432</v>
      </c>
      <c r="T184">
        <v>14032</v>
      </c>
      <c r="U184">
        <v>13522</v>
      </c>
    </row>
    <row r="185" spans="1:21" x14ac:dyDescent="0.25">
      <c r="A185" t="s">
        <v>4</v>
      </c>
      <c r="B185">
        <v>882783022</v>
      </c>
      <c r="C185" t="s">
        <v>41</v>
      </c>
      <c r="D185">
        <v>319160</v>
      </c>
      <c r="E185" t="str">
        <f t="shared" si="2"/>
        <v>Distribusjonsnett</v>
      </c>
      <c r="F185" t="s">
        <v>10</v>
      </c>
      <c r="G185">
        <v>3160</v>
      </c>
      <c r="L185">
        <v>3160</v>
      </c>
      <c r="M185">
        <v>922</v>
      </c>
      <c r="Q185">
        <v>70</v>
      </c>
      <c r="S185">
        <v>992</v>
      </c>
      <c r="T185">
        <v>2238</v>
      </c>
      <c r="U185">
        <v>2168</v>
      </c>
    </row>
    <row r="186" spans="1:21" x14ac:dyDescent="0.25">
      <c r="A186" t="s">
        <v>4</v>
      </c>
      <c r="B186">
        <v>882783022</v>
      </c>
      <c r="C186" t="s">
        <v>41</v>
      </c>
      <c r="D186">
        <v>319180</v>
      </c>
      <c r="E186" t="str">
        <f t="shared" si="2"/>
        <v>Distribusjonsnett</v>
      </c>
      <c r="F186" t="s">
        <v>11</v>
      </c>
      <c r="G186">
        <v>16553</v>
      </c>
      <c r="J186">
        <v>302</v>
      </c>
      <c r="L186">
        <v>16855</v>
      </c>
      <c r="M186">
        <v>3612</v>
      </c>
      <c r="Q186">
        <v>371</v>
      </c>
      <c r="S186">
        <v>3983</v>
      </c>
      <c r="T186">
        <v>12941</v>
      </c>
      <c r="U186">
        <v>12872</v>
      </c>
    </row>
    <row r="187" spans="1:21" x14ac:dyDescent="0.25">
      <c r="A187" t="s">
        <v>4</v>
      </c>
      <c r="B187">
        <v>882783022</v>
      </c>
      <c r="C187" t="s">
        <v>41</v>
      </c>
      <c r="D187">
        <v>319190</v>
      </c>
      <c r="E187" t="str">
        <f t="shared" si="2"/>
        <v>Distribusjonsnett</v>
      </c>
      <c r="F187" t="s">
        <v>16</v>
      </c>
      <c r="G187">
        <v>44270</v>
      </c>
      <c r="J187">
        <v>19</v>
      </c>
      <c r="L187">
        <v>44289</v>
      </c>
      <c r="M187">
        <v>16539</v>
      </c>
      <c r="Q187">
        <v>984</v>
      </c>
      <c r="S187">
        <v>17523</v>
      </c>
      <c r="T187">
        <v>27731</v>
      </c>
      <c r="U187">
        <v>26766</v>
      </c>
    </row>
    <row r="188" spans="1:21" x14ac:dyDescent="0.25">
      <c r="A188" t="s">
        <v>4</v>
      </c>
      <c r="B188">
        <v>882783022</v>
      </c>
      <c r="C188" t="s">
        <v>41</v>
      </c>
      <c r="D188">
        <v>319200</v>
      </c>
      <c r="E188" t="str">
        <f t="shared" si="2"/>
        <v>Distribusjonsnett</v>
      </c>
      <c r="F188" t="s">
        <v>17</v>
      </c>
      <c r="G188">
        <v>22878</v>
      </c>
      <c r="J188">
        <v>2324</v>
      </c>
      <c r="L188">
        <v>25202</v>
      </c>
      <c r="M188">
        <v>5659</v>
      </c>
      <c r="Q188">
        <v>534</v>
      </c>
      <c r="S188">
        <v>6193</v>
      </c>
      <c r="T188">
        <v>17219</v>
      </c>
      <c r="U188">
        <v>19009</v>
      </c>
    </row>
    <row r="189" spans="1:21" x14ac:dyDescent="0.25">
      <c r="A189" t="s">
        <v>4</v>
      </c>
      <c r="B189">
        <v>882783022</v>
      </c>
      <c r="C189" t="s">
        <v>41</v>
      </c>
      <c r="D189">
        <v>319250</v>
      </c>
      <c r="E189" t="str">
        <f t="shared" si="2"/>
        <v>Distribusjonsnett</v>
      </c>
      <c r="F189" t="s">
        <v>12</v>
      </c>
      <c r="G189">
        <v>109815</v>
      </c>
      <c r="J189">
        <v>2645</v>
      </c>
      <c r="L189">
        <v>112460</v>
      </c>
      <c r="M189">
        <v>35654</v>
      </c>
      <c r="Q189">
        <v>2469</v>
      </c>
      <c r="S189">
        <v>38123</v>
      </c>
      <c r="T189">
        <v>74161</v>
      </c>
      <c r="U189">
        <v>74337</v>
      </c>
    </row>
    <row r="190" spans="1:21" x14ac:dyDescent="0.25">
      <c r="A190" t="s">
        <v>4</v>
      </c>
      <c r="B190">
        <v>882783022</v>
      </c>
      <c r="C190" t="s">
        <v>41</v>
      </c>
      <c r="D190">
        <v>319270</v>
      </c>
      <c r="E190" t="str">
        <f t="shared" si="2"/>
        <v>Sum Nettvirksomhet</v>
      </c>
      <c r="F190" t="s">
        <v>13</v>
      </c>
      <c r="G190">
        <v>109815</v>
      </c>
      <c r="J190">
        <v>2645</v>
      </c>
      <c r="L190">
        <v>112460</v>
      </c>
      <c r="M190">
        <v>35654</v>
      </c>
      <c r="Q190">
        <v>2469</v>
      </c>
      <c r="S190">
        <v>38123</v>
      </c>
      <c r="T190">
        <v>74161</v>
      </c>
      <c r="U190">
        <v>74337</v>
      </c>
    </row>
    <row r="191" spans="1:21" x14ac:dyDescent="0.25">
      <c r="A191" t="s">
        <v>4</v>
      </c>
      <c r="B191">
        <v>966731508</v>
      </c>
      <c r="C191" t="s">
        <v>42</v>
      </c>
      <c r="D191">
        <v>319150</v>
      </c>
      <c r="E191" t="str">
        <f t="shared" si="2"/>
        <v>Distribusjonsnett</v>
      </c>
      <c r="F191" t="s">
        <v>15</v>
      </c>
      <c r="G191">
        <v>14629</v>
      </c>
      <c r="J191">
        <v>585</v>
      </c>
      <c r="L191">
        <v>15214</v>
      </c>
      <c r="M191">
        <v>5225</v>
      </c>
      <c r="Q191">
        <v>172</v>
      </c>
      <c r="S191">
        <v>5397</v>
      </c>
      <c r="T191">
        <v>9404</v>
      </c>
      <c r="U191">
        <v>9817</v>
      </c>
    </row>
    <row r="192" spans="1:21" x14ac:dyDescent="0.25">
      <c r="A192" t="s">
        <v>4</v>
      </c>
      <c r="B192">
        <v>966731508</v>
      </c>
      <c r="C192" t="s">
        <v>42</v>
      </c>
      <c r="D192">
        <v>319160</v>
      </c>
      <c r="E192" t="str">
        <f t="shared" si="2"/>
        <v>Distribusjonsnett</v>
      </c>
      <c r="F192" t="s">
        <v>10</v>
      </c>
      <c r="G192">
        <v>16373</v>
      </c>
      <c r="J192">
        <v>630</v>
      </c>
      <c r="L192">
        <v>17003</v>
      </c>
      <c r="M192">
        <v>1320</v>
      </c>
      <c r="Q192">
        <v>234</v>
      </c>
      <c r="S192">
        <v>1554</v>
      </c>
      <c r="T192">
        <v>15053</v>
      </c>
      <c r="U192">
        <v>15449</v>
      </c>
    </row>
    <row r="193" spans="1:21" x14ac:dyDescent="0.25">
      <c r="A193" t="s">
        <v>4</v>
      </c>
      <c r="B193">
        <v>966731508</v>
      </c>
      <c r="C193" t="s">
        <v>42</v>
      </c>
      <c r="D193">
        <v>319180</v>
      </c>
      <c r="E193" t="str">
        <f t="shared" si="2"/>
        <v>Distribusjonsnett</v>
      </c>
      <c r="F193" t="s">
        <v>11</v>
      </c>
      <c r="G193">
        <v>25652</v>
      </c>
      <c r="J193">
        <v>4591</v>
      </c>
      <c r="L193">
        <v>30243</v>
      </c>
      <c r="M193">
        <v>4617</v>
      </c>
      <c r="Q193">
        <v>484</v>
      </c>
      <c r="S193">
        <v>5101</v>
      </c>
      <c r="T193">
        <v>21035</v>
      </c>
      <c r="U193">
        <v>25142</v>
      </c>
    </row>
    <row r="194" spans="1:21" x14ac:dyDescent="0.25">
      <c r="A194" t="s">
        <v>4</v>
      </c>
      <c r="B194">
        <v>966731508</v>
      </c>
      <c r="C194" t="s">
        <v>42</v>
      </c>
      <c r="D194">
        <v>319190</v>
      </c>
      <c r="E194" t="str">
        <f t="shared" si="2"/>
        <v>Distribusjonsnett</v>
      </c>
      <c r="F194" t="s">
        <v>16</v>
      </c>
      <c r="G194">
        <v>2427</v>
      </c>
      <c r="J194">
        <v>0</v>
      </c>
      <c r="L194">
        <v>2427</v>
      </c>
      <c r="M194">
        <v>1090</v>
      </c>
      <c r="Q194">
        <v>35</v>
      </c>
      <c r="S194">
        <v>1125</v>
      </c>
      <c r="T194">
        <v>1337</v>
      </c>
      <c r="U194">
        <v>1302</v>
      </c>
    </row>
    <row r="195" spans="1:21" x14ac:dyDescent="0.25">
      <c r="A195" t="s">
        <v>4</v>
      </c>
      <c r="B195">
        <v>966731508</v>
      </c>
      <c r="C195" t="s">
        <v>42</v>
      </c>
      <c r="D195">
        <v>319200</v>
      </c>
      <c r="E195" t="str">
        <f t="shared" si="2"/>
        <v>Distribusjonsnett</v>
      </c>
      <c r="F195" t="s">
        <v>17</v>
      </c>
      <c r="G195">
        <v>9045</v>
      </c>
      <c r="J195">
        <v>2935</v>
      </c>
      <c r="L195">
        <v>11980</v>
      </c>
      <c r="M195">
        <v>591</v>
      </c>
      <c r="Q195">
        <v>180</v>
      </c>
      <c r="S195">
        <v>771</v>
      </c>
      <c r="T195">
        <v>8454</v>
      </c>
      <c r="U195">
        <v>11209</v>
      </c>
    </row>
    <row r="196" spans="1:21" x14ac:dyDescent="0.25">
      <c r="A196" t="s">
        <v>4</v>
      </c>
      <c r="B196">
        <v>966731508</v>
      </c>
      <c r="C196" t="s">
        <v>42</v>
      </c>
      <c r="D196">
        <v>319250</v>
      </c>
      <c r="E196" t="str">
        <f t="shared" ref="E196:E259" si="3">IF(D196&lt;319060,"Transmisjon",IF(D196&lt;319150,"Regionalnett",IF(D196&lt;319270,"Distribusjonsnett",IF(D196&gt;=319270,"Sum Nettvirksomhet",0))))</f>
        <v>Distribusjonsnett</v>
      </c>
      <c r="F196" t="s">
        <v>12</v>
      </c>
      <c r="G196">
        <v>68126</v>
      </c>
      <c r="J196">
        <v>8741</v>
      </c>
      <c r="L196">
        <v>76867</v>
      </c>
      <c r="M196">
        <v>12843</v>
      </c>
      <c r="Q196">
        <v>1105</v>
      </c>
      <c r="S196">
        <v>13948</v>
      </c>
      <c r="T196">
        <v>55283</v>
      </c>
      <c r="U196">
        <v>62919</v>
      </c>
    </row>
    <row r="197" spans="1:21" x14ac:dyDescent="0.25">
      <c r="A197" t="s">
        <v>4</v>
      </c>
      <c r="B197">
        <v>966731508</v>
      </c>
      <c r="C197" t="s">
        <v>42</v>
      </c>
      <c r="D197">
        <v>319270</v>
      </c>
      <c r="E197" t="str">
        <f t="shared" si="3"/>
        <v>Sum Nettvirksomhet</v>
      </c>
      <c r="F197" t="s">
        <v>13</v>
      </c>
      <c r="G197">
        <v>68126</v>
      </c>
      <c r="J197">
        <v>8741</v>
      </c>
      <c r="L197">
        <v>76867</v>
      </c>
      <c r="M197">
        <v>12843</v>
      </c>
      <c r="Q197">
        <v>1105</v>
      </c>
      <c r="S197">
        <v>13948</v>
      </c>
      <c r="T197">
        <v>55283</v>
      </c>
      <c r="U197">
        <v>62919</v>
      </c>
    </row>
    <row r="198" spans="1:21" x14ac:dyDescent="0.25">
      <c r="A198" t="s">
        <v>4</v>
      </c>
      <c r="B198">
        <v>915635857</v>
      </c>
      <c r="C198" t="s">
        <v>43</v>
      </c>
      <c r="D198">
        <v>319060</v>
      </c>
      <c r="E198" t="str">
        <f t="shared" si="3"/>
        <v>Regionalnett</v>
      </c>
      <c r="F198" t="s">
        <v>19</v>
      </c>
      <c r="G198">
        <v>8280</v>
      </c>
      <c r="J198">
        <v>29073</v>
      </c>
      <c r="L198">
        <v>37353</v>
      </c>
      <c r="M198">
        <v>3334</v>
      </c>
      <c r="Q198">
        <v>394</v>
      </c>
      <c r="S198">
        <v>3728</v>
      </c>
      <c r="T198">
        <v>4946</v>
      </c>
      <c r="U198">
        <v>33625</v>
      </c>
    </row>
    <row r="199" spans="1:21" x14ac:dyDescent="0.25">
      <c r="A199" t="s">
        <v>4</v>
      </c>
      <c r="B199">
        <v>915635857</v>
      </c>
      <c r="C199" t="s">
        <v>43</v>
      </c>
      <c r="D199">
        <v>319070</v>
      </c>
      <c r="E199" t="str">
        <f t="shared" si="3"/>
        <v>Regionalnett</v>
      </c>
      <c r="F199" t="s">
        <v>6</v>
      </c>
      <c r="J199">
        <v>5382</v>
      </c>
      <c r="L199">
        <v>5382</v>
      </c>
      <c r="Q199">
        <v>54</v>
      </c>
      <c r="S199">
        <v>54</v>
      </c>
      <c r="U199">
        <v>5328</v>
      </c>
    </row>
    <row r="200" spans="1:21" x14ac:dyDescent="0.25">
      <c r="A200" t="s">
        <v>4</v>
      </c>
      <c r="B200">
        <v>915635857</v>
      </c>
      <c r="C200" t="s">
        <v>43</v>
      </c>
      <c r="D200">
        <v>319080</v>
      </c>
      <c r="E200" t="str">
        <f t="shared" si="3"/>
        <v>Regionalnett</v>
      </c>
      <c r="F200" t="s">
        <v>22</v>
      </c>
      <c r="G200">
        <v>2700</v>
      </c>
      <c r="J200">
        <v>31602</v>
      </c>
      <c r="L200">
        <v>34302</v>
      </c>
      <c r="M200">
        <v>1154</v>
      </c>
      <c r="Q200">
        <v>357</v>
      </c>
      <c r="S200">
        <v>1511</v>
      </c>
      <c r="T200">
        <v>1546</v>
      </c>
      <c r="U200">
        <v>32791</v>
      </c>
    </row>
    <row r="201" spans="1:21" x14ac:dyDescent="0.25">
      <c r="A201" t="s">
        <v>4</v>
      </c>
      <c r="B201">
        <v>915635857</v>
      </c>
      <c r="C201" t="s">
        <v>43</v>
      </c>
      <c r="D201">
        <v>319090</v>
      </c>
      <c r="E201" t="str">
        <f t="shared" si="3"/>
        <v>Regionalnett</v>
      </c>
      <c r="F201" t="s">
        <v>7</v>
      </c>
      <c r="G201">
        <v>23574</v>
      </c>
      <c r="J201">
        <v>16506</v>
      </c>
      <c r="L201">
        <v>40080</v>
      </c>
      <c r="M201">
        <v>5623</v>
      </c>
      <c r="Q201">
        <v>708</v>
      </c>
      <c r="S201">
        <v>6331</v>
      </c>
      <c r="T201">
        <v>17951</v>
      </c>
      <c r="U201">
        <v>33749</v>
      </c>
    </row>
    <row r="202" spans="1:21" x14ac:dyDescent="0.25">
      <c r="A202" t="s">
        <v>4</v>
      </c>
      <c r="B202">
        <v>915635857</v>
      </c>
      <c r="C202" t="s">
        <v>43</v>
      </c>
      <c r="D202">
        <v>319100</v>
      </c>
      <c r="E202" t="str">
        <f t="shared" si="3"/>
        <v>Regionalnett</v>
      </c>
      <c r="F202" t="s">
        <v>20</v>
      </c>
      <c r="G202">
        <v>1882</v>
      </c>
      <c r="L202">
        <v>1882</v>
      </c>
      <c r="M202">
        <v>549</v>
      </c>
      <c r="Q202">
        <v>35</v>
      </c>
      <c r="S202">
        <v>584</v>
      </c>
      <c r="T202">
        <v>1333</v>
      </c>
      <c r="U202">
        <v>1298</v>
      </c>
    </row>
    <row r="203" spans="1:21" x14ac:dyDescent="0.25">
      <c r="A203" t="s">
        <v>4</v>
      </c>
      <c r="B203">
        <v>915635857</v>
      </c>
      <c r="C203" t="s">
        <v>43</v>
      </c>
      <c r="D203">
        <v>319130</v>
      </c>
      <c r="E203" t="str">
        <f t="shared" si="3"/>
        <v>Regionalnett</v>
      </c>
      <c r="F203" t="s">
        <v>9</v>
      </c>
      <c r="G203">
        <v>36436</v>
      </c>
      <c r="J203">
        <v>82563</v>
      </c>
      <c r="L203">
        <v>118999</v>
      </c>
      <c r="M203">
        <v>10660</v>
      </c>
      <c r="Q203">
        <v>1548</v>
      </c>
      <c r="S203">
        <v>12208</v>
      </c>
      <c r="T203">
        <v>25776</v>
      </c>
      <c r="U203">
        <v>106791</v>
      </c>
    </row>
    <row r="204" spans="1:21" x14ac:dyDescent="0.25">
      <c r="A204" t="s">
        <v>4</v>
      </c>
      <c r="B204">
        <v>915635857</v>
      </c>
      <c r="C204" t="s">
        <v>43</v>
      </c>
      <c r="D204">
        <v>319150</v>
      </c>
      <c r="E204" t="str">
        <f t="shared" si="3"/>
        <v>Distribusjonsnett</v>
      </c>
      <c r="F204" t="s">
        <v>15</v>
      </c>
      <c r="G204">
        <v>74028</v>
      </c>
      <c r="L204">
        <v>74028</v>
      </c>
      <c r="M204">
        <v>32822</v>
      </c>
      <c r="Q204">
        <v>858</v>
      </c>
      <c r="S204">
        <v>33680</v>
      </c>
      <c r="T204">
        <v>41206</v>
      </c>
      <c r="U204">
        <v>40348</v>
      </c>
    </row>
    <row r="205" spans="1:21" x14ac:dyDescent="0.25">
      <c r="A205" t="s">
        <v>4</v>
      </c>
      <c r="B205">
        <v>915635857</v>
      </c>
      <c r="C205" t="s">
        <v>43</v>
      </c>
      <c r="D205">
        <v>319160</v>
      </c>
      <c r="E205" t="str">
        <f t="shared" si="3"/>
        <v>Distribusjonsnett</v>
      </c>
      <c r="F205" t="s">
        <v>10</v>
      </c>
      <c r="G205">
        <v>164062</v>
      </c>
      <c r="J205">
        <v>23117</v>
      </c>
      <c r="L205">
        <v>187179</v>
      </c>
      <c r="M205">
        <v>27302</v>
      </c>
      <c r="Q205">
        <v>2799</v>
      </c>
      <c r="S205">
        <v>30101</v>
      </c>
      <c r="T205">
        <v>136760</v>
      </c>
      <c r="U205">
        <v>157078</v>
      </c>
    </row>
    <row r="206" spans="1:21" x14ac:dyDescent="0.25">
      <c r="A206" t="s">
        <v>4</v>
      </c>
      <c r="B206">
        <v>915635857</v>
      </c>
      <c r="C206" t="s">
        <v>43</v>
      </c>
      <c r="D206">
        <v>319170</v>
      </c>
      <c r="E206" t="str">
        <f t="shared" si="3"/>
        <v>Distribusjonsnett</v>
      </c>
      <c r="F206" t="s">
        <v>24</v>
      </c>
      <c r="G206">
        <v>9389</v>
      </c>
      <c r="J206">
        <v>0</v>
      </c>
      <c r="L206">
        <v>9389</v>
      </c>
      <c r="M206">
        <v>1405</v>
      </c>
      <c r="Q206">
        <v>166</v>
      </c>
      <c r="S206">
        <v>1571</v>
      </c>
      <c r="T206">
        <v>7984</v>
      </c>
      <c r="U206">
        <v>7818</v>
      </c>
    </row>
    <row r="207" spans="1:21" x14ac:dyDescent="0.25">
      <c r="A207" t="s">
        <v>4</v>
      </c>
      <c r="B207">
        <v>915635857</v>
      </c>
      <c r="C207" t="s">
        <v>43</v>
      </c>
      <c r="D207">
        <v>319180</v>
      </c>
      <c r="E207" t="str">
        <f t="shared" si="3"/>
        <v>Distribusjonsnett</v>
      </c>
      <c r="F207" t="s">
        <v>11</v>
      </c>
      <c r="G207">
        <v>164449</v>
      </c>
      <c r="J207">
        <v>6902</v>
      </c>
      <c r="L207">
        <v>171351</v>
      </c>
      <c r="M207">
        <v>42623</v>
      </c>
      <c r="Q207">
        <v>3507</v>
      </c>
      <c r="S207">
        <v>46130</v>
      </c>
      <c r="T207">
        <v>121826</v>
      </c>
      <c r="U207">
        <v>125221</v>
      </c>
    </row>
    <row r="208" spans="1:21" x14ac:dyDescent="0.25">
      <c r="A208" t="s">
        <v>4</v>
      </c>
      <c r="B208">
        <v>915635857</v>
      </c>
      <c r="C208" t="s">
        <v>43</v>
      </c>
      <c r="D208">
        <v>319190</v>
      </c>
      <c r="E208" t="str">
        <f t="shared" si="3"/>
        <v>Distribusjonsnett</v>
      </c>
      <c r="F208" t="s">
        <v>16</v>
      </c>
      <c r="G208">
        <v>89331</v>
      </c>
      <c r="J208">
        <v>719</v>
      </c>
      <c r="L208">
        <v>90050</v>
      </c>
      <c r="M208">
        <v>21979</v>
      </c>
      <c r="Q208">
        <v>1777</v>
      </c>
      <c r="S208">
        <v>23756</v>
      </c>
      <c r="T208">
        <v>67352</v>
      </c>
      <c r="U208">
        <v>66294</v>
      </c>
    </row>
    <row r="209" spans="1:21" x14ac:dyDescent="0.25">
      <c r="A209" t="s">
        <v>4</v>
      </c>
      <c r="B209">
        <v>915635857</v>
      </c>
      <c r="C209" t="s">
        <v>43</v>
      </c>
      <c r="D209">
        <v>319200</v>
      </c>
      <c r="E209" t="str">
        <f t="shared" si="3"/>
        <v>Distribusjonsnett</v>
      </c>
      <c r="F209" t="s">
        <v>17</v>
      </c>
      <c r="G209">
        <v>268783</v>
      </c>
      <c r="J209">
        <v>23985</v>
      </c>
      <c r="L209">
        <v>292768</v>
      </c>
      <c r="M209">
        <v>64832</v>
      </c>
      <c r="Q209">
        <v>5506</v>
      </c>
      <c r="S209">
        <v>70338</v>
      </c>
      <c r="T209">
        <v>203951</v>
      </c>
      <c r="U209">
        <v>222430</v>
      </c>
    </row>
    <row r="210" spans="1:21" x14ac:dyDescent="0.25">
      <c r="A210" t="s">
        <v>4</v>
      </c>
      <c r="B210">
        <v>915635857</v>
      </c>
      <c r="C210" t="s">
        <v>43</v>
      </c>
      <c r="D210">
        <v>319210</v>
      </c>
      <c r="E210" t="str">
        <f t="shared" si="3"/>
        <v>Distribusjonsnett</v>
      </c>
      <c r="F210" t="s">
        <v>25</v>
      </c>
      <c r="G210">
        <v>1175</v>
      </c>
      <c r="L210">
        <v>1175</v>
      </c>
      <c r="M210">
        <v>269</v>
      </c>
      <c r="Q210">
        <v>24</v>
      </c>
      <c r="S210">
        <v>293</v>
      </c>
      <c r="T210">
        <v>906</v>
      </c>
      <c r="U210">
        <v>882</v>
      </c>
    </row>
    <row r="211" spans="1:21" x14ac:dyDescent="0.25">
      <c r="A211" t="s">
        <v>4</v>
      </c>
      <c r="B211">
        <v>915635857</v>
      </c>
      <c r="C211" t="s">
        <v>43</v>
      </c>
      <c r="D211">
        <v>319220</v>
      </c>
      <c r="E211" t="str">
        <f t="shared" si="3"/>
        <v>Distribusjonsnett</v>
      </c>
      <c r="F211" t="s">
        <v>20</v>
      </c>
      <c r="M211">
        <v>0</v>
      </c>
      <c r="S211">
        <v>0</v>
      </c>
      <c r="T211">
        <v>0</v>
      </c>
      <c r="U211">
        <v>0</v>
      </c>
    </row>
    <row r="212" spans="1:21" x14ac:dyDescent="0.25">
      <c r="A212" t="s">
        <v>4</v>
      </c>
      <c r="B212">
        <v>915635857</v>
      </c>
      <c r="C212" t="s">
        <v>43</v>
      </c>
      <c r="D212">
        <v>319230</v>
      </c>
      <c r="E212" t="str">
        <f t="shared" si="3"/>
        <v>Distribusjonsnett</v>
      </c>
      <c r="F212" t="s">
        <v>8</v>
      </c>
      <c r="G212">
        <v>5995</v>
      </c>
      <c r="L212">
        <v>5995</v>
      </c>
      <c r="M212">
        <v>5995</v>
      </c>
      <c r="S212">
        <v>5995</v>
      </c>
      <c r="T212">
        <v>0</v>
      </c>
      <c r="U212">
        <v>0</v>
      </c>
    </row>
    <row r="213" spans="1:21" x14ac:dyDescent="0.25">
      <c r="A213" t="s">
        <v>4</v>
      </c>
      <c r="B213">
        <v>915635857</v>
      </c>
      <c r="C213" t="s">
        <v>43</v>
      </c>
      <c r="D213">
        <v>319250</v>
      </c>
      <c r="E213" t="str">
        <f t="shared" si="3"/>
        <v>Distribusjonsnett</v>
      </c>
      <c r="F213" t="s">
        <v>12</v>
      </c>
      <c r="G213">
        <v>777212</v>
      </c>
      <c r="J213">
        <v>54723</v>
      </c>
      <c r="L213">
        <v>831935</v>
      </c>
      <c r="M213">
        <v>197227</v>
      </c>
      <c r="Q213">
        <v>14637</v>
      </c>
      <c r="S213">
        <v>211864</v>
      </c>
      <c r="T213">
        <v>579985</v>
      </c>
      <c r="U213">
        <v>620071</v>
      </c>
    </row>
    <row r="214" spans="1:21" x14ac:dyDescent="0.25">
      <c r="A214" t="s">
        <v>4</v>
      </c>
      <c r="B214">
        <v>915635857</v>
      </c>
      <c r="C214" t="s">
        <v>43</v>
      </c>
      <c r="D214">
        <v>319270</v>
      </c>
      <c r="E214" t="str">
        <f t="shared" si="3"/>
        <v>Sum Nettvirksomhet</v>
      </c>
      <c r="F214" t="s">
        <v>13</v>
      </c>
      <c r="G214">
        <v>813648</v>
      </c>
      <c r="J214">
        <v>137286</v>
      </c>
      <c r="L214">
        <v>950934</v>
      </c>
      <c r="M214">
        <v>207887</v>
      </c>
      <c r="Q214">
        <v>16185</v>
      </c>
      <c r="S214">
        <v>224072</v>
      </c>
      <c r="T214">
        <v>605761</v>
      </c>
      <c r="U214">
        <v>726862</v>
      </c>
    </row>
    <row r="215" spans="1:21" x14ac:dyDescent="0.25">
      <c r="A215" t="s">
        <v>4</v>
      </c>
      <c r="B215">
        <v>923354204</v>
      </c>
      <c r="C215" t="s">
        <v>44</v>
      </c>
      <c r="D215">
        <v>319060</v>
      </c>
      <c r="E215" t="str">
        <f t="shared" si="3"/>
        <v>Regionalnett</v>
      </c>
      <c r="F215" t="s">
        <v>19</v>
      </c>
      <c r="G215">
        <v>84820</v>
      </c>
      <c r="L215">
        <v>84820</v>
      </c>
      <c r="M215">
        <v>30081</v>
      </c>
      <c r="Q215">
        <v>1407</v>
      </c>
      <c r="S215">
        <v>31488</v>
      </c>
      <c r="T215">
        <v>54739</v>
      </c>
      <c r="U215">
        <v>53332</v>
      </c>
    </row>
    <row r="216" spans="1:21" x14ac:dyDescent="0.25">
      <c r="A216" t="s">
        <v>4</v>
      </c>
      <c r="B216">
        <v>923354204</v>
      </c>
      <c r="C216" t="s">
        <v>44</v>
      </c>
      <c r="D216">
        <v>319070</v>
      </c>
      <c r="E216" t="str">
        <f t="shared" si="3"/>
        <v>Regionalnett</v>
      </c>
      <c r="F216" t="s">
        <v>6</v>
      </c>
      <c r="G216">
        <v>437</v>
      </c>
      <c r="L216">
        <v>437</v>
      </c>
      <c r="M216">
        <v>106</v>
      </c>
      <c r="Q216">
        <v>7</v>
      </c>
      <c r="S216">
        <v>113</v>
      </c>
      <c r="T216">
        <v>331</v>
      </c>
      <c r="U216">
        <v>324</v>
      </c>
    </row>
    <row r="217" spans="1:21" x14ac:dyDescent="0.25">
      <c r="A217" t="s">
        <v>4</v>
      </c>
      <c r="B217">
        <v>923354204</v>
      </c>
      <c r="C217" t="s">
        <v>44</v>
      </c>
      <c r="D217">
        <v>319090</v>
      </c>
      <c r="E217" t="str">
        <f t="shared" si="3"/>
        <v>Regionalnett</v>
      </c>
      <c r="F217" t="s">
        <v>7</v>
      </c>
      <c r="G217">
        <v>577</v>
      </c>
      <c r="L217">
        <v>577</v>
      </c>
      <c r="M217">
        <v>13</v>
      </c>
      <c r="Q217">
        <v>13</v>
      </c>
      <c r="S217">
        <v>26</v>
      </c>
      <c r="T217">
        <v>564</v>
      </c>
      <c r="U217">
        <v>551</v>
      </c>
    </row>
    <row r="218" spans="1:21" x14ac:dyDescent="0.25">
      <c r="A218" t="s">
        <v>4</v>
      </c>
      <c r="B218">
        <v>923354204</v>
      </c>
      <c r="C218" t="s">
        <v>44</v>
      </c>
      <c r="D218">
        <v>319110</v>
      </c>
      <c r="E218" t="str">
        <f t="shared" si="3"/>
        <v>Regionalnett</v>
      </c>
      <c r="F218" t="s">
        <v>8</v>
      </c>
      <c r="G218">
        <v>100</v>
      </c>
      <c r="L218">
        <v>100</v>
      </c>
      <c r="M218">
        <v>47</v>
      </c>
      <c r="Q218">
        <v>7</v>
      </c>
      <c r="S218">
        <v>54</v>
      </c>
      <c r="T218">
        <v>53</v>
      </c>
      <c r="U218">
        <v>46</v>
      </c>
    </row>
    <row r="219" spans="1:21" x14ac:dyDescent="0.25">
      <c r="A219" t="s">
        <v>4</v>
      </c>
      <c r="B219">
        <v>923354204</v>
      </c>
      <c r="C219" t="s">
        <v>44</v>
      </c>
      <c r="D219">
        <v>319130</v>
      </c>
      <c r="E219" t="str">
        <f t="shared" si="3"/>
        <v>Regionalnett</v>
      </c>
      <c r="F219" t="s">
        <v>9</v>
      </c>
      <c r="G219">
        <v>85934</v>
      </c>
      <c r="L219">
        <v>85934</v>
      </c>
      <c r="M219">
        <v>30247</v>
      </c>
      <c r="Q219">
        <v>1434</v>
      </c>
      <c r="S219">
        <v>31681</v>
      </c>
      <c r="T219">
        <v>55687</v>
      </c>
      <c r="U219">
        <v>54253</v>
      </c>
    </row>
    <row r="220" spans="1:21" x14ac:dyDescent="0.25">
      <c r="A220" t="s">
        <v>4</v>
      </c>
      <c r="B220">
        <v>923354204</v>
      </c>
      <c r="C220" t="s">
        <v>44</v>
      </c>
      <c r="D220">
        <v>319140</v>
      </c>
      <c r="E220" t="str">
        <f t="shared" si="3"/>
        <v>Regionalnett</v>
      </c>
      <c r="F220" t="s">
        <v>23</v>
      </c>
      <c r="G220">
        <v>84567</v>
      </c>
      <c r="L220">
        <v>84567</v>
      </c>
      <c r="M220">
        <v>30196</v>
      </c>
      <c r="Q220">
        <v>1587</v>
      </c>
      <c r="S220">
        <v>31783</v>
      </c>
      <c r="T220">
        <v>54371</v>
      </c>
      <c r="U220">
        <v>52784</v>
      </c>
    </row>
    <row r="221" spans="1:21" x14ac:dyDescent="0.25">
      <c r="A221" t="s">
        <v>4</v>
      </c>
      <c r="B221">
        <v>923354204</v>
      </c>
      <c r="C221" t="s">
        <v>44</v>
      </c>
      <c r="D221">
        <v>319150</v>
      </c>
      <c r="E221" t="str">
        <f t="shared" si="3"/>
        <v>Distribusjonsnett</v>
      </c>
      <c r="F221" t="s">
        <v>15</v>
      </c>
      <c r="G221">
        <v>6222</v>
      </c>
      <c r="I221">
        <v>0</v>
      </c>
      <c r="J221">
        <v>72</v>
      </c>
      <c r="L221">
        <v>6294</v>
      </c>
      <c r="M221">
        <v>1708</v>
      </c>
      <c r="Q221">
        <v>104</v>
      </c>
      <c r="S221">
        <v>1812</v>
      </c>
      <c r="T221">
        <v>4514</v>
      </c>
      <c r="U221">
        <v>4482</v>
      </c>
    </row>
    <row r="222" spans="1:21" x14ac:dyDescent="0.25">
      <c r="A222" t="s">
        <v>4</v>
      </c>
      <c r="B222">
        <v>923354204</v>
      </c>
      <c r="C222" t="s">
        <v>44</v>
      </c>
      <c r="D222">
        <v>319160</v>
      </c>
      <c r="E222" t="str">
        <f t="shared" si="3"/>
        <v>Distribusjonsnett</v>
      </c>
      <c r="F222" t="s">
        <v>10</v>
      </c>
      <c r="G222">
        <v>40732</v>
      </c>
      <c r="I222">
        <v>0</v>
      </c>
      <c r="J222">
        <v>2491</v>
      </c>
      <c r="L222">
        <v>43223</v>
      </c>
      <c r="M222">
        <v>8488</v>
      </c>
      <c r="Q222">
        <v>681</v>
      </c>
      <c r="S222">
        <v>9169</v>
      </c>
      <c r="T222">
        <v>32244</v>
      </c>
      <c r="U222">
        <v>34054</v>
      </c>
    </row>
    <row r="223" spans="1:21" x14ac:dyDescent="0.25">
      <c r="A223" t="s">
        <v>4</v>
      </c>
      <c r="B223">
        <v>923354204</v>
      </c>
      <c r="C223" t="s">
        <v>44</v>
      </c>
      <c r="D223">
        <v>319180</v>
      </c>
      <c r="E223" t="str">
        <f t="shared" si="3"/>
        <v>Distribusjonsnett</v>
      </c>
      <c r="F223" t="s">
        <v>11</v>
      </c>
      <c r="G223">
        <v>34819</v>
      </c>
      <c r="I223">
        <v>0</v>
      </c>
      <c r="J223">
        <v>4221</v>
      </c>
      <c r="L223">
        <v>39040</v>
      </c>
      <c r="M223">
        <v>12009</v>
      </c>
      <c r="Q223">
        <v>618</v>
      </c>
      <c r="S223">
        <v>12627</v>
      </c>
      <c r="T223">
        <v>22810</v>
      </c>
      <c r="U223">
        <v>26413</v>
      </c>
    </row>
    <row r="224" spans="1:21" x14ac:dyDescent="0.25">
      <c r="A224" t="s">
        <v>4</v>
      </c>
      <c r="B224">
        <v>923354204</v>
      </c>
      <c r="C224" t="s">
        <v>44</v>
      </c>
      <c r="D224">
        <v>319190</v>
      </c>
      <c r="E224" t="str">
        <f t="shared" si="3"/>
        <v>Distribusjonsnett</v>
      </c>
      <c r="F224" t="s">
        <v>16</v>
      </c>
      <c r="G224">
        <v>30711</v>
      </c>
      <c r="I224">
        <v>0</v>
      </c>
      <c r="J224">
        <v>273</v>
      </c>
      <c r="L224">
        <v>30984</v>
      </c>
      <c r="M224">
        <v>18820</v>
      </c>
      <c r="Q224">
        <v>413</v>
      </c>
      <c r="S224">
        <v>19233</v>
      </c>
      <c r="T224">
        <v>11891</v>
      </c>
      <c r="U224">
        <v>11751</v>
      </c>
    </row>
    <row r="225" spans="1:21" x14ac:dyDescent="0.25">
      <c r="A225" t="s">
        <v>4</v>
      </c>
      <c r="B225">
        <v>923354204</v>
      </c>
      <c r="C225" t="s">
        <v>44</v>
      </c>
      <c r="D225">
        <v>319200</v>
      </c>
      <c r="E225" t="str">
        <f t="shared" si="3"/>
        <v>Distribusjonsnett</v>
      </c>
      <c r="F225" t="s">
        <v>17</v>
      </c>
      <c r="G225">
        <v>80778</v>
      </c>
      <c r="I225">
        <v>0</v>
      </c>
      <c r="J225">
        <v>4683</v>
      </c>
      <c r="L225">
        <v>85461</v>
      </c>
      <c r="M225">
        <v>28551</v>
      </c>
      <c r="Q225">
        <v>1295</v>
      </c>
      <c r="S225">
        <v>29846</v>
      </c>
      <c r="T225">
        <v>52227</v>
      </c>
      <c r="U225">
        <v>55615</v>
      </c>
    </row>
    <row r="226" spans="1:21" x14ac:dyDescent="0.25">
      <c r="A226" t="s">
        <v>4</v>
      </c>
      <c r="B226">
        <v>923354204</v>
      </c>
      <c r="C226" t="s">
        <v>44</v>
      </c>
      <c r="D226">
        <v>319230</v>
      </c>
      <c r="E226" t="str">
        <f t="shared" si="3"/>
        <v>Distribusjonsnett</v>
      </c>
      <c r="F226" t="s">
        <v>8</v>
      </c>
      <c r="G226">
        <v>99</v>
      </c>
      <c r="L226">
        <v>99</v>
      </c>
      <c r="M226">
        <v>89</v>
      </c>
      <c r="Q226">
        <v>7</v>
      </c>
      <c r="S226">
        <v>96</v>
      </c>
      <c r="T226">
        <v>10</v>
      </c>
      <c r="U226">
        <v>3</v>
      </c>
    </row>
    <row r="227" spans="1:21" x14ac:dyDescent="0.25">
      <c r="A227" t="s">
        <v>4</v>
      </c>
      <c r="B227">
        <v>923354204</v>
      </c>
      <c r="C227" t="s">
        <v>44</v>
      </c>
      <c r="D227">
        <v>319250</v>
      </c>
      <c r="E227" t="str">
        <f t="shared" si="3"/>
        <v>Distribusjonsnett</v>
      </c>
      <c r="F227" t="s">
        <v>12</v>
      </c>
      <c r="G227">
        <v>193361</v>
      </c>
      <c r="I227">
        <v>0</v>
      </c>
      <c r="J227">
        <v>11740</v>
      </c>
      <c r="L227">
        <v>205101</v>
      </c>
      <c r="M227">
        <v>69665</v>
      </c>
      <c r="Q227">
        <v>3118</v>
      </c>
      <c r="S227">
        <v>72783</v>
      </c>
      <c r="T227">
        <v>123696</v>
      </c>
      <c r="U227">
        <v>132318</v>
      </c>
    </row>
    <row r="228" spans="1:21" x14ac:dyDescent="0.25">
      <c r="A228" t="s">
        <v>4</v>
      </c>
      <c r="B228">
        <v>923354204</v>
      </c>
      <c r="C228" t="s">
        <v>44</v>
      </c>
      <c r="D228">
        <v>319260</v>
      </c>
      <c r="E228" t="str">
        <f t="shared" si="3"/>
        <v>Distribusjonsnett</v>
      </c>
      <c r="F228" t="s">
        <v>23</v>
      </c>
      <c r="G228">
        <v>10700</v>
      </c>
      <c r="L228">
        <v>10700</v>
      </c>
      <c r="M228">
        <v>1811</v>
      </c>
      <c r="Q228">
        <v>272</v>
      </c>
      <c r="S228">
        <v>2083</v>
      </c>
      <c r="T228">
        <v>8889</v>
      </c>
      <c r="U228">
        <v>8617</v>
      </c>
    </row>
    <row r="229" spans="1:21" x14ac:dyDescent="0.25">
      <c r="A229" t="s">
        <v>4</v>
      </c>
      <c r="B229">
        <v>923354204</v>
      </c>
      <c r="C229" t="s">
        <v>44</v>
      </c>
      <c r="D229">
        <v>319270</v>
      </c>
      <c r="E229" t="str">
        <f t="shared" si="3"/>
        <v>Sum Nettvirksomhet</v>
      </c>
      <c r="F229" t="s">
        <v>13</v>
      </c>
      <c r="G229">
        <v>279295</v>
      </c>
      <c r="I229">
        <v>0</v>
      </c>
      <c r="J229">
        <v>11740</v>
      </c>
      <c r="L229">
        <v>291035</v>
      </c>
      <c r="M229">
        <v>99912</v>
      </c>
      <c r="Q229">
        <v>4552</v>
      </c>
      <c r="S229">
        <v>104464</v>
      </c>
      <c r="T229">
        <v>179383</v>
      </c>
      <c r="U229">
        <v>186571</v>
      </c>
    </row>
    <row r="230" spans="1:21" x14ac:dyDescent="0.25">
      <c r="A230" t="s">
        <v>4</v>
      </c>
      <c r="B230">
        <v>923354204</v>
      </c>
      <c r="C230" t="s">
        <v>44</v>
      </c>
      <c r="D230">
        <v>319280</v>
      </c>
      <c r="E230" t="str">
        <f t="shared" si="3"/>
        <v>Sum Nettvirksomhet</v>
      </c>
      <c r="F230" t="s">
        <v>23</v>
      </c>
      <c r="G230">
        <v>95267</v>
      </c>
      <c r="L230">
        <v>95267</v>
      </c>
      <c r="M230">
        <v>32007</v>
      </c>
      <c r="Q230">
        <v>1859</v>
      </c>
      <c r="S230">
        <v>33866</v>
      </c>
      <c r="T230">
        <v>63260</v>
      </c>
      <c r="U230">
        <v>61401</v>
      </c>
    </row>
    <row r="231" spans="1:21" x14ac:dyDescent="0.25">
      <c r="A231" t="s">
        <v>4</v>
      </c>
      <c r="B231">
        <v>971589752</v>
      </c>
      <c r="C231" t="s">
        <v>45</v>
      </c>
      <c r="D231">
        <v>319060</v>
      </c>
      <c r="E231" t="str">
        <f t="shared" si="3"/>
        <v>Regionalnett</v>
      </c>
      <c r="F231" t="s">
        <v>19</v>
      </c>
      <c r="G231">
        <v>651</v>
      </c>
      <c r="J231">
        <v>0</v>
      </c>
      <c r="L231">
        <v>651</v>
      </c>
      <c r="M231">
        <v>217</v>
      </c>
      <c r="Q231">
        <v>15</v>
      </c>
      <c r="S231">
        <v>232</v>
      </c>
      <c r="T231">
        <v>434</v>
      </c>
      <c r="U231">
        <v>419</v>
      </c>
    </row>
    <row r="232" spans="1:21" x14ac:dyDescent="0.25">
      <c r="A232" t="s">
        <v>4</v>
      </c>
      <c r="B232">
        <v>971589752</v>
      </c>
      <c r="C232" t="s">
        <v>45</v>
      </c>
      <c r="D232">
        <v>319080</v>
      </c>
      <c r="E232" t="str">
        <f t="shared" si="3"/>
        <v>Regionalnett</v>
      </c>
      <c r="F232" t="s">
        <v>22</v>
      </c>
      <c r="G232">
        <v>0</v>
      </c>
      <c r="L232">
        <v>0</v>
      </c>
      <c r="M232">
        <v>0</v>
      </c>
      <c r="S232">
        <v>0</v>
      </c>
      <c r="T232">
        <v>0</v>
      </c>
      <c r="U232">
        <v>0</v>
      </c>
    </row>
    <row r="233" spans="1:21" x14ac:dyDescent="0.25">
      <c r="A233" t="s">
        <v>4</v>
      </c>
      <c r="B233">
        <v>971589752</v>
      </c>
      <c r="C233" t="s">
        <v>45</v>
      </c>
      <c r="D233">
        <v>319090</v>
      </c>
      <c r="E233" t="str">
        <f t="shared" si="3"/>
        <v>Regionalnett</v>
      </c>
      <c r="F233" t="s">
        <v>7</v>
      </c>
      <c r="G233">
        <v>87</v>
      </c>
      <c r="L233">
        <v>87</v>
      </c>
      <c r="M233">
        <v>36</v>
      </c>
      <c r="Q233">
        <v>2</v>
      </c>
      <c r="S233">
        <v>38</v>
      </c>
      <c r="T233">
        <v>51</v>
      </c>
      <c r="U233">
        <v>49</v>
      </c>
    </row>
    <row r="234" spans="1:21" x14ac:dyDescent="0.25">
      <c r="A234" t="s">
        <v>4</v>
      </c>
      <c r="B234">
        <v>971589752</v>
      </c>
      <c r="C234" t="s">
        <v>45</v>
      </c>
      <c r="D234">
        <v>319130</v>
      </c>
      <c r="E234" t="str">
        <f t="shared" si="3"/>
        <v>Regionalnett</v>
      </c>
      <c r="F234" t="s">
        <v>9</v>
      </c>
      <c r="G234">
        <v>738</v>
      </c>
      <c r="J234">
        <v>0</v>
      </c>
      <c r="L234">
        <v>738</v>
      </c>
      <c r="M234">
        <v>253</v>
      </c>
      <c r="Q234">
        <v>17</v>
      </c>
      <c r="S234">
        <v>270</v>
      </c>
      <c r="T234">
        <v>485</v>
      </c>
      <c r="U234">
        <v>468</v>
      </c>
    </row>
    <row r="235" spans="1:21" x14ac:dyDescent="0.25">
      <c r="A235" t="s">
        <v>4</v>
      </c>
      <c r="B235">
        <v>971589752</v>
      </c>
      <c r="C235" t="s">
        <v>45</v>
      </c>
      <c r="D235">
        <v>319150</v>
      </c>
      <c r="E235" t="str">
        <f t="shared" si="3"/>
        <v>Distribusjonsnett</v>
      </c>
      <c r="F235" t="s">
        <v>15</v>
      </c>
      <c r="G235">
        <v>34184</v>
      </c>
      <c r="J235">
        <v>384</v>
      </c>
      <c r="L235">
        <v>34568</v>
      </c>
      <c r="M235">
        <v>23558</v>
      </c>
      <c r="Q235">
        <v>355</v>
      </c>
      <c r="S235">
        <v>23913</v>
      </c>
      <c r="T235">
        <v>10626</v>
      </c>
      <c r="U235">
        <v>10655</v>
      </c>
    </row>
    <row r="236" spans="1:21" x14ac:dyDescent="0.25">
      <c r="A236" t="s">
        <v>4</v>
      </c>
      <c r="B236">
        <v>971589752</v>
      </c>
      <c r="C236" t="s">
        <v>45</v>
      </c>
      <c r="D236">
        <v>319160</v>
      </c>
      <c r="E236" t="str">
        <f t="shared" si="3"/>
        <v>Distribusjonsnett</v>
      </c>
      <c r="F236" t="s">
        <v>10</v>
      </c>
      <c r="G236">
        <v>245509</v>
      </c>
      <c r="H236">
        <v>0</v>
      </c>
      <c r="J236">
        <v>6711</v>
      </c>
      <c r="L236">
        <v>252220</v>
      </c>
      <c r="M236">
        <v>92570</v>
      </c>
      <c r="Q236">
        <v>2444</v>
      </c>
      <c r="S236">
        <v>95014</v>
      </c>
      <c r="T236">
        <v>152939</v>
      </c>
      <c r="U236">
        <v>157206</v>
      </c>
    </row>
    <row r="237" spans="1:21" x14ac:dyDescent="0.25">
      <c r="A237" t="s">
        <v>4</v>
      </c>
      <c r="B237">
        <v>971589752</v>
      </c>
      <c r="C237" t="s">
        <v>45</v>
      </c>
      <c r="D237">
        <v>319170</v>
      </c>
      <c r="E237" t="str">
        <f t="shared" si="3"/>
        <v>Distribusjonsnett</v>
      </c>
      <c r="F237" t="s">
        <v>24</v>
      </c>
      <c r="G237">
        <v>14087</v>
      </c>
      <c r="L237">
        <v>14087</v>
      </c>
      <c r="M237">
        <v>2110</v>
      </c>
      <c r="Q237">
        <v>179</v>
      </c>
      <c r="S237">
        <v>2289</v>
      </c>
      <c r="T237">
        <v>11977</v>
      </c>
      <c r="U237">
        <v>11798</v>
      </c>
    </row>
    <row r="238" spans="1:21" x14ac:dyDescent="0.25">
      <c r="A238" t="s">
        <v>4</v>
      </c>
      <c r="B238">
        <v>971589752</v>
      </c>
      <c r="C238" t="s">
        <v>45</v>
      </c>
      <c r="D238">
        <v>319180</v>
      </c>
      <c r="E238" t="str">
        <f t="shared" si="3"/>
        <v>Distribusjonsnett</v>
      </c>
      <c r="F238" t="s">
        <v>11</v>
      </c>
      <c r="G238">
        <v>368909</v>
      </c>
      <c r="J238">
        <v>22700</v>
      </c>
      <c r="L238">
        <v>391609</v>
      </c>
      <c r="M238">
        <v>134918</v>
      </c>
      <c r="Q238">
        <v>5297</v>
      </c>
      <c r="S238">
        <v>140215</v>
      </c>
      <c r="T238">
        <v>233991</v>
      </c>
      <c r="U238">
        <v>251394</v>
      </c>
    </row>
    <row r="239" spans="1:21" x14ac:dyDescent="0.25">
      <c r="A239" t="s">
        <v>4</v>
      </c>
      <c r="B239">
        <v>971589752</v>
      </c>
      <c r="C239" t="s">
        <v>45</v>
      </c>
      <c r="D239">
        <v>319190</v>
      </c>
      <c r="E239" t="str">
        <f t="shared" si="3"/>
        <v>Distribusjonsnett</v>
      </c>
      <c r="F239" t="s">
        <v>16</v>
      </c>
      <c r="G239">
        <v>42997</v>
      </c>
      <c r="J239">
        <v>463</v>
      </c>
      <c r="L239">
        <v>43460</v>
      </c>
      <c r="M239">
        <v>35126</v>
      </c>
      <c r="Q239">
        <v>307</v>
      </c>
      <c r="S239">
        <v>35433</v>
      </c>
      <c r="T239">
        <v>7871</v>
      </c>
      <c r="U239">
        <v>8027</v>
      </c>
    </row>
    <row r="240" spans="1:21" x14ac:dyDescent="0.25">
      <c r="A240" t="s">
        <v>4</v>
      </c>
      <c r="B240">
        <v>971589752</v>
      </c>
      <c r="C240" t="s">
        <v>45</v>
      </c>
      <c r="D240">
        <v>319200</v>
      </c>
      <c r="E240" t="str">
        <f t="shared" si="3"/>
        <v>Distribusjonsnett</v>
      </c>
      <c r="F240" t="s">
        <v>17</v>
      </c>
      <c r="G240">
        <v>420014</v>
      </c>
      <c r="J240">
        <v>19385</v>
      </c>
      <c r="L240">
        <v>439399</v>
      </c>
      <c r="M240">
        <v>159490</v>
      </c>
      <c r="Q240">
        <v>4098</v>
      </c>
      <c r="S240">
        <v>163588</v>
      </c>
      <c r="T240">
        <v>260524</v>
      </c>
      <c r="U240">
        <v>275811</v>
      </c>
    </row>
    <row r="241" spans="1:21" x14ac:dyDescent="0.25">
      <c r="A241" t="s">
        <v>4</v>
      </c>
      <c r="B241">
        <v>971589752</v>
      </c>
      <c r="C241" t="s">
        <v>45</v>
      </c>
      <c r="D241">
        <v>319210</v>
      </c>
      <c r="E241" t="str">
        <f t="shared" si="3"/>
        <v>Distribusjonsnett</v>
      </c>
      <c r="F241" t="s">
        <v>25</v>
      </c>
      <c r="G241">
        <v>214</v>
      </c>
      <c r="L241">
        <v>214</v>
      </c>
      <c r="M241">
        <v>205</v>
      </c>
      <c r="S241">
        <v>205</v>
      </c>
      <c r="T241">
        <v>9</v>
      </c>
      <c r="U241">
        <v>9</v>
      </c>
    </row>
    <row r="242" spans="1:21" x14ac:dyDescent="0.25">
      <c r="A242" t="s">
        <v>4</v>
      </c>
      <c r="B242">
        <v>971589752</v>
      </c>
      <c r="C242" t="s">
        <v>45</v>
      </c>
      <c r="D242">
        <v>319220</v>
      </c>
      <c r="E242" t="str">
        <f t="shared" si="3"/>
        <v>Distribusjonsnett</v>
      </c>
      <c r="F242" t="s">
        <v>20</v>
      </c>
      <c r="G242">
        <v>7557</v>
      </c>
      <c r="L242">
        <v>7557</v>
      </c>
      <c r="M242">
        <v>4289</v>
      </c>
      <c r="Q242">
        <v>124</v>
      </c>
      <c r="S242">
        <v>4413</v>
      </c>
      <c r="T242">
        <v>3268</v>
      </c>
      <c r="U242">
        <v>3144</v>
      </c>
    </row>
    <row r="243" spans="1:21" x14ac:dyDescent="0.25">
      <c r="A243" t="s">
        <v>4</v>
      </c>
      <c r="B243">
        <v>971589752</v>
      </c>
      <c r="C243" t="s">
        <v>45</v>
      </c>
      <c r="D243">
        <v>319230</v>
      </c>
      <c r="E243" t="str">
        <f t="shared" si="3"/>
        <v>Distribusjonsnett</v>
      </c>
      <c r="F243" t="s">
        <v>8</v>
      </c>
      <c r="G243">
        <v>546</v>
      </c>
      <c r="J243">
        <v>513</v>
      </c>
      <c r="L243">
        <v>1059</v>
      </c>
      <c r="M243">
        <v>148</v>
      </c>
      <c r="Q243">
        <v>68</v>
      </c>
      <c r="S243">
        <v>216</v>
      </c>
      <c r="T243">
        <v>398</v>
      </c>
      <c r="U243">
        <v>843</v>
      </c>
    </row>
    <row r="244" spans="1:21" x14ac:dyDescent="0.25">
      <c r="A244" t="s">
        <v>4</v>
      </c>
      <c r="B244">
        <v>971589752</v>
      </c>
      <c r="C244" t="s">
        <v>45</v>
      </c>
      <c r="D244">
        <v>319250</v>
      </c>
      <c r="E244" t="str">
        <f t="shared" si="3"/>
        <v>Distribusjonsnett</v>
      </c>
      <c r="F244" t="s">
        <v>12</v>
      </c>
      <c r="G244">
        <v>1134017</v>
      </c>
      <c r="H244">
        <v>0</v>
      </c>
      <c r="J244">
        <v>50156</v>
      </c>
      <c r="L244">
        <v>1184173</v>
      </c>
      <c r="M244">
        <v>452414</v>
      </c>
      <c r="Q244">
        <v>12872</v>
      </c>
      <c r="S244">
        <v>465286</v>
      </c>
      <c r="T244">
        <v>681603</v>
      </c>
      <c r="U244">
        <v>718887</v>
      </c>
    </row>
    <row r="245" spans="1:21" x14ac:dyDescent="0.25">
      <c r="A245" t="s">
        <v>4</v>
      </c>
      <c r="B245">
        <v>971589752</v>
      </c>
      <c r="C245" t="s">
        <v>45</v>
      </c>
      <c r="D245">
        <v>319270</v>
      </c>
      <c r="E245" t="str">
        <f t="shared" si="3"/>
        <v>Sum Nettvirksomhet</v>
      </c>
      <c r="F245" t="s">
        <v>13</v>
      </c>
      <c r="G245">
        <v>1134755</v>
      </c>
      <c r="H245">
        <v>0</v>
      </c>
      <c r="J245">
        <v>50156</v>
      </c>
      <c r="L245">
        <v>1184911</v>
      </c>
      <c r="M245">
        <v>452667</v>
      </c>
      <c r="Q245">
        <v>12889</v>
      </c>
      <c r="S245">
        <v>465556</v>
      </c>
      <c r="T245">
        <v>682088</v>
      </c>
      <c r="U245">
        <v>719355</v>
      </c>
    </row>
    <row r="246" spans="1:21" x14ac:dyDescent="0.25">
      <c r="A246" t="s">
        <v>4</v>
      </c>
      <c r="B246">
        <v>925549738</v>
      </c>
      <c r="C246" t="s">
        <v>46</v>
      </c>
      <c r="D246">
        <v>319150</v>
      </c>
      <c r="E246" t="str">
        <f t="shared" si="3"/>
        <v>Distribusjonsnett</v>
      </c>
      <c r="F246" t="s">
        <v>15</v>
      </c>
      <c r="G246">
        <v>559</v>
      </c>
      <c r="J246">
        <v>108</v>
      </c>
      <c r="L246">
        <v>667</v>
      </c>
      <c r="M246">
        <v>559</v>
      </c>
      <c r="Q246">
        <v>1</v>
      </c>
      <c r="S246">
        <v>560</v>
      </c>
      <c r="T246">
        <v>0</v>
      </c>
      <c r="U246">
        <v>107</v>
      </c>
    </row>
    <row r="247" spans="1:21" x14ac:dyDescent="0.25">
      <c r="A247" t="s">
        <v>4</v>
      </c>
      <c r="B247">
        <v>925549738</v>
      </c>
      <c r="C247" t="s">
        <v>46</v>
      </c>
      <c r="D247">
        <v>319160</v>
      </c>
      <c r="E247" t="str">
        <f t="shared" si="3"/>
        <v>Distribusjonsnett</v>
      </c>
      <c r="F247" t="s">
        <v>10</v>
      </c>
      <c r="G247">
        <v>3930</v>
      </c>
      <c r="J247">
        <v>177</v>
      </c>
      <c r="L247">
        <v>4107</v>
      </c>
      <c r="M247">
        <v>1090</v>
      </c>
      <c r="Q247">
        <v>46</v>
      </c>
      <c r="S247">
        <v>1136</v>
      </c>
      <c r="T247">
        <v>2840</v>
      </c>
      <c r="U247">
        <v>2971</v>
      </c>
    </row>
    <row r="248" spans="1:21" x14ac:dyDescent="0.25">
      <c r="A248" t="s">
        <v>4</v>
      </c>
      <c r="B248">
        <v>925549738</v>
      </c>
      <c r="C248" t="s">
        <v>46</v>
      </c>
      <c r="D248">
        <v>319170</v>
      </c>
      <c r="E248" t="str">
        <f t="shared" si="3"/>
        <v>Distribusjonsnett</v>
      </c>
      <c r="F248" t="s">
        <v>24</v>
      </c>
      <c r="G248">
        <v>620</v>
      </c>
      <c r="L248">
        <v>620</v>
      </c>
      <c r="M248">
        <v>274</v>
      </c>
      <c r="Q248">
        <v>8</v>
      </c>
      <c r="S248">
        <v>282</v>
      </c>
      <c r="T248">
        <v>346</v>
      </c>
      <c r="U248">
        <v>338</v>
      </c>
    </row>
    <row r="249" spans="1:21" x14ac:dyDescent="0.25">
      <c r="A249" t="s">
        <v>4</v>
      </c>
      <c r="B249">
        <v>925549738</v>
      </c>
      <c r="C249" t="s">
        <v>46</v>
      </c>
      <c r="D249">
        <v>319180</v>
      </c>
      <c r="E249" t="str">
        <f t="shared" si="3"/>
        <v>Distribusjonsnett</v>
      </c>
      <c r="F249" t="s">
        <v>11</v>
      </c>
      <c r="G249">
        <v>7034</v>
      </c>
      <c r="I249">
        <v>6</v>
      </c>
      <c r="J249">
        <v>1440</v>
      </c>
      <c r="L249">
        <v>8480</v>
      </c>
      <c r="M249">
        <v>1497</v>
      </c>
      <c r="Q249">
        <v>105</v>
      </c>
      <c r="S249">
        <v>1602</v>
      </c>
      <c r="T249">
        <v>5537</v>
      </c>
      <c r="U249">
        <v>6878</v>
      </c>
    </row>
    <row r="250" spans="1:21" x14ac:dyDescent="0.25">
      <c r="A250" t="s">
        <v>4</v>
      </c>
      <c r="B250">
        <v>925549738</v>
      </c>
      <c r="C250" t="s">
        <v>46</v>
      </c>
      <c r="D250">
        <v>319190</v>
      </c>
      <c r="E250" t="str">
        <f t="shared" si="3"/>
        <v>Distribusjonsnett</v>
      </c>
      <c r="F250" t="s">
        <v>16</v>
      </c>
      <c r="G250">
        <v>2559</v>
      </c>
      <c r="J250">
        <v>35</v>
      </c>
      <c r="L250">
        <v>2594</v>
      </c>
      <c r="M250">
        <v>1213</v>
      </c>
      <c r="Q250">
        <v>37</v>
      </c>
      <c r="S250">
        <v>1250</v>
      </c>
      <c r="T250">
        <v>1346</v>
      </c>
      <c r="U250">
        <v>1344</v>
      </c>
    </row>
    <row r="251" spans="1:21" x14ac:dyDescent="0.25">
      <c r="A251" t="s">
        <v>4</v>
      </c>
      <c r="B251">
        <v>925549738</v>
      </c>
      <c r="C251" t="s">
        <v>46</v>
      </c>
      <c r="D251">
        <v>319200</v>
      </c>
      <c r="E251" t="str">
        <f t="shared" si="3"/>
        <v>Distribusjonsnett</v>
      </c>
      <c r="F251" t="s">
        <v>17</v>
      </c>
      <c r="G251">
        <v>11909</v>
      </c>
      <c r="I251">
        <v>100</v>
      </c>
      <c r="J251">
        <v>3323</v>
      </c>
      <c r="L251">
        <v>15332</v>
      </c>
      <c r="M251">
        <v>2280</v>
      </c>
      <c r="Q251">
        <v>254</v>
      </c>
      <c r="S251">
        <v>2534</v>
      </c>
      <c r="T251">
        <v>9629</v>
      </c>
      <c r="U251">
        <v>12798</v>
      </c>
    </row>
    <row r="252" spans="1:21" x14ac:dyDescent="0.25">
      <c r="A252" t="s">
        <v>4</v>
      </c>
      <c r="B252">
        <v>925549738</v>
      </c>
      <c r="C252" t="s">
        <v>46</v>
      </c>
      <c r="D252">
        <v>319250</v>
      </c>
      <c r="E252" t="str">
        <f t="shared" si="3"/>
        <v>Distribusjonsnett</v>
      </c>
      <c r="F252" t="s">
        <v>12</v>
      </c>
      <c r="G252">
        <v>26611</v>
      </c>
      <c r="I252">
        <v>106</v>
      </c>
      <c r="J252">
        <v>5083</v>
      </c>
      <c r="L252">
        <v>31800</v>
      </c>
      <c r="M252">
        <v>6913</v>
      </c>
      <c r="Q252">
        <v>451</v>
      </c>
      <c r="S252">
        <v>7364</v>
      </c>
      <c r="T252">
        <v>19698</v>
      </c>
      <c r="U252">
        <v>24436</v>
      </c>
    </row>
    <row r="253" spans="1:21" x14ac:dyDescent="0.25">
      <c r="A253" t="s">
        <v>4</v>
      </c>
      <c r="B253">
        <v>925549738</v>
      </c>
      <c r="C253" t="s">
        <v>46</v>
      </c>
      <c r="D253">
        <v>319270</v>
      </c>
      <c r="E253" t="str">
        <f t="shared" si="3"/>
        <v>Sum Nettvirksomhet</v>
      </c>
      <c r="F253" t="s">
        <v>13</v>
      </c>
      <c r="G253">
        <v>26611</v>
      </c>
      <c r="I253">
        <v>106</v>
      </c>
      <c r="J253">
        <v>5083</v>
      </c>
      <c r="L253">
        <v>31800</v>
      </c>
      <c r="M253">
        <v>6913</v>
      </c>
      <c r="Q253">
        <v>451</v>
      </c>
      <c r="S253">
        <v>7364</v>
      </c>
      <c r="T253">
        <v>19698</v>
      </c>
      <c r="U253">
        <v>24436</v>
      </c>
    </row>
    <row r="254" spans="1:21" x14ac:dyDescent="0.25">
      <c r="A254" t="s">
        <v>4</v>
      </c>
      <c r="B254">
        <v>982974011</v>
      </c>
      <c r="C254" t="s">
        <v>47</v>
      </c>
      <c r="D254">
        <v>319060</v>
      </c>
      <c r="E254" t="str">
        <f t="shared" si="3"/>
        <v>Regionalnett</v>
      </c>
      <c r="F254" t="s">
        <v>19</v>
      </c>
      <c r="G254">
        <v>40303</v>
      </c>
      <c r="L254">
        <v>40303</v>
      </c>
      <c r="M254">
        <v>4424</v>
      </c>
      <c r="Q254">
        <v>550</v>
      </c>
      <c r="S254">
        <v>4974</v>
      </c>
      <c r="T254">
        <v>35879</v>
      </c>
      <c r="U254">
        <v>35329</v>
      </c>
    </row>
    <row r="255" spans="1:21" x14ac:dyDescent="0.25">
      <c r="A255" t="s">
        <v>4</v>
      </c>
      <c r="B255">
        <v>982974011</v>
      </c>
      <c r="C255" t="s">
        <v>47</v>
      </c>
      <c r="D255">
        <v>319070</v>
      </c>
      <c r="E255" t="str">
        <f t="shared" si="3"/>
        <v>Regionalnett</v>
      </c>
      <c r="F255" t="s">
        <v>6</v>
      </c>
      <c r="G255">
        <v>48665</v>
      </c>
      <c r="J255">
        <v>4200</v>
      </c>
      <c r="L255">
        <v>52865</v>
      </c>
      <c r="M255">
        <v>11000</v>
      </c>
      <c r="Q255">
        <v>1240</v>
      </c>
      <c r="S255">
        <v>12240</v>
      </c>
      <c r="T255">
        <v>37665</v>
      </c>
      <c r="U255">
        <v>40625</v>
      </c>
    </row>
    <row r="256" spans="1:21" x14ac:dyDescent="0.25">
      <c r="A256" t="s">
        <v>4</v>
      </c>
      <c r="B256">
        <v>982974011</v>
      </c>
      <c r="C256" t="s">
        <v>47</v>
      </c>
      <c r="D256">
        <v>319080</v>
      </c>
      <c r="E256" t="str">
        <f t="shared" si="3"/>
        <v>Regionalnett</v>
      </c>
      <c r="F256" t="s">
        <v>22</v>
      </c>
      <c r="Q256">
        <v>0</v>
      </c>
      <c r="S256">
        <v>0</v>
      </c>
      <c r="U256">
        <v>0</v>
      </c>
    </row>
    <row r="257" spans="1:21" x14ac:dyDescent="0.25">
      <c r="A257" t="s">
        <v>4</v>
      </c>
      <c r="B257">
        <v>982974011</v>
      </c>
      <c r="C257" t="s">
        <v>47</v>
      </c>
      <c r="D257">
        <v>319090</v>
      </c>
      <c r="E257" t="str">
        <f t="shared" si="3"/>
        <v>Regionalnett</v>
      </c>
      <c r="F257" t="s">
        <v>7</v>
      </c>
      <c r="G257">
        <v>93264</v>
      </c>
      <c r="J257">
        <v>12215</v>
      </c>
      <c r="L257">
        <v>105479</v>
      </c>
      <c r="M257">
        <v>12758</v>
      </c>
      <c r="Q257">
        <v>1769</v>
      </c>
      <c r="S257">
        <v>14527</v>
      </c>
      <c r="T257">
        <v>80506</v>
      </c>
      <c r="U257">
        <v>90952</v>
      </c>
    </row>
    <row r="258" spans="1:21" x14ac:dyDescent="0.25">
      <c r="A258" t="s">
        <v>4</v>
      </c>
      <c r="B258">
        <v>982974011</v>
      </c>
      <c r="C258" t="s">
        <v>47</v>
      </c>
      <c r="D258">
        <v>319130</v>
      </c>
      <c r="E258" t="str">
        <f t="shared" si="3"/>
        <v>Regionalnett</v>
      </c>
      <c r="F258" t="s">
        <v>9</v>
      </c>
      <c r="G258">
        <v>182232</v>
      </c>
      <c r="J258">
        <v>16415</v>
      </c>
      <c r="L258">
        <v>198647</v>
      </c>
      <c r="M258">
        <v>28182</v>
      </c>
      <c r="Q258">
        <v>3559</v>
      </c>
      <c r="S258">
        <v>31741</v>
      </c>
      <c r="T258">
        <v>154050</v>
      </c>
      <c r="U258">
        <v>166906</v>
      </c>
    </row>
    <row r="259" spans="1:21" x14ac:dyDescent="0.25">
      <c r="A259" t="s">
        <v>4</v>
      </c>
      <c r="B259">
        <v>982974011</v>
      </c>
      <c r="C259" t="s">
        <v>47</v>
      </c>
      <c r="D259">
        <v>319150</v>
      </c>
      <c r="E259" t="str">
        <f t="shared" si="3"/>
        <v>Distribusjonsnett</v>
      </c>
      <c r="F259" t="s">
        <v>15</v>
      </c>
      <c r="G259">
        <v>71617</v>
      </c>
      <c r="J259">
        <v>294</v>
      </c>
      <c r="L259">
        <v>71911</v>
      </c>
      <c r="M259">
        <v>18509</v>
      </c>
      <c r="Q259">
        <v>1305</v>
      </c>
      <c r="S259">
        <v>19814</v>
      </c>
      <c r="T259">
        <v>53108</v>
      </c>
      <c r="U259">
        <v>52097</v>
      </c>
    </row>
    <row r="260" spans="1:21" x14ac:dyDescent="0.25">
      <c r="A260" t="s">
        <v>4</v>
      </c>
      <c r="B260">
        <v>982974011</v>
      </c>
      <c r="C260" t="s">
        <v>47</v>
      </c>
      <c r="D260">
        <v>319160</v>
      </c>
      <c r="E260" t="str">
        <f t="shared" ref="E260:E323" si="4">IF(D260&lt;319060,"Transmisjon",IF(D260&lt;319150,"Regionalnett",IF(D260&lt;319270,"Distribusjonsnett",IF(D260&gt;=319270,"Sum Nettvirksomhet",0))))</f>
        <v>Distribusjonsnett</v>
      </c>
      <c r="F260" t="s">
        <v>10</v>
      </c>
      <c r="G260">
        <v>426658</v>
      </c>
      <c r="J260">
        <v>41994</v>
      </c>
      <c r="L260">
        <v>468652</v>
      </c>
      <c r="M260">
        <v>62852</v>
      </c>
      <c r="Q260">
        <v>8047</v>
      </c>
      <c r="S260">
        <v>70899</v>
      </c>
      <c r="T260">
        <v>363806</v>
      </c>
      <c r="U260">
        <v>397753</v>
      </c>
    </row>
    <row r="261" spans="1:21" x14ac:dyDescent="0.25">
      <c r="A261" t="s">
        <v>4</v>
      </c>
      <c r="B261">
        <v>982974011</v>
      </c>
      <c r="C261" t="s">
        <v>47</v>
      </c>
      <c r="D261">
        <v>319170</v>
      </c>
      <c r="E261" t="str">
        <f t="shared" si="4"/>
        <v>Distribusjonsnett</v>
      </c>
      <c r="F261" t="s">
        <v>24</v>
      </c>
      <c r="G261">
        <v>12289</v>
      </c>
      <c r="J261">
        <v>689</v>
      </c>
      <c r="L261">
        <v>12978</v>
      </c>
      <c r="M261">
        <v>1505</v>
      </c>
      <c r="Q261">
        <v>253</v>
      </c>
      <c r="S261">
        <v>1758</v>
      </c>
      <c r="T261">
        <v>10784</v>
      </c>
      <c r="U261">
        <v>11220</v>
      </c>
    </row>
    <row r="262" spans="1:21" x14ac:dyDescent="0.25">
      <c r="A262" t="s">
        <v>4</v>
      </c>
      <c r="B262">
        <v>982974011</v>
      </c>
      <c r="C262" t="s">
        <v>47</v>
      </c>
      <c r="D262">
        <v>319180</v>
      </c>
      <c r="E262" t="str">
        <f t="shared" si="4"/>
        <v>Distribusjonsnett</v>
      </c>
      <c r="F262" t="s">
        <v>11</v>
      </c>
      <c r="G262">
        <v>703634</v>
      </c>
      <c r="J262">
        <v>85230</v>
      </c>
      <c r="L262">
        <v>788864</v>
      </c>
      <c r="M262">
        <v>213708</v>
      </c>
      <c r="Q262">
        <v>19817</v>
      </c>
      <c r="S262">
        <v>233525</v>
      </c>
      <c r="T262">
        <v>489926</v>
      </c>
      <c r="U262">
        <v>555339</v>
      </c>
    </row>
    <row r="263" spans="1:21" x14ac:dyDescent="0.25">
      <c r="A263" t="s">
        <v>4</v>
      </c>
      <c r="B263">
        <v>982974011</v>
      </c>
      <c r="C263" t="s">
        <v>47</v>
      </c>
      <c r="D263">
        <v>319190</v>
      </c>
      <c r="E263" t="str">
        <f t="shared" si="4"/>
        <v>Distribusjonsnett</v>
      </c>
      <c r="F263" t="s">
        <v>16</v>
      </c>
      <c r="G263">
        <v>222125</v>
      </c>
      <c r="J263">
        <v>8523</v>
      </c>
      <c r="L263">
        <v>230648</v>
      </c>
      <c r="M263">
        <v>64214</v>
      </c>
      <c r="Q263">
        <v>4533</v>
      </c>
      <c r="S263">
        <v>68747</v>
      </c>
      <c r="T263">
        <v>157911</v>
      </c>
      <c r="U263">
        <v>161901</v>
      </c>
    </row>
    <row r="264" spans="1:21" x14ac:dyDescent="0.25">
      <c r="A264" t="s">
        <v>4</v>
      </c>
      <c r="B264">
        <v>982974011</v>
      </c>
      <c r="C264" t="s">
        <v>47</v>
      </c>
      <c r="D264">
        <v>319200</v>
      </c>
      <c r="E264" t="str">
        <f t="shared" si="4"/>
        <v>Distribusjonsnett</v>
      </c>
      <c r="F264" t="s">
        <v>17</v>
      </c>
      <c r="G264">
        <v>878210</v>
      </c>
      <c r="J264">
        <v>78441</v>
      </c>
      <c r="L264">
        <v>956651</v>
      </c>
      <c r="M264">
        <v>156937</v>
      </c>
      <c r="Q264">
        <v>19257</v>
      </c>
      <c r="S264">
        <v>176194</v>
      </c>
      <c r="T264">
        <v>721273</v>
      </c>
      <c r="U264">
        <v>780457</v>
      </c>
    </row>
    <row r="265" spans="1:21" x14ac:dyDescent="0.25">
      <c r="A265" t="s">
        <v>4</v>
      </c>
      <c r="B265">
        <v>982974011</v>
      </c>
      <c r="C265" t="s">
        <v>47</v>
      </c>
      <c r="D265">
        <v>319210</v>
      </c>
      <c r="E265" t="str">
        <f t="shared" si="4"/>
        <v>Distribusjonsnett</v>
      </c>
      <c r="F265" t="s">
        <v>25</v>
      </c>
      <c r="G265">
        <v>14919</v>
      </c>
      <c r="J265">
        <v>2478</v>
      </c>
      <c r="L265">
        <v>17397</v>
      </c>
      <c r="M265">
        <v>3760</v>
      </c>
      <c r="Q265">
        <v>404</v>
      </c>
      <c r="S265">
        <v>4164</v>
      </c>
      <c r="T265">
        <v>11159</v>
      </c>
      <c r="U265">
        <v>13233</v>
      </c>
    </row>
    <row r="266" spans="1:21" x14ac:dyDescent="0.25">
      <c r="A266" t="s">
        <v>4</v>
      </c>
      <c r="B266">
        <v>982974011</v>
      </c>
      <c r="C266" t="s">
        <v>47</v>
      </c>
      <c r="D266">
        <v>319220</v>
      </c>
      <c r="E266" t="str">
        <f t="shared" si="4"/>
        <v>Distribusjonsnett</v>
      </c>
      <c r="F266" t="s">
        <v>20</v>
      </c>
      <c r="M266">
        <v>0</v>
      </c>
      <c r="Q266">
        <v>0</v>
      </c>
      <c r="S266">
        <v>0</v>
      </c>
      <c r="T266">
        <v>0</v>
      </c>
      <c r="U266">
        <v>0</v>
      </c>
    </row>
    <row r="267" spans="1:21" x14ac:dyDescent="0.25">
      <c r="A267" t="s">
        <v>4</v>
      </c>
      <c r="B267">
        <v>982974011</v>
      </c>
      <c r="C267" t="s">
        <v>47</v>
      </c>
      <c r="D267">
        <v>319230</v>
      </c>
      <c r="E267" t="str">
        <f t="shared" si="4"/>
        <v>Distribusjonsnett</v>
      </c>
      <c r="F267" t="s">
        <v>8</v>
      </c>
      <c r="G267">
        <v>68944</v>
      </c>
      <c r="J267">
        <v>6694</v>
      </c>
      <c r="L267">
        <v>75638</v>
      </c>
      <c r="M267">
        <v>31024</v>
      </c>
      <c r="Q267">
        <v>1920</v>
      </c>
      <c r="S267">
        <v>32944</v>
      </c>
      <c r="T267">
        <v>37920</v>
      </c>
      <c r="U267">
        <v>42694</v>
      </c>
    </row>
    <row r="268" spans="1:21" x14ac:dyDescent="0.25">
      <c r="A268" t="s">
        <v>4</v>
      </c>
      <c r="B268">
        <v>982974011</v>
      </c>
      <c r="C268" t="s">
        <v>47</v>
      </c>
      <c r="D268">
        <v>319250</v>
      </c>
      <c r="E268" t="str">
        <f t="shared" si="4"/>
        <v>Distribusjonsnett</v>
      </c>
      <c r="F268" t="s">
        <v>12</v>
      </c>
      <c r="G268">
        <v>2398396</v>
      </c>
      <c r="J268">
        <v>224343</v>
      </c>
      <c r="L268">
        <v>2622739</v>
      </c>
      <c r="M268">
        <v>552509</v>
      </c>
      <c r="Q268">
        <v>55536</v>
      </c>
      <c r="S268">
        <v>608045</v>
      </c>
      <c r="T268">
        <v>1845887</v>
      </c>
      <c r="U268">
        <v>2014694</v>
      </c>
    </row>
    <row r="269" spans="1:21" x14ac:dyDescent="0.25">
      <c r="A269" t="s">
        <v>4</v>
      </c>
      <c r="B269">
        <v>982974011</v>
      </c>
      <c r="C269" t="s">
        <v>47</v>
      </c>
      <c r="D269">
        <v>319270</v>
      </c>
      <c r="E269" t="str">
        <f t="shared" si="4"/>
        <v>Sum Nettvirksomhet</v>
      </c>
      <c r="F269" t="s">
        <v>13</v>
      </c>
      <c r="G269">
        <v>2580628</v>
      </c>
      <c r="J269">
        <v>240758</v>
      </c>
      <c r="L269">
        <v>2821386</v>
      </c>
      <c r="M269">
        <v>580691</v>
      </c>
      <c r="Q269">
        <v>59095</v>
      </c>
      <c r="S269">
        <v>639786</v>
      </c>
      <c r="T269">
        <v>1999937</v>
      </c>
      <c r="U269">
        <v>2181600</v>
      </c>
    </row>
    <row r="270" spans="1:21" x14ac:dyDescent="0.25">
      <c r="A270" t="s">
        <v>4</v>
      </c>
      <c r="B270">
        <v>953681781</v>
      </c>
      <c r="C270" t="s">
        <v>48</v>
      </c>
      <c r="D270">
        <v>319150</v>
      </c>
      <c r="E270" t="str">
        <f t="shared" si="4"/>
        <v>Distribusjonsnett</v>
      </c>
      <c r="F270" t="s">
        <v>15</v>
      </c>
      <c r="G270">
        <v>72616</v>
      </c>
      <c r="J270">
        <v>19</v>
      </c>
      <c r="L270">
        <v>72635</v>
      </c>
      <c r="M270">
        <v>37886</v>
      </c>
      <c r="Q270">
        <v>1321</v>
      </c>
      <c r="S270">
        <v>39207</v>
      </c>
      <c r="T270">
        <v>34730</v>
      </c>
      <c r="U270">
        <v>33428</v>
      </c>
    </row>
    <row r="271" spans="1:21" x14ac:dyDescent="0.25">
      <c r="A271" t="s">
        <v>4</v>
      </c>
      <c r="B271">
        <v>953681781</v>
      </c>
      <c r="C271" t="s">
        <v>48</v>
      </c>
      <c r="D271">
        <v>319160</v>
      </c>
      <c r="E271" t="str">
        <f t="shared" si="4"/>
        <v>Distribusjonsnett</v>
      </c>
      <c r="F271" t="s">
        <v>10</v>
      </c>
      <c r="G271">
        <v>52350</v>
      </c>
      <c r="J271">
        <v>3169</v>
      </c>
      <c r="L271">
        <v>55519</v>
      </c>
      <c r="M271">
        <v>6526</v>
      </c>
      <c r="Q271">
        <v>903</v>
      </c>
      <c r="S271">
        <v>7429</v>
      </c>
      <c r="T271">
        <v>45824</v>
      </c>
      <c r="U271">
        <v>48090</v>
      </c>
    </row>
    <row r="272" spans="1:21" x14ac:dyDescent="0.25">
      <c r="A272" t="s">
        <v>4</v>
      </c>
      <c r="B272">
        <v>953681781</v>
      </c>
      <c r="C272" t="s">
        <v>48</v>
      </c>
      <c r="D272">
        <v>319180</v>
      </c>
      <c r="E272" t="str">
        <f t="shared" si="4"/>
        <v>Distribusjonsnett</v>
      </c>
      <c r="F272" t="s">
        <v>11</v>
      </c>
      <c r="G272">
        <v>63700</v>
      </c>
      <c r="J272">
        <v>3397</v>
      </c>
      <c r="L272">
        <v>67097</v>
      </c>
      <c r="M272">
        <v>18183</v>
      </c>
      <c r="Q272">
        <v>1194</v>
      </c>
      <c r="S272">
        <v>19377</v>
      </c>
      <c r="T272">
        <v>45517</v>
      </c>
      <c r="U272">
        <v>47720</v>
      </c>
    </row>
    <row r="273" spans="1:21" x14ac:dyDescent="0.25">
      <c r="A273" t="s">
        <v>4</v>
      </c>
      <c r="B273">
        <v>953681781</v>
      </c>
      <c r="C273" t="s">
        <v>48</v>
      </c>
      <c r="D273">
        <v>319190</v>
      </c>
      <c r="E273" t="str">
        <f t="shared" si="4"/>
        <v>Distribusjonsnett</v>
      </c>
      <c r="F273" t="s">
        <v>16</v>
      </c>
      <c r="G273">
        <v>51379</v>
      </c>
      <c r="J273">
        <v>943</v>
      </c>
      <c r="L273">
        <v>52322</v>
      </c>
      <c r="M273">
        <v>22770</v>
      </c>
      <c r="Q273">
        <v>944</v>
      </c>
      <c r="S273">
        <v>23714</v>
      </c>
      <c r="T273">
        <v>28609</v>
      </c>
      <c r="U273">
        <v>28608</v>
      </c>
    </row>
    <row r="274" spans="1:21" x14ac:dyDescent="0.25">
      <c r="A274" t="s">
        <v>4</v>
      </c>
      <c r="B274">
        <v>953681781</v>
      </c>
      <c r="C274" t="s">
        <v>48</v>
      </c>
      <c r="D274">
        <v>319200</v>
      </c>
      <c r="E274" t="str">
        <f t="shared" si="4"/>
        <v>Distribusjonsnett</v>
      </c>
      <c r="F274" t="s">
        <v>17</v>
      </c>
      <c r="G274">
        <v>126356</v>
      </c>
      <c r="J274">
        <v>8622</v>
      </c>
      <c r="L274">
        <v>134978</v>
      </c>
      <c r="M274">
        <v>19257</v>
      </c>
      <c r="Q274">
        <v>2190</v>
      </c>
      <c r="S274">
        <v>21447</v>
      </c>
      <c r="T274">
        <v>107099</v>
      </c>
      <c r="U274">
        <v>113531</v>
      </c>
    </row>
    <row r="275" spans="1:21" x14ac:dyDescent="0.25">
      <c r="A275" t="s">
        <v>4</v>
      </c>
      <c r="B275">
        <v>953681781</v>
      </c>
      <c r="C275" t="s">
        <v>48</v>
      </c>
      <c r="D275">
        <v>319230</v>
      </c>
      <c r="E275" t="str">
        <f t="shared" si="4"/>
        <v>Distribusjonsnett</v>
      </c>
      <c r="F275" t="s">
        <v>8</v>
      </c>
      <c r="G275">
        <v>5213</v>
      </c>
      <c r="J275">
        <v>14</v>
      </c>
      <c r="L275">
        <v>5227</v>
      </c>
      <c r="M275">
        <v>3784</v>
      </c>
      <c r="Q275">
        <v>522</v>
      </c>
      <c r="S275">
        <v>4306</v>
      </c>
      <c r="T275">
        <v>1429</v>
      </c>
      <c r="U275">
        <v>921</v>
      </c>
    </row>
    <row r="276" spans="1:21" x14ac:dyDescent="0.25">
      <c r="A276" t="s">
        <v>4</v>
      </c>
      <c r="B276">
        <v>953681781</v>
      </c>
      <c r="C276" t="s">
        <v>48</v>
      </c>
      <c r="D276">
        <v>319250</v>
      </c>
      <c r="E276" t="str">
        <f t="shared" si="4"/>
        <v>Distribusjonsnett</v>
      </c>
      <c r="F276" t="s">
        <v>12</v>
      </c>
      <c r="G276">
        <v>371614</v>
      </c>
      <c r="J276">
        <v>16164</v>
      </c>
      <c r="L276">
        <v>387778</v>
      </c>
      <c r="M276">
        <v>108406</v>
      </c>
      <c r="Q276">
        <v>7074</v>
      </c>
      <c r="S276">
        <v>115480</v>
      </c>
      <c r="T276">
        <v>263208</v>
      </c>
      <c r="U276">
        <v>272298</v>
      </c>
    </row>
    <row r="277" spans="1:21" x14ac:dyDescent="0.25">
      <c r="A277" t="s">
        <v>4</v>
      </c>
      <c r="B277">
        <v>953681781</v>
      </c>
      <c r="C277" t="s">
        <v>48</v>
      </c>
      <c r="D277">
        <v>319270</v>
      </c>
      <c r="E277" t="str">
        <f t="shared" si="4"/>
        <v>Sum Nettvirksomhet</v>
      </c>
      <c r="F277" t="s">
        <v>13</v>
      </c>
      <c r="G277">
        <v>371614</v>
      </c>
      <c r="J277">
        <v>16164</v>
      </c>
      <c r="L277">
        <v>387778</v>
      </c>
      <c r="M277">
        <v>108406</v>
      </c>
      <c r="Q277">
        <v>7074</v>
      </c>
      <c r="S277">
        <v>115480</v>
      </c>
      <c r="T277">
        <v>263208</v>
      </c>
      <c r="U277">
        <v>272298</v>
      </c>
    </row>
    <row r="278" spans="1:21" x14ac:dyDescent="0.25">
      <c r="A278" t="s">
        <v>4</v>
      </c>
      <c r="B278">
        <v>923789324</v>
      </c>
      <c r="C278" t="s">
        <v>49</v>
      </c>
      <c r="D278">
        <v>319150</v>
      </c>
      <c r="E278" t="str">
        <f t="shared" si="4"/>
        <v>Distribusjonsnett</v>
      </c>
      <c r="F278" t="s">
        <v>15</v>
      </c>
      <c r="G278">
        <v>2396</v>
      </c>
      <c r="L278">
        <v>2396</v>
      </c>
      <c r="M278">
        <v>860</v>
      </c>
      <c r="Q278">
        <v>48</v>
      </c>
      <c r="S278">
        <v>908</v>
      </c>
      <c r="T278">
        <v>1536</v>
      </c>
      <c r="U278">
        <v>1488</v>
      </c>
    </row>
    <row r="279" spans="1:21" x14ac:dyDescent="0.25">
      <c r="A279" t="s">
        <v>4</v>
      </c>
      <c r="B279">
        <v>923789324</v>
      </c>
      <c r="C279" t="s">
        <v>49</v>
      </c>
      <c r="D279">
        <v>319160</v>
      </c>
      <c r="E279" t="str">
        <f t="shared" si="4"/>
        <v>Distribusjonsnett</v>
      </c>
      <c r="F279" t="s">
        <v>10</v>
      </c>
      <c r="G279">
        <v>7891</v>
      </c>
      <c r="J279">
        <v>76</v>
      </c>
      <c r="L279">
        <v>7967</v>
      </c>
      <c r="M279">
        <v>2034</v>
      </c>
      <c r="Q279">
        <v>159</v>
      </c>
      <c r="S279">
        <v>2193</v>
      </c>
      <c r="T279">
        <v>5857</v>
      </c>
      <c r="U279">
        <v>5774</v>
      </c>
    </row>
    <row r="280" spans="1:21" x14ac:dyDescent="0.25">
      <c r="A280" t="s">
        <v>4</v>
      </c>
      <c r="B280">
        <v>923789324</v>
      </c>
      <c r="C280" t="s">
        <v>49</v>
      </c>
      <c r="D280">
        <v>319170</v>
      </c>
      <c r="E280" t="str">
        <f t="shared" si="4"/>
        <v>Distribusjonsnett</v>
      </c>
      <c r="F280" t="s">
        <v>24</v>
      </c>
      <c r="G280">
        <v>1726</v>
      </c>
      <c r="L280">
        <v>1726</v>
      </c>
      <c r="M280">
        <v>1032</v>
      </c>
      <c r="Q280">
        <v>49</v>
      </c>
      <c r="S280">
        <v>1081</v>
      </c>
      <c r="T280">
        <v>694</v>
      </c>
      <c r="U280">
        <v>645</v>
      </c>
    </row>
    <row r="281" spans="1:21" x14ac:dyDescent="0.25">
      <c r="A281" t="s">
        <v>4</v>
      </c>
      <c r="B281">
        <v>923789324</v>
      </c>
      <c r="C281" t="s">
        <v>49</v>
      </c>
      <c r="D281">
        <v>319180</v>
      </c>
      <c r="E281" t="str">
        <f t="shared" si="4"/>
        <v>Distribusjonsnett</v>
      </c>
      <c r="F281" t="s">
        <v>11</v>
      </c>
      <c r="G281">
        <v>19923</v>
      </c>
      <c r="I281">
        <v>68</v>
      </c>
      <c r="J281">
        <v>646</v>
      </c>
      <c r="L281">
        <v>20637</v>
      </c>
      <c r="M281">
        <v>6036</v>
      </c>
      <c r="Q281">
        <v>516</v>
      </c>
      <c r="S281">
        <v>6552</v>
      </c>
      <c r="T281">
        <v>13887</v>
      </c>
      <c r="U281">
        <v>14085</v>
      </c>
    </row>
    <row r="282" spans="1:21" x14ac:dyDescent="0.25">
      <c r="A282" t="s">
        <v>4</v>
      </c>
      <c r="B282">
        <v>923789324</v>
      </c>
      <c r="C282" t="s">
        <v>49</v>
      </c>
      <c r="D282">
        <v>319190</v>
      </c>
      <c r="E282" t="str">
        <f t="shared" si="4"/>
        <v>Distribusjonsnett</v>
      </c>
      <c r="F282" t="s">
        <v>16</v>
      </c>
      <c r="G282">
        <v>11253</v>
      </c>
      <c r="I282">
        <v>47</v>
      </c>
      <c r="J282">
        <v>317</v>
      </c>
      <c r="L282">
        <v>11617</v>
      </c>
      <c r="M282">
        <v>9236</v>
      </c>
      <c r="Q282">
        <v>258</v>
      </c>
      <c r="S282">
        <v>9494</v>
      </c>
      <c r="T282">
        <v>2017</v>
      </c>
      <c r="U282">
        <v>2123</v>
      </c>
    </row>
    <row r="283" spans="1:21" x14ac:dyDescent="0.25">
      <c r="A283" t="s">
        <v>4</v>
      </c>
      <c r="B283">
        <v>923789324</v>
      </c>
      <c r="C283" t="s">
        <v>49</v>
      </c>
      <c r="D283">
        <v>319200</v>
      </c>
      <c r="E283" t="str">
        <f t="shared" si="4"/>
        <v>Distribusjonsnett</v>
      </c>
      <c r="F283" t="s">
        <v>17</v>
      </c>
      <c r="G283">
        <v>16840</v>
      </c>
      <c r="I283">
        <v>497</v>
      </c>
      <c r="J283">
        <v>419</v>
      </c>
      <c r="L283">
        <v>17756</v>
      </c>
      <c r="M283">
        <v>4540</v>
      </c>
      <c r="Q283">
        <v>394</v>
      </c>
      <c r="S283">
        <v>4934</v>
      </c>
      <c r="T283">
        <v>12300</v>
      </c>
      <c r="U283">
        <v>12822</v>
      </c>
    </row>
    <row r="284" spans="1:21" x14ac:dyDescent="0.25">
      <c r="A284" t="s">
        <v>4</v>
      </c>
      <c r="B284">
        <v>923789324</v>
      </c>
      <c r="C284" t="s">
        <v>49</v>
      </c>
      <c r="D284">
        <v>319250</v>
      </c>
      <c r="E284" t="str">
        <f t="shared" si="4"/>
        <v>Distribusjonsnett</v>
      </c>
      <c r="F284" t="s">
        <v>12</v>
      </c>
      <c r="G284">
        <v>60029</v>
      </c>
      <c r="I284">
        <v>612</v>
      </c>
      <c r="J284">
        <v>1458</v>
      </c>
      <c r="L284">
        <v>62099</v>
      </c>
      <c r="M284">
        <v>23738</v>
      </c>
      <c r="Q284">
        <v>1424</v>
      </c>
      <c r="S284">
        <v>25162</v>
      </c>
      <c r="T284">
        <v>36291</v>
      </c>
      <c r="U284">
        <v>36937</v>
      </c>
    </row>
    <row r="285" spans="1:21" x14ac:dyDescent="0.25">
      <c r="A285" t="s">
        <v>4</v>
      </c>
      <c r="B285">
        <v>923789324</v>
      </c>
      <c r="C285" t="s">
        <v>49</v>
      </c>
      <c r="D285">
        <v>319270</v>
      </c>
      <c r="E285" t="str">
        <f t="shared" si="4"/>
        <v>Sum Nettvirksomhet</v>
      </c>
      <c r="F285" t="s">
        <v>13</v>
      </c>
      <c r="G285">
        <v>60029</v>
      </c>
      <c r="I285">
        <v>612</v>
      </c>
      <c r="J285">
        <v>1458</v>
      </c>
      <c r="L285">
        <v>62099</v>
      </c>
      <c r="M285">
        <v>23738</v>
      </c>
      <c r="Q285">
        <v>1424</v>
      </c>
      <c r="S285">
        <v>25162</v>
      </c>
      <c r="T285">
        <v>36291</v>
      </c>
      <c r="U285">
        <v>36937</v>
      </c>
    </row>
    <row r="286" spans="1:21" x14ac:dyDescent="0.25">
      <c r="A286" t="s">
        <v>4</v>
      </c>
      <c r="B286">
        <v>924004150</v>
      </c>
      <c r="C286" t="s">
        <v>50</v>
      </c>
      <c r="D286">
        <v>319150</v>
      </c>
      <c r="E286" t="str">
        <f t="shared" si="4"/>
        <v>Distribusjonsnett</v>
      </c>
      <c r="F286" t="s">
        <v>15</v>
      </c>
      <c r="G286">
        <v>15399</v>
      </c>
      <c r="J286">
        <v>23</v>
      </c>
      <c r="L286">
        <v>15422</v>
      </c>
      <c r="M286">
        <v>6020</v>
      </c>
      <c r="Q286">
        <v>286</v>
      </c>
      <c r="S286">
        <v>6306</v>
      </c>
      <c r="T286">
        <v>9379</v>
      </c>
      <c r="U286">
        <v>9116</v>
      </c>
    </row>
    <row r="287" spans="1:21" x14ac:dyDescent="0.25">
      <c r="A287" t="s">
        <v>4</v>
      </c>
      <c r="B287">
        <v>924004150</v>
      </c>
      <c r="C287" t="s">
        <v>50</v>
      </c>
      <c r="D287">
        <v>319160</v>
      </c>
      <c r="E287" t="str">
        <f t="shared" si="4"/>
        <v>Distribusjonsnett</v>
      </c>
      <c r="F287" t="s">
        <v>10</v>
      </c>
      <c r="G287">
        <v>16166</v>
      </c>
      <c r="J287">
        <v>6125</v>
      </c>
      <c r="L287">
        <v>22291</v>
      </c>
      <c r="M287">
        <v>5431</v>
      </c>
      <c r="Q287">
        <v>1117</v>
      </c>
      <c r="S287">
        <v>6548</v>
      </c>
      <c r="T287">
        <v>10735</v>
      </c>
      <c r="U287">
        <v>15743</v>
      </c>
    </row>
    <row r="288" spans="1:21" x14ac:dyDescent="0.25">
      <c r="A288" t="s">
        <v>4</v>
      </c>
      <c r="B288">
        <v>924004150</v>
      </c>
      <c r="C288" t="s">
        <v>50</v>
      </c>
      <c r="D288">
        <v>319170</v>
      </c>
      <c r="E288" t="str">
        <f t="shared" si="4"/>
        <v>Distribusjonsnett</v>
      </c>
      <c r="F288" t="s">
        <v>24</v>
      </c>
      <c r="G288">
        <v>7941</v>
      </c>
      <c r="L288">
        <v>7941</v>
      </c>
      <c r="M288">
        <v>1255</v>
      </c>
      <c r="Q288">
        <v>271</v>
      </c>
      <c r="S288">
        <v>1526</v>
      </c>
      <c r="T288">
        <v>6686</v>
      </c>
      <c r="U288">
        <v>6415</v>
      </c>
    </row>
    <row r="289" spans="1:21" x14ac:dyDescent="0.25">
      <c r="A289" t="s">
        <v>4</v>
      </c>
      <c r="B289">
        <v>924004150</v>
      </c>
      <c r="C289" t="s">
        <v>50</v>
      </c>
      <c r="D289">
        <v>319180</v>
      </c>
      <c r="E289" t="str">
        <f t="shared" si="4"/>
        <v>Distribusjonsnett</v>
      </c>
      <c r="F289" t="s">
        <v>11</v>
      </c>
      <c r="G289">
        <v>25733</v>
      </c>
      <c r="J289">
        <v>3999</v>
      </c>
      <c r="L289">
        <v>29732</v>
      </c>
      <c r="M289">
        <v>12470</v>
      </c>
      <c r="Q289">
        <v>967</v>
      </c>
      <c r="S289">
        <v>13437</v>
      </c>
      <c r="T289">
        <v>13263</v>
      </c>
      <c r="U289">
        <v>16295</v>
      </c>
    </row>
    <row r="290" spans="1:21" x14ac:dyDescent="0.25">
      <c r="A290" t="s">
        <v>4</v>
      </c>
      <c r="B290">
        <v>924004150</v>
      </c>
      <c r="C290" t="s">
        <v>50</v>
      </c>
      <c r="D290">
        <v>319190</v>
      </c>
      <c r="E290" t="str">
        <f t="shared" si="4"/>
        <v>Distribusjonsnett</v>
      </c>
      <c r="F290" t="s">
        <v>16</v>
      </c>
      <c r="G290">
        <v>10452</v>
      </c>
      <c r="J290">
        <v>414</v>
      </c>
      <c r="L290">
        <v>10866</v>
      </c>
      <c r="M290">
        <v>3549</v>
      </c>
      <c r="Q290">
        <v>499</v>
      </c>
      <c r="S290">
        <v>4048</v>
      </c>
      <c r="T290">
        <v>6903</v>
      </c>
      <c r="U290">
        <v>6818</v>
      </c>
    </row>
    <row r="291" spans="1:21" x14ac:dyDescent="0.25">
      <c r="A291" t="s">
        <v>4</v>
      </c>
      <c r="B291">
        <v>924004150</v>
      </c>
      <c r="C291" t="s">
        <v>50</v>
      </c>
      <c r="D291">
        <v>319200</v>
      </c>
      <c r="E291" t="str">
        <f t="shared" si="4"/>
        <v>Distribusjonsnett</v>
      </c>
      <c r="F291" t="s">
        <v>17</v>
      </c>
      <c r="G291">
        <v>17734</v>
      </c>
      <c r="J291">
        <v>479</v>
      </c>
      <c r="L291">
        <v>18213</v>
      </c>
      <c r="M291">
        <v>5095</v>
      </c>
      <c r="Q291">
        <v>587</v>
      </c>
      <c r="S291">
        <v>5682</v>
      </c>
      <c r="T291">
        <v>12639</v>
      </c>
      <c r="U291">
        <v>12531</v>
      </c>
    </row>
    <row r="292" spans="1:21" x14ac:dyDescent="0.25">
      <c r="A292" t="s">
        <v>4</v>
      </c>
      <c r="B292">
        <v>924004150</v>
      </c>
      <c r="C292" t="s">
        <v>50</v>
      </c>
      <c r="D292">
        <v>319210</v>
      </c>
      <c r="E292" t="str">
        <f t="shared" si="4"/>
        <v>Distribusjonsnett</v>
      </c>
      <c r="F292" t="s">
        <v>25</v>
      </c>
      <c r="G292">
        <v>430</v>
      </c>
      <c r="L292">
        <v>430</v>
      </c>
      <c r="M292">
        <v>364</v>
      </c>
      <c r="Q292">
        <v>13</v>
      </c>
      <c r="R292">
        <v>0</v>
      </c>
      <c r="S292">
        <v>377</v>
      </c>
      <c r="T292">
        <v>66</v>
      </c>
      <c r="U292">
        <v>53</v>
      </c>
    </row>
    <row r="293" spans="1:21" x14ac:dyDescent="0.25">
      <c r="A293" t="s">
        <v>4</v>
      </c>
      <c r="B293">
        <v>924004150</v>
      </c>
      <c r="C293" t="s">
        <v>50</v>
      </c>
      <c r="D293">
        <v>319250</v>
      </c>
      <c r="E293" t="str">
        <f t="shared" si="4"/>
        <v>Distribusjonsnett</v>
      </c>
      <c r="F293" t="s">
        <v>12</v>
      </c>
      <c r="G293">
        <v>93855</v>
      </c>
      <c r="J293">
        <v>11040</v>
      </c>
      <c r="L293">
        <v>104895</v>
      </c>
      <c r="M293">
        <v>34184</v>
      </c>
      <c r="Q293">
        <v>3740</v>
      </c>
      <c r="R293">
        <v>0</v>
      </c>
      <c r="S293">
        <v>37924</v>
      </c>
      <c r="T293">
        <v>59671</v>
      </c>
      <c r="U293">
        <v>66971</v>
      </c>
    </row>
    <row r="294" spans="1:21" x14ac:dyDescent="0.25">
      <c r="A294" t="s">
        <v>4</v>
      </c>
      <c r="B294">
        <v>924004150</v>
      </c>
      <c r="C294" t="s">
        <v>50</v>
      </c>
      <c r="D294">
        <v>319270</v>
      </c>
      <c r="E294" t="str">
        <f t="shared" si="4"/>
        <v>Sum Nettvirksomhet</v>
      </c>
      <c r="F294" t="s">
        <v>13</v>
      </c>
      <c r="G294">
        <v>93855</v>
      </c>
      <c r="J294">
        <v>11040</v>
      </c>
      <c r="L294">
        <v>104895</v>
      </c>
      <c r="M294">
        <v>34184</v>
      </c>
      <c r="Q294">
        <v>3740</v>
      </c>
      <c r="R294">
        <v>0</v>
      </c>
      <c r="S294">
        <v>37924</v>
      </c>
      <c r="T294">
        <v>59671</v>
      </c>
      <c r="U294">
        <v>66971</v>
      </c>
    </row>
    <row r="295" spans="1:21" x14ac:dyDescent="0.25">
      <c r="A295" t="s">
        <v>4</v>
      </c>
      <c r="B295">
        <v>998509289</v>
      </c>
      <c r="C295" t="s">
        <v>51</v>
      </c>
      <c r="D295">
        <v>319160</v>
      </c>
      <c r="E295" t="str">
        <f t="shared" si="4"/>
        <v>Distribusjonsnett</v>
      </c>
      <c r="F295" t="s">
        <v>10</v>
      </c>
      <c r="G295">
        <v>19656</v>
      </c>
      <c r="L295">
        <v>19656</v>
      </c>
      <c r="M295">
        <v>4098</v>
      </c>
      <c r="Q295">
        <v>738</v>
      </c>
      <c r="S295">
        <v>4836</v>
      </c>
      <c r="T295">
        <v>15558</v>
      </c>
      <c r="U295">
        <v>14820</v>
      </c>
    </row>
    <row r="296" spans="1:21" x14ac:dyDescent="0.25">
      <c r="A296" t="s">
        <v>4</v>
      </c>
      <c r="B296">
        <v>998509289</v>
      </c>
      <c r="C296" t="s">
        <v>51</v>
      </c>
      <c r="D296">
        <v>319180</v>
      </c>
      <c r="E296" t="str">
        <f t="shared" si="4"/>
        <v>Distribusjonsnett</v>
      </c>
      <c r="F296" t="s">
        <v>11</v>
      </c>
      <c r="G296">
        <v>162915</v>
      </c>
      <c r="J296">
        <v>9157</v>
      </c>
      <c r="L296">
        <v>172072</v>
      </c>
      <c r="M296">
        <v>70726</v>
      </c>
      <c r="Q296">
        <v>5932</v>
      </c>
      <c r="S296">
        <v>76658</v>
      </c>
      <c r="T296">
        <v>92189</v>
      </c>
      <c r="U296">
        <v>95414</v>
      </c>
    </row>
    <row r="297" spans="1:21" x14ac:dyDescent="0.25">
      <c r="A297" t="s">
        <v>4</v>
      </c>
      <c r="B297">
        <v>998509289</v>
      </c>
      <c r="C297" t="s">
        <v>51</v>
      </c>
      <c r="D297">
        <v>319220</v>
      </c>
      <c r="E297" t="str">
        <f t="shared" si="4"/>
        <v>Distribusjonsnett</v>
      </c>
      <c r="F297" t="s">
        <v>20</v>
      </c>
      <c r="G297">
        <v>1353</v>
      </c>
      <c r="L297">
        <v>1353</v>
      </c>
      <c r="M297">
        <v>722</v>
      </c>
      <c r="Q297">
        <v>62</v>
      </c>
      <c r="S297">
        <v>784</v>
      </c>
      <c r="T297">
        <v>631</v>
      </c>
      <c r="U297">
        <v>569</v>
      </c>
    </row>
    <row r="298" spans="1:21" x14ac:dyDescent="0.25">
      <c r="A298" t="s">
        <v>4</v>
      </c>
      <c r="B298">
        <v>998509289</v>
      </c>
      <c r="C298" t="s">
        <v>51</v>
      </c>
      <c r="D298">
        <v>319230</v>
      </c>
      <c r="E298" t="str">
        <f t="shared" si="4"/>
        <v>Distribusjonsnett</v>
      </c>
      <c r="F298" t="s">
        <v>8</v>
      </c>
      <c r="G298">
        <v>618</v>
      </c>
      <c r="L298">
        <v>618</v>
      </c>
      <c r="M298">
        <v>419</v>
      </c>
      <c r="Q298">
        <v>38</v>
      </c>
      <c r="S298">
        <v>457</v>
      </c>
      <c r="T298">
        <v>199</v>
      </c>
      <c r="U298">
        <v>161</v>
      </c>
    </row>
    <row r="299" spans="1:21" x14ac:dyDescent="0.25">
      <c r="A299" t="s">
        <v>4</v>
      </c>
      <c r="B299">
        <v>998509289</v>
      </c>
      <c r="C299" t="s">
        <v>51</v>
      </c>
      <c r="D299">
        <v>319240</v>
      </c>
      <c r="E299" t="str">
        <f t="shared" si="4"/>
        <v>Distribusjonsnett</v>
      </c>
      <c r="F299" t="s">
        <v>28</v>
      </c>
      <c r="G299">
        <v>1348</v>
      </c>
      <c r="L299">
        <v>1348</v>
      </c>
      <c r="M299">
        <v>432</v>
      </c>
      <c r="Q299">
        <v>66</v>
      </c>
      <c r="S299">
        <v>498</v>
      </c>
      <c r="T299">
        <v>916</v>
      </c>
      <c r="U299">
        <v>850</v>
      </c>
    </row>
    <row r="300" spans="1:21" x14ac:dyDescent="0.25">
      <c r="A300" t="s">
        <v>4</v>
      </c>
      <c r="B300">
        <v>998509289</v>
      </c>
      <c r="C300" t="s">
        <v>51</v>
      </c>
      <c r="D300">
        <v>319250</v>
      </c>
      <c r="E300" t="str">
        <f t="shared" si="4"/>
        <v>Distribusjonsnett</v>
      </c>
      <c r="F300" t="s">
        <v>12</v>
      </c>
      <c r="G300">
        <v>185890</v>
      </c>
      <c r="J300">
        <v>9157</v>
      </c>
      <c r="L300">
        <v>195047</v>
      </c>
      <c r="M300">
        <v>76397</v>
      </c>
      <c r="Q300">
        <v>6836</v>
      </c>
      <c r="S300">
        <v>83233</v>
      </c>
      <c r="T300">
        <v>109493</v>
      </c>
      <c r="U300">
        <v>111814</v>
      </c>
    </row>
    <row r="301" spans="1:21" x14ac:dyDescent="0.25">
      <c r="A301" t="s">
        <v>4</v>
      </c>
      <c r="B301">
        <v>998509289</v>
      </c>
      <c r="C301" t="s">
        <v>51</v>
      </c>
      <c r="D301">
        <v>319270</v>
      </c>
      <c r="E301" t="str">
        <f t="shared" si="4"/>
        <v>Sum Nettvirksomhet</v>
      </c>
      <c r="F301" t="s">
        <v>13</v>
      </c>
      <c r="G301">
        <v>185890</v>
      </c>
      <c r="J301">
        <v>9157</v>
      </c>
      <c r="L301">
        <v>195047</v>
      </c>
      <c r="M301">
        <v>76397</v>
      </c>
      <c r="Q301">
        <v>6836</v>
      </c>
      <c r="S301">
        <v>83233</v>
      </c>
      <c r="T301">
        <v>109493</v>
      </c>
      <c r="U301">
        <v>111814</v>
      </c>
    </row>
    <row r="302" spans="1:21" x14ac:dyDescent="0.25">
      <c r="A302" t="s">
        <v>4</v>
      </c>
      <c r="B302">
        <v>917537534</v>
      </c>
      <c r="C302" t="s">
        <v>52</v>
      </c>
      <c r="D302">
        <v>319150</v>
      </c>
      <c r="E302" t="str">
        <f t="shared" si="4"/>
        <v>Distribusjonsnett</v>
      </c>
      <c r="F302" t="s">
        <v>15</v>
      </c>
      <c r="M302">
        <v>0</v>
      </c>
      <c r="S302">
        <v>0</v>
      </c>
      <c r="T302">
        <v>0</v>
      </c>
      <c r="U302">
        <v>0</v>
      </c>
    </row>
    <row r="303" spans="1:21" x14ac:dyDescent="0.25">
      <c r="A303" t="s">
        <v>4</v>
      </c>
      <c r="B303">
        <v>917537534</v>
      </c>
      <c r="C303" t="s">
        <v>52</v>
      </c>
      <c r="D303">
        <v>319250</v>
      </c>
      <c r="E303" t="str">
        <f t="shared" si="4"/>
        <v>Distribusjonsnett</v>
      </c>
      <c r="F303" t="s">
        <v>12</v>
      </c>
      <c r="M303">
        <v>0</v>
      </c>
      <c r="S303">
        <v>0</v>
      </c>
      <c r="T303">
        <v>0</v>
      </c>
      <c r="U303">
        <v>0</v>
      </c>
    </row>
    <row r="304" spans="1:21" x14ac:dyDescent="0.25">
      <c r="A304" t="s">
        <v>4</v>
      </c>
      <c r="B304">
        <v>917537534</v>
      </c>
      <c r="C304" t="s">
        <v>52</v>
      </c>
      <c r="D304">
        <v>319270</v>
      </c>
      <c r="E304" t="str">
        <f t="shared" si="4"/>
        <v>Sum Nettvirksomhet</v>
      </c>
      <c r="F304" t="s">
        <v>13</v>
      </c>
      <c r="M304">
        <v>0</v>
      </c>
      <c r="S304">
        <v>0</v>
      </c>
      <c r="T304">
        <v>0</v>
      </c>
      <c r="U304">
        <v>0</v>
      </c>
    </row>
    <row r="305" spans="1:21" x14ac:dyDescent="0.25">
      <c r="A305" t="s">
        <v>4</v>
      </c>
      <c r="B305">
        <v>930187240</v>
      </c>
      <c r="C305" t="s">
        <v>53</v>
      </c>
      <c r="D305">
        <v>319180</v>
      </c>
      <c r="E305" t="str">
        <f t="shared" si="4"/>
        <v>Distribusjonsnett</v>
      </c>
      <c r="F305" t="s">
        <v>11</v>
      </c>
      <c r="G305">
        <v>26637</v>
      </c>
      <c r="L305">
        <v>26637</v>
      </c>
      <c r="M305">
        <v>1405</v>
      </c>
      <c r="Q305">
        <v>1485</v>
      </c>
      <c r="S305">
        <v>2890</v>
      </c>
      <c r="T305">
        <v>25232</v>
      </c>
      <c r="U305">
        <v>23747</v>
      </c>
    </row>
    <row r="306" spans="1:21" x14ac:dyDescent="0.25">
      <c r="A306" t="s">
        <v>4</v>
      </c>
      <c r="B306">
        <v>930187240</v>
      </c>
      <c r="C306" t="s">
        <v>53</v>
      </c>
      <c r="D306">
        <v>319250</v>
      </c>
      <c r="E306" t="str">
        <f t="shared" si="4"/>
        <v>Distribusjonsnett</v>
      </c>
      <c r="F306" t="s">
        <v>12</v>
      </c>
      <c r="G306">
        <v>26637</v>
      </c>
      <c r="L306">
        <v>26637</v>
      </c>
      <c r="M306">
        <v>1405</v>
      </c>
      <c r="Q306">
        <v>1485</v>
      </c>
      <c r="S306">
        <v>2890</v>
      </c>
      <c r="T306">
        <v>25232</v>
      </c>
      <c r="U306">
        <v>23747</v>
      </c>
    </row>
    <row r="307" spans="1:21" x14ac:dyDescent="0.25">
      <c r="A307" t="s">
        <v>4</v>
      </c>
      <c r="B307">
        <v>930187240</v>
      </c>
      <c r="C307" t="s">
        <v>53</v>
      </c>
      <c r="D307">
        <v>319270</v>
      </c>
      <c r="E307" t="str">
        <f t="shared" si="4"/>
        <v>Sum Nettvirksomhet</v>
      </c>
      <c r="F307" t="s">
        <v>13</v>
      </c>
      <c r="G307">
        <v>26637</v>
      </c>
      <c r="L307">
        <v>26637</v>
      </c>
      <c r="M307">
        <v>1405</v>
      </c>
      <c r="Q307">
        <v>1485</v>
      </c>
      <c r="S307">
        <v>2890</v>
      </c>
      <c r="T307">
        <v>25232</v>
      </c>
      <c r="U307">
        <v>23747</v>
      </c>
    </row>
    <row r="308" spans="1:21" x14ac:dyDescent="0.25">
      <c r="A308" t="s">
        <v>4</v>
      </c>
      <c r="B308">
        <v>923488960</v>
      </c>
      <c r="C308" t="s">
        <v>54</v>
      </c>
      <c r="D308">
        <v>319150</v>
      </c>
      <c r="E308" t="str">
        <f t="shared" si="4"/>
        <v>Distribusjonsnett</v>
      </c>
      <c r="F308" t="s">
        <v>15</v>
      </c>
      <c r="G308">
        <v>2473</v>
      </c>
      <c r="J308">
        <v>0</v>
      </c>
      <c r="L308">
        <v>2473</v>
      </c>
      <c r="M308">
        <v>460</v>
      </c>
      <c r="Q308">
        <v>76</v>
      </c>
      <c r="S308">
        <v>536</v>
      </c>
      <c r="T308">
        <v>2013</v>
      </c>
      <c r="U308">
        <v>1937</v>
      </c>
    </row>
    <row r="309" spans="1:21" x14ac:dyDescent="0.25">
      <c r="A309" t="s">
        <v>4</v>
      </c>
      <c r="B309">
        <v>923488960</v>
      </c>
      <c r="C309" t="s">
        <v>54</v>
      </c>
      <c r="D309">
        <v>319160</v>
      </c>
      <c r="E309" t="str">
        <f t="shared" si="4"/>
        <v>Distribusjonsnett</v>
      </c>
      <c r="F309" t="s">
        <v>10</v>
      </c>
      <c r="G309">
        <v>5863</v>
      </c>
      <c r="J309">
        <v>0</v>
      </c>
      <c r="L309">
        <v>5863</v>
      </c>
      <c r="M309">
        <v>1809</v>
      </c>
      <c r="Q309">
        <v>162</v>
      </c>
      <c r="S309">
        <v>1971</v>
      </c>
      <c r="T309">
        <v>4054</v>
      </c>
      <c r="U309">
        <v>3892</v>
      </c>
    </row>
    <row r="310" spans="1:21" x14ac:dyDescent="0.25">
      <c r="A310" t="s">
        <v>4</v>
      </c>
      <c r="B310">
        <v>923488960</v>
      </c>
      <c r="C310" t="s">
        <v>54</v>
      </c>
      <c r="D310">
        <v>319170</v>
      </c>
      <c r="E310" t="str">
        <f t="shared" si="4"/>
        <v>Distribusjonsnett</v>
      </c>
      <c r="F310" t="s">
        <v>24</v>
      </c>
      <c r="J310">
        <v>0</v>
      </c>
      <c r="L310">
        <v>0</v>
      </c>
      <c r="Q310">
        <v>0</v>
      </c>
      <c r="S310">
        <v>0</v>
      </c>
      <c r="U310">
        <v>0</v>
      </c>
    </row>
    <row r="311" spans="1:21" x14ac:dyDescent="0.25">
      <c r="A311" t="s">
        <v>4</v>
      </c>
      <c r="B311">
        <v>923488960</v>
      </c>
      <c r="C311" t="s">
        <v>54</v>
      </c>
      <c r="D311">
        <v>319180</v>
      </c>
      <c r="E311" t="str">
        <f t="shared" si="4"/>
        <v>Distribusjonsnett</v>
      </c>
      <c r="F311" t="s">
        <v>11</v>
      </c>
      <c r="G311">
        <v>10659</v>
      </c>
      <c r="J311">
        <v>1877</v>
      </c>
      <c r="L311">
        <v>12536</v>
      </c>
      <c r="M311">
        <v>2813</v>
      </c>
      <c r="Q311">
        <v>501</v>
      </c>
      <c r="S311">
        <v>3314</v>
      </c>
      <c r="T311">
        <v>7846</v>
      </c>
      <c r="U311">
        <v>9222</v>
      </c>
    </row>
    <row r="312" spans="1:21" x14ac:dyDescent="0.25">
      <c r="A312" t="s">
        <v>4</v>
      </c>
      <c r="B312">
        <v>923488960</v>
      </c>
      <c r="C312" t="s">
        <v>54</v>
      </c>
      <c r="D312">
        <v>319190</v>
      </c>
      <c r="E312" t="str">
        <f t="shared" si="4"/>
        <v>Distribusjonsnett</v>
      </c>
      <c r="F312" t="s">
        <v>16</v>
      </c>
      <c r="G312">
        <v>3153</v>
      </c>
      <c r="J312">
        <v>152</v>
      </c>
      <c r="L312">
        <v>3305</v>
      </c>
      <c r="M312">
        <v>1307</v>
      </c>
      <c r="Q312">
        <v>112</v>
      </c>
      <c r="S312">
        <v>1419</v>
      </c>
      <c r="T312">
        <v>1846</v>
      </c>
      <c r="U312">
        <v>1886</v>
      </c>
    </row>
    <row r="313" spans="1:21" x14ac:dyDescent="0.25">
      <c r="A313" t="s">
        <v>4</v>
      </c>
      <c r="B313">
        <v>923488960</v>
      </c>
      <c r="C313" t="s">
        <v>54</v>
      </c>
      <c r="D313">
        <v>319200</v>
      </c>
      <c r="E313" t="str">
        <f t="shared" si="4"/>
        <v>Distribusjonsnett</v>
      </c>
      <c r="F313" t="s">
        <v>17</v>
      </c>
      <c r="G313">
        <v>16833</v>
      </c>
      <c r="J313">
        <v>1184</v>
      </c>
      <c r="L313">
        <v>18017</v>
      </c>
      <c r="M313">
        <v>3806</v>
      </c>
      <c r="Q313">
        <v>630</v>
      </c>
      <c r="S313">
        <v>4436</v>
      </c>
      <c r="T313">
        <v>13027</v>
      </c>
      <c r="U313">
        <v>13581</v>
      </c>
    </row>
    <row r="314" spans="1:21" x14ac:dyDescent="0.25">
      <c r="A314" t="s">
        <v>4</v>
      </c>
      <c r="B314">
        <v>923488960</v>
      </c>
      <c r="C314" t="s">
        <v>54</v>
      </c>
      <c r="D314">
        <v>319250</v>
      </c>
      <c r="E314" t="str">
        <f t="shared" si="4"/>
        <v>Distribusjonsnett</v>
      </c>
      <c r="F314" t="s">
        <v>12</v>
      </c>
      <c r="G314">
        <v>38981</v>
      </c>
      <c r="J314">
        <v>3213</v>
      </c>
      <c r="L314">
        <v>42194</v>
      </c>
      <c r="M314">
        <v>10195</v>
      </c>
      <c r="Q314">
        <v>1481</v>
      </c>
      <c r="S314">
        <v>11676</v>
      </c>
      <c r="T314">
        <v>28786</v>
      </c>
      <c r="U314">
        <v>30518</v>
      </c>
    </row>
    <row r="315" spans="1:21" x14ac:dyDescent="0.25">
      <c r="A315" t="s">
        <v>4</v>
      </c>
      <c r="B315">
        <v>923488960</v>
      </c>
      <c r="C315" t="s">
        <v>54</v>
      </c>
      <c r="D315">
        <v>319270</v>
      </c>
      <c r="E315" t="str">
        <f t="shared" si="4"/>
        <v>Sum Nettvirksomhet</v>
      </c>
      <c r="F315" t="s">
        <v>13</v>
      </c>
      <c r="G315">
        <v>38981</v>
      </c>
      <c r="J315">
        <v>3213</v>
      </c>
      <c r="L315">
        <v>42194</v>
      </c>
      <c r="M315">
        <v>10195</v>
      </c>
      <c r="Q315">
        <v>1481</v>
      </c>
      <c r="S315">
        <v>11676</v>
      </c>
      <c r="T315">
        <v>28786</v>
      </c>
      <c r="U315">
        <v>30518</v>
      </c>
    </row>
    <row r="316" spans="1:21" x14ac:dyDescent="0.25">
      <c r="A316" t="s">
        <v>4</v>
      </c>
      <c r="B316">
        <v>919415096</v>
      </c>
      <c r="C316" t="s">
        <v>55</v>
      </c>
      <c r="D316">
        <v>319060</v>
      </c>
      <c r="E316" t="str">
        <f t="shared" si="4"/>
        <v>Regionalnett</v>
      </c>
      <c r="F316" t="s">
        <v>19</v>
      </c>
      <c r="Q316">
        <v>0</v>
      </c>
      <c r="S316">
        <v>0</v>
      </c>
      <c r="U316">
        <v>0</v>
      </c>
    </row>
    <row r="317" spans="1:21" x14ac:dyDescent="0.25">
      <c r="A317" t="s">
        <v>4</v>
      </c>
      <c r="B317">
        <v>919415096</v>
      </c>
      <c r="C317" t="s">
        <v>55</v>
      </c>
      <c r="D317">
        <v>319070</v>
      </c>
      <c r="E317" t="str">
        <f t="shared" si="4"/>
        <v>Regionalnett</v>
      </c>
      <c r="F317" t="s">
        <v>6</v>
      </c>
      <c r="G317">
        <v>150</v>
      </c>
      <c r="L317">
        <v>150</v>
      </c>
      <c r="M317">
        <v>9</v>
      </c>
      <c r="Q317">
        <v>3</v>
      </c>
      <c r="S317">
        <v>12</v>
      </c>
      <c r="T317">
        <v>141</v>
      </c>
      <c r="U317">
        <v>138</v>
      </c>
    </row>
    <row r="318" spans="1:21" x14ac:dyDescent="0.25">
      <c r="A318" t="s">
        <v>4</v>
      </c>
      <c r="B318">
        <v>919415096</v>
      </c>
      <c r="C318" t="s">
        <v>55</v>
      </c>
      <c r="D318">
        <v>319080</v>
      </c>
      <c r="E318" t="str">
        <f t="shared" si="4"/>
        <v>Regionalnett</v>
      </c>
      <c r="F318" t="s">
        <v>22</v>
      </c>
      <c r="Q318">
        <v>0</v>
      </c>
      <c r="S318">
        <v>0</v>
      </c>
      <c r="U318">
        <v>0</v>
      </c>
    </row>
    <row r="319" spans="1:21" x14ac:dyDescent="0.25">
      <c r="A319" t="s">
        <v>4</v>
      </c>
      <c r="B319">
        <v>919415096</v>
      </c>
      <c r="C319" t="s">
        <v>55</v>
      </c>
      <c r="D319">
        <v>319090</v>
      </c>
      <c r="E319" t="str">
        <f t="shared" si="4"/>
        <v>Regionalnett</v>
      </c>
      <c r="F319" t="s">
        <v>7</v>
      </c>
      <c r="G319">
        <v>4154</v>
      </c>
      <c r="L319">
        <v>4154</v>
      </c>
      <c r="M319">
        <v>372</v>
      </c>
      <c r="Q319">
        <v>94</v>
      </c>
      <c r="S319">
        <v>466</v>
      </c>
      <c r="T319">
        <v>3782</v>
      </c>
      <c r="U319">
        <v>3688</v>
      </c>
    </row>
    <row r="320" spans="1:21" x14ac:dyDescent="0.25">
      <c r="A320" t="s">
        <v>4</v>
      </c>
      <c r="B320">
        <v>919415096</v>
      </c>
      <c r="C320" t="s">
        <v>55</v>
      </c>
      <c r="D320">
        <v>319130</v>
      </c>
      <c r="E320" t="str">
        <f t="shared" si="4"/>
        <v>Regionalnett</v>
      </c>
      <c r="F320" t="s">
        <v>9</v>
      </c>
      <c r="G320">
        <v>4304</v>
      </c>
      <c r="L320">
        <v>4304</v>
      </c>
      <c r="M320">
        <v>381</v>
      </c>
      <c r="Q320">
        <v>97</v>
      </c>
      <c r="S320">
        <v>478</v>
      </c>
      <c r="T320">
        <v>3923</v>
      </c>
      <c r="U320">
        <v>3826</v>
      </c>
    </row>
    <row r="321" spans="1:21" x14ac:dyDescent="0.25">
      <c r="A321" t="s">
        <v>4</v>
      </c>
      <c r="B321">
        <v>919415096</v>
      </c>
      <c r="C321" t="s">
        <v>55</v>
      </c>
      <c r="D321">
        <v>319150</v>
      </c>
      <c r="E321" t="str">
        <f t="shared" si="4"/>
        <v>Distribusjonsnett</v>
      </c>
      <c r="F321" t="s">
        <v>15</v>
      </c>
      <c r="G321">
        <v>17068</v>
      </c>
      <c r="J321">
        <v>333</v>
      </c>
      <c r="L321">
        <v>17401</v>
      </c>
      <c r="M321">
        <v>7271</v>
      </c>
      <c r="Q321">
        <v>300</v>
      </c>
      <c r="S321">
        <v>7571</v>
      </c>
      <c r="T321">
        <v>9797</v>
      </c>
      <c r="U321">
        <v>9830</v>
      </c>
    </row>
    <row r="322" spans="1:21" x14ac:dyDescent="0.25">
      <c r="A322" t="s">
        <v>4</v>
      </c>
      <c r="B322">
        <v>919415096</v>
      </c>
      <c r="C322" t="s">
        <v>55</v>
      </c>
      <c r="D322">
        <v>319160</v>
      </c>
      <c r="E322" t="str">
        <f t="shared" si="4"/>
        <v>Distribusjonsnett</v>
      </c>
      <c r="F322" t="s">
        <v>10</v>
      </c>
      <c r="G322">
        <v>17641</v>
      </c>
      <c r="J322">
        <v>635</v>
      </c>
      <c r="L322">
        <v>18276</v>
      </c>
      <c r="M322">
        <v>2514</v>
      </c>
      <c r="Q322">
        <v>359</v>
      </c>
      <c r="S322">
        <v>2873</v>
      </c>
      <c r="T322">
        <v>15127</v>
      </c>
      <c r="U322">
        <v>15403</v>
      </c>
    </row>
    <row r="323" spans="1:21" x14ac:dyDescent="0.25">
      <c r="A323" t="s">
        <v>4</v>
      </c>
      <c r="B323">
        <v>919415096</v>
      </c>
      <c r="C323" t="s">
        <v>55</v>
      </c>
      <c r="D323">
        <v>319170</v>
      </c>
      <c r="E323" t="str">
        <f t="shared" si="4"/>
        <v>Distribusjonsnett</v>
      </c>
      <c r="F323" t="s">
        <v>24</v>
      </c>
      <c r="J323">
        <v>0</v>
      </c>
      <c r="L323">
        <v>0</v>
      </c>
      <c r="Q323">
        <v>0</v>
      </c>
      <c r="S323">
        <v>0</v>
      </c>
      <c r="U323">
        <v>0</v>
      </c>
    </row>
    <row r="324" spans="1:21" x14ac:dyDescent="0.25">
      <c r="A324" t="s">
        <v>4</v>
      </c>
      <c r="B324">
        <v>919415096</v>
      </c>
      <c r="C324" t="s">
        <v>55</v>
      </c>
      <c r="D324">
        <v>319180</v>
      </c>
      <c r="E324" t="str">
        <f t="shared" ref="E324:E387" si="5">IF(D324&lt;319060,"Transmisjon",IF(D324&lt;319150,"Regionalnett",IF(D324&lt;319270,"Distribusjonsnett",IF(D324&gt;=319270,"Sum Nettvirksomhet",0))))</f>
        <v>Distribusjonsnett</v>
      </c>
      <c r="F324" t="s">
        <v>11</v>
      </c>
      <c r="G324">
        <v>31980</v>
      </c>
      <c r="J324">
        <v>2466</v>
      </c>
      <c r="L324">
        <v>34446</v>
      </c>
      <c r="M324">
        <v>7616</v>
      </c>
      <c r="Q324">
        <v>789</v>
      </c>
      <c r="S324">
        <v>8405</v>
      </c>
      <c r="T324">
        <v>24364</v>
      </c>
      <c r="U324">
        <v>26041</v>
      </c>
    </row>
    <row r="325" spans="1:21" x14ac:dyDescent="0.25">
      <c r="A325" t="s">
        <v>4</v>
      </c>
      <c r="B325">
        <v>919415096</v>
      </c>
      <c r="C325" t="s">
        <v>55</v>
      </c>
      <c r="D325">
        <v>319190</v>
      </c>
      <c r="E325" t="str">
        <f t="shared" si="5"/>
        <v>Distribusjonsnett</v>
      </c>
      <c r="F325" t="s">
        <v>16</v>
      </c>
      <c r="G325">
        <v>2842</v>
      </c>
      <c r="J325">
        <v>0</v>
      </c>
      <c r="L325">
        <v>2842</v>
      </c>
      <c r="M325">
        <v>1242</v>
      </c>
      <c r="Q325">
        <v>46</v>
      </c>
      <c r="S325">
        <v>1288</v>
      </c>
      <c r="T325">
        <v>1600</v>
      </c>
      <c r="U325">
        <v>1554</v>
      </c>
    </row>
    <row r="326" spans="1:21" x14ac:dyDescent="0.25">
      <c r="A326" t="s">
        <v>4</v>
      </c>
      <c r="B326">
        <v>919415096</v>
      </c>
      <c r="C326" t="s">
        <v>55</v>
      </c>
      <c r="D326">
        <v>319200</v>
      </c>
      <c r="E326" t="str">
        <f t="shared" si="5"/>
        <v>Distribusjonsnett</v>
      </c>
      <c r="F326" t="s">
        <v>17</v>
      </c>
      <c r="G326">
        <v>14764</v>
      </c>
      <c r="J326">
        <v>1770</v>
      </c>
      <c r="L326">
        <v>16534</v>
      </c>
      <c r="M326">
        <v>2719</v>
      </c>
      <c r="Q326">
        <v>317</v>
      </c>
      <c r="S326">
        <v>3036</v>
      </c>
      <c r="T326">
        <v>12045</v>
      </c>
      <c r="U326">
        <v>13498</v>
      </c>
    </row>
    <row r="327" spans="1:21" x14ac:dyDescent="0.25">
      <c r="A327" t="s">
        <v>4</v>
      </c>
      <c r="B327">
        <v>919415096</v>
      </c>
      <c r="C327" t="s">
        <v>55</v>
      </c>
      <c r="D327">
        <v>319230</v>
      </c>
      <c r="E327" t="str">
        <f t="shared" si="5"/>
        <v>Distribusjonsnett</v>
      </c>
      <c r="F327" t="s">
        <v>8</v>
      </c>
      <c r="G327">
        <v>0</v>
      </c>
      <c r="L327">
        <v>0</v>
      </c>
      <c r="M327">
        <v>0</v>
      </c>
      <c r="S327">
        <v>0</v>
      </c>
      <c r="T327">
        <v>0</v>
      </c>
      <c r="U327">
        <v>0</v>
      </c>
    </row>
    <row r="328" spans="1:21" x14ac:dyDescent="0.25">
      <c r="A328" t="s">
        <v>4</v>
      </c>
      <c r="B328">
        <v>919415096</v>
      </c>
      <c r="C328" t="s">
        <v>55</v>
      </c>
      <c r="D328">
        <v>319250</v>
      </c>
      <c r="E328" t="str">
        <f t="shared" si="5"/>
        <v>Distribusjonsnett</v>
      </c>
      <c r="F328" t="s">
        <v>12</v>
      </c>
      <c r="G328">
        <v>84295</v>
      </c>
      <c r="J328">
        <v>5204</v>
      </c>
      <c r="L328">
        <v>89499</v>
      </c>
      <c r="M328">
        <v>21362</v>
      </c>
      <c r="Q328">
        <v>1811</v>
      </c>
      <c r="S328">
        <v>23173</v>
      </c>
      <c r="T328">
        <v>62933</v>
      </c>
      <c r="U328">
        <v>66326</v>
      </c>
    </row>
    <row r="329" spans="1:21" x14ac:dyDescent="0.25">
      <c r="A329" t="s">
        <v>4</v>
      </c>
      <c r="B329">
        <v>919415096</v>
      </c>
      <c r="C329" t="s">
        <v>55</v>
      </c>
      <c r="D329">
        <v>319270</v>
      </c>
      <c r="E329" t="str">
        <f t="shared" si="5"/>
        <v>Sum Nettvirksomhet</v>
      </c>
      <c r="F329" t="s">
        <v>13</v>
      </c>
      <c r="G329">
        <v>88599</v>
      </c>
      <c r="J329">
        <v>5204</v>
      </c>
      <c r="L329">
        <v>93803</v>
      </c>
      <c r="M329">
        <v>21743</v>
      </c>
      <c r="Q329">
        <v>1908</v>
      </c>
      <c r="S329">
        <v>23651</v>
      </c>
      <c r="T329">
        <v>66856</v>
      </c>
      <c r="U329">
        <v>70152</v>
      </c>
    </row>
    <row r="330" spans="1:21" x14ac:dyDescent="0.25">
      <c r="A330" t="s">
        <v>4</v>
      </c>
      <c r="B330">
        <v>824914982</v>
      </c>
      <c r="C330" t="s">
        <v>56</v>
      </c>
      <c r="D330">
        <v>319090</v>
      </c>
      <c r="E330" t="str">
        <f t="shared" si="5"/>
        <v>Regionalnett</v>
      </c>
      <c r="F330" t="s">
        <v>7</v>
      </c>
      <c r="G330">
        <v>2700</v>
      </c>
      <c r="L330">
        <v>2700</v>
      </c>
      <c r="M330">
        <v>2051</v>
      </c>
      <c r="Q330">
        <v>31</v>
      </c>
      <c r="S330">
        <v>2082</v>
      </c>
      <c r="T330">
        <v>649</v>
      </c>
      <c r="U330">
        <v>618</v>
      </c>
    </row>
    <row r="331" spans="1:21" x14ac:dyDescent="0.25">
      <c r="A331" t="s">
        <v>4</v>
      </c>
      <c r="B331">
        <v>824914982</v>
      </c>
      <c r="C331" t="s">
        <v>56</v>
      </c>
      <c r="D331">
        <v>319130</v>
      </c>
      <c r="E331" t="str">
        <f t="shared" si="5"/>
        <v>Regionalnett</v>
      </c>
      <c r="F331" t="s">
        <v>9</v>
      </c>
      <c r="G331">
        <v>2700</v>
      </c>
      <c r="L331">
        <v>2700</v>
      </c>
      <c r="M331">
        <v>2051</v>
      </c>
      <c r="Q331">
        <v>31</v>
      </c>
      <c r="S331">
        <v>2082</v>
      </c>
      <c r="T331">
        <v>649</v>
      </c>
      <c r="U331">
        <v>618</v>
      </c>
    </row>
    <row r="332" spans="1:21" x14ac:dyDescent="0.25">
      <c r="A332" t="s">
        <v>4</v>
      </c>
      <c r="B332">
        <v>824914982</v>
      </c>
      <c r="C332" t="s">
        <v>56</v>
      </c>
      <c r="D332">
        <v>319160</v>
      </c>
      <c r="E332" t="str">
        <f t="shared" si="5"/>
        <v>Distribusjonsnett</v>
      </c>
      <c r="F332" t="s">
        <v>10</v>
      </c>
      <c r="G332">
        <v>2683</v>
      </c>
      <c r="J332">
        <v>665</v>
      </c>
      <c r="L332">
        <v>3348</v>
      </c>
      <c r="M332">
        <v>774</v>
      </c>
      <c r="Q332">
        <v>54</v>
      </c>
      <c r="S332">
        <v>828</v>
      </c>
      <c r="T332">
        <v>1909</v>
      </c>
      <c r="U332">
        <v>2520</v>
      </c>
    </row>
    <row r="333" spans="1:21" x14ac:dyDescent="0.25">
      <c r="A333" t="s">
        <v>4</v>
      </c>
      <c r="B333">
        <v>824914982</v>
      </c>
      <c r="C333" t="s">
        <v>56</v>
      </c>
      <c r="D333">
        <v>319180</v>
      </c>
      <c r="E333" t="str">
        <f t="shared" si="5"/>
        <v>Distribusjonsnett</v>
      </c>
      <c r="F333" t="s">
        <v>11</v>
      </c>
      <c r="G333">
        <v>11097</v>
      </c>
      <c r="J333">
        <v>1091</v>
      </c>
      <c r="L333">
        <v>12188</v>
      </c>
      <c r="M333">
        <v>2151</v>
      </c>
      <c r="Q333">
        <v>214</v>
      </c>
      <c r="S333">
        <v>2365</v>
      </c>
      <c r="T333">
        <v>8946</v>
      </c>
      <c r="U333">
        <v>9823</v>
      </c>
    </row>
    <row r="334" spans="1:21" x14ac:dyDescent="0.25">
      <c r="A334" t="s">
        <v>4</v>
      </c>
      <c r="B334">
        <v>824914982</v>
      </c>
      <c r="C334" t="s">
        <v>56</v>
      </c>
      <c r="D334">
        <v>319200</v>
      </c>
      <c r="E334" t="str">
        <f t="shared" si="5"/>
        <v>Distribusjonsnett</v>
      </c>
      <c r="F334" t="s">
        <v>17</v>
      </c>
      <c r="G334">
        <v>20327</v>
      </c>
      <c r="J334">
        <v>1484</v>
      </c>
      <c r="L334">
        <v>21811</v>
      </c>
      <c r="M334">
        <v>5395</v>
      </c>
      <c r="Q334">
        <v>374</v>
      </c>
      <c r="S334">
        <v>5769</v>
      </c>
      <c r="T334">
        <v>14932</v>
      </c>
      <c r="U334">
        <v>16042</v>
      </c>
    </row>
    <row r="335" spans="1:21" x14ac:dyDescent="0.25">
      <c r="A335" t="s">
        <v>4</v>
      </c>
      <c r="B335">
        <v>824914982</v>
      </c>
      <c r="C335" t="s">
        <v>56</v>
      </c>
      <c r="D335">
        <v>319230</v>
      </c>
      <c r="E335" t="str">
        <f t="shared" si="5"/>
        <v>Distribusjonsnett</v>
      </c>
      <c r="F335" t="s">
        <v>8</v>
      </c>
      <c r="G335">
        <v>1917</v>
      </c>
      <c r="J335">
        <v>631</v>
      </c>
      <c r="L335">
        <v>2548</v>
      </c>
      <c r="M335">
        <v>232</v>
      </c>
      <c r="Q335">
        <v>151</v>
      </c>
      <c r="S335">
        <v>383</v>
      </c>
      <c r="T335">
        <v>1685</v>
      </c>
      <c r="U335">
        <v>2165</v>
      </c>
    </row>
    <row r="336" spans="1:21" x14ac:dyDescent="0.25">
      <c r="A336" t="s">
        <v>4</v>
      </c>
      <c r="B336">
        <v>824914982</v>
      </c>
      <c r="C336" t="s">
        <v>56</v>
      </c>
      <c r="D336">
        <v>319250</v>
      </c>
      <c r="E336" t="str">
        <f t="shared" si="5"/>
        <v>Distribusjonsnett</v>
      </c>
      <c r="F336" t="s">
        <v>12</v>
      </c>
      <c r="G336">
        <v>36024</v>
      </c>
      <c r="J336">
        <v>3871</v>
      </c>
      <c r="L336">
        <v>39895</v>
      </c>
      <c r="M336">
        <v>8552</v>
      </c>
      <c r="Q336">
        <v>793</v>
      </c>
      <c r="S336">
        <v>9345</v>
      </c>
      <c r="T336">
        <v>27472</v>
      </c>
      <c r="U336">
        <v>30550</v>
      </c>
    </row>
    <row r="337" spans="1:21" x14ac:dyDescent="0.25">
      <c r="A337" t="s">
        <v>4</v>
      </c>
      <c r="B337">
        <v>824914982</v>
      </c>
      <c r="C337" t="s">
        <v>56</v>
      </c>
      <c r="D337">
        <v>319270</v>
      </c>
      <c r="E337" t="str">
        <f t="shared" si="5"/>
        <v>Sum Nettvirksomhet</v>
      </c>
      <c r="F337" t="s">
        <v>13</v>
      </c>
      <c r="G337">
        <v>38724</v>
      </c>
      <c r="J337">
        <v>3871</v>
      </c>
      <c r="L337">
        <v>42595</v>
      </c>
      <c r="M337">
        <v>10603</v>
      </c>
      <c r="Q337">
        <v>824</v>
      </c>
      <c r="S337">
        <v>11427</v>
      </c>
      <c r="T337">
        <v>28121</v>
      </c>
      <c r="U337">
        <v>31168</v>
      </c>
    </row>
    <row r="338" spans="1:21" x14ac:dyDescent="0.25">
      <c r="A338" t="s">
        <v>4</v>
      </c>
      <c r="B338">
        <v>977285712</v>
      </c>
      <c r="C338" t="s">
        <v>57</v>
      </c>
      <c r="D338">
        <v>319150</v>
      </c>
      <c r="E338" t="str">
        <f t="shared" si="5"/>
        <v>Distribusjonsnett</v>
      </c>
      <c r="F338" t="s">
        <v>15</v>
      </c>
      <c r="G338">
        <v>0</v>
      </c>
      <c r="L338">
        <v>0</v>
      </c>
      <c r="M338">
        <v>0</v>
      </c>
      <c r="S338">
        <v>0</v>
      </c>
      <c r="T338">
        <v>0</v>
      </c>
      <c r="U338">
        <v>0</v>
      </c>
    </row>
    <row r="339" spans="1:21" x14ac:dyDescent="0.25">
      <c r="A339" t="s">
        <v>4</v>
      </c>
      <c r="B339">
        <v>977285712</v>
      </c>
      <c r="C339" t="s">
        <v>57</v>
      </c>
      <c r="D339">
        <v>319160</v>
      </c>
      <c r="E339" t="str">
        <f t="shared" si="5"/>
        <v>Distribusjonsnett</v>
      </c>
      <c r="F339" t="s">
        <v>10</v>
      </c>
      <c r="G339">
        <v>5437</v>
      </c>
      <c r="J339">
        <v>1221</v>
      </c>
      <c r="L339">
        <v>6658</v>
      </c>
      <c r="M339">
        <v>1192</v>
      </c>
      <c r="Q339">
        <v>100</v>
      </c>
      <c r="S339">
        <v>1292</v>
      </c>
      <c r="T339">
        <v>4245</v>
      </c>
      <c r="U339">
        <v>5366</v>
      </c>
    </row>
    <row r="340" spans="1:21" x14ac:dyDescent="0.25">
      <c r="A340" t="s">
        <v>4</v>
      </c>
      <c r="B340">
        <v>977285712</v>
      </c>
      <c r="C340" t="s">
        <v>57</v>
      </c>
      <c r="D340">
        <v>319180</v>
      </c>
      <c r="E340" t="str">
        <f t="shared" si="5"/>
        <v>Distribusjonsnett</v>
      </c>
      <c r="F340" t="s">
        <v>11</v>
      </c>
      <c r="G340">
        <v>29325</v>
      </c>
      <c r="J340">
        <v>4424</v>
      </c>
      <c r="L340">
        <v>33749</v>
      </c>
      <c r="M340">
        <v>5460</v>
      </c>
      <c r="Q340">
        <v>518</v>
      </c>
      <c r="S340">
        <v>5978</v>
      </c>
      <c r="T340">
        <v>23865</v>
      </c>
      <c r="U340">
        <v>27771</v>
      </c>
    </row>
    <row r="341" spans="1:21" x14ac:dyDescent="0.25">
      <c r="A341" t="s">
        <v>4</v>
      </c>
      <c r="B341">
        <v>977285712</v>
      </c>
      <c r="C341" t="s">
        <v>57</v>
      </c>
      <c r="D341">
        <v>319200</v>
      </c>
      <c r="E341" t="str">
        <f t="shared" si="5"/>
        <v>Distribusjonsnett</v>
      </c>
      <c r="F341" t="s">
        <v>17</v>
      </c>
      <c r="G341">
        <v>26371</v>
      </c>
      <c r="I341">
        <v>957</v>
      </c>
      <c r="J341">
        <v>8901</v>
      </c>
      <c r="L341">
        <v>36229</v>
      </c>
      <c r="M341">
        <v>3306</v>
      </c>
      <c r="Q341">
        <v>509</v>
      </c>
      <c r="S341">
        <v>3815</v>
      </c>
      <c r="T341">
        <v>23065</v>
      </c>
      <c r="U341">
        <v>32414</v>
      </c>
    </row>
    <row r="342" spans="1:21" x14ac:dyDescent="0.25">
      <c r="A342" t="s">
        <v>4</v>
      </c>
      <c r="B342">
        <v>977285712</v>
      </c>
      <c r="C342" t="s">
        <v>57</v>
      </c>
      <c r="D342">
        <v>319230</v>
      </c>
      <c r="E342" t="str">
        <f t="shared" si="5"/>
        <v>Distribusjonsnett</v>
      </c>
      <c r="F342" t="s">
        <v>8</v>
      </c>
      <c r="G342">
        <v>8</v>
      </c>
      <c r="J342">
        <v>0</v>
      </c>
      <c r="L342">
        <v>8</v>
      </c>
      <c r="M342">
        <v>3</v>
      </c>
      <c r="Q342">
        <v>1</v>
      </c>
      <c r="S342">
        <v>4</v>
      </c>
      <c r="T342">
        <v>5</v>
      </c>
      <c r="U342">
        <v>4</v>
      </c>
    </row>
    <row r="343" spans="1:21" x14ac:dyDescent="0.25">
      <c r="A343" t="s">
        <v>4</v>
      </c>
      <c r="B343">
        <v>977285712</v>
      </c>
      <c r="C343" t="s">
        <v>57</v>
      </c>
      <c r="D343">
        <v>319250</v>
      </c>
      <c r="E343" t="str">
        <f t="shared" si="5"/>
        <v>Distribusjonsnett</v>
      </c>
      <c r="F343" t="s">
        <v>12</v>
      </c>
      <c r="G343">
        <v>61141</v>
      </c>
      <c r="I343">
        <v>957</v>
      </c>
      <c r="J343">
        <v>14546</v>
      </c>
      <c r="L343">
        <v>76644</v>
      </c>
      <c r="M343">
        <v>9961</v>
      </c>
      <c r="Q343">
        <v>1128</v>
      </c>
      <c r="S343">
        <v>11089</v>
      </c>
      <c r="T343">
        <v>51180</v>
      </c>
      <c r="U343">
        <v>65555</v>
      </c>
    </row>
    <row r="344" spans="1:21" x14ac:dyDescent="0.25">
      <c r="A344" t="s">
        <v>4</v>
      </c>
      <c r="B344">
        <v>977285712</v>
      </c>
      <c r="C344" t="s">
        <v>57</v>
      </c>
      <c r="D344">
        <v>319270</v>
      </c>
      <c r="E344" t="str">
        <f t="shared" si="5"/>
        <v>Sum Nettvirksomhet</v>
      </c>
      <c r="F344" t="s">
        <v>13</v>
      </c>
      <c r="G344">
        <v>61141</v>
      </c>
      <c r="I344">
        <v>957</v>
      </c>
      <c r="J344">
        <v>14546</v>
      </c>
      <c r="L344">
        <v>76644</v>
      </c>
      <c r="M344">
        <v>9961</v>
      </c>
      <c r="Q344">
        <v>1128</v>
      </c>
      <c r="S344">
        <v>11089</v>
      </c>
      <c r="T344">
        <v>51180</v>
      </c>
      <c r="U344">
        <v>65555</v>
      </c>
    </row>
    <row r="345" spans="1:21" x14ac:dyDescent="0.25">
      <c r="A345" t="s">
        <v>4</v>
      </c>
      <c r="B345">
        <v>923436596</v>
      </c>
      <c r="C345" t="s">
        <v>58</v>
      </c>
      <c r="D345">
        <v>319150</v>
      </c>
      <c r="E345" t="str">
        <f t="shared" si="5"/>
        <v>Distribusjonsnett</v>
      </c>
      <c r="F345" t="s">
        <v>15</v>
      </c>
      <c r="G345">
        <v>14174</v>
      </c>
      <c r="J345">
        <v>0</v>
      </c>
      <c r="L345">
        <v>14174</v>
      </c>
      <c r="M345">
        <v>4016</v>
      </c>
      <c r="Q345">
        <v>405</v>
      </c>
      <c r="S345">
        <v>4421</v>
      </c>
      <c r="T345">
        <v>10158</v>
      </c>
      <c r="U345">
        <v>9753</v>
      </c>
    </row>
    <row r="346" spans="1:21" x14ac:dyDescent="0.25">
      <c r="A346" t="s">
        <v>4</v>
      </c>
      <c r="B346">
        <v>923436596</v>
      </c>
      <c r="C346" t="s">
        <v>58</v>
      </c>
      <c r="D346">
        <v>319160</v>
      </c>
      <c r="E346" t="str">
        <f t="shared" si="5"/>
        <v>Distribusjonsnett</v>
      </c>
      <c r="F346" t="s">
        <v>10</v>
      </c>
      <c r="G346">
        <v>29885</v>
      </c>
      <c r="J346">
        <v>1103</v>
      </c>
      <c r="L346">
        <v>30988</v>
      </c>
      <c r="M346">
        <v>3184</v>
      </c>
      <c r="Q346">
        <v>854</v>
      </c>
      <c r="S346">
        <v>4038</v>
      </c>
      <c r="T346">
        <v>26701</v>
      </c>
      <c r="U346">
        <v>26950</v>
      </c>
    </row>
    <row r="347" spans="1:21" x14ac:dyDescent="0.25">
      <c r="A347" t="s">
        <v>4</v>
      </c>
      <c r="B347">
        <v>923436596</v>
      </c>
      <c r="C347" t="s">
        <v>58</v>
      </c>
      <c r="D347">
        <v>319180</v>
      </c>
      <c r="E347" t="str">
        <f t="shared" si="5"/>
        <v>Distribusjonsnett</v>
      </c>
      <c r="F347" t="s">
        <v>11</v>
      </c>
      <c r="G347">
        <v>22939</v>
      </c>
      <c r="J347">
        <v>2528</v>
      </c>
      <c r="L347">
        <v>25467</v>
      </c>
      <c r="M347">
        <v>6821</v>
      </c>
      <c r="Q347">
        <v>918</v>
      </c>
      <c r="S347">
        <v>7739</v>
      </c>
      <c r="T347">
        <v>16118</v>
      </c>
      <c r="U347">
        <v>17728</v>
      </c>
    </row>
    <row r="348" spans="1:21" x14ac:dyDescent="0.25">
      <c r="A348" t="s">
        <v>4</v>
      </c>
      <c r="B348">
        <v>923436596</v>
      </c>
      <c r="C348" t="s">
        <v>58</v>
      </c>
      <c r="D348">
        <v>319190</v>
      </c>
      <c r="E348" t="str">
        <f t="shared" si="5"/>
        <v>Distribusjonsnett</v>
      </c>
      <c r="F348" t="s">
        <v>16</v>
      </c>
      <c r="G348">
        <v>16517</v>
      </c>
      <c r="J348">
        <v>68</v>
      </c>
      <c r="L348">
        <v>16585</v>
      </c>
      <c r="M348">
        <v>7406</v>
      </c>
      <c r="Q348">
        <v>550</v>
      </c>
      <c r="S348">
        <v>7956</v>
      </c>
      <c r="T348">
        <v>9111</v>
      </c>
      <c r="U348">
        <v>8629</v>
      </c>
    </row>
    <row r="349" spans="1:21" x14ac:dyDescent="0.25">
      <c r="A349" t="s">
        <v>4</v>
      </c>
      <c r="B349">
        <v>923436596</v>
      </c>
      <c r="C349" t="s">
        <v>58</v>
      </c>
      <c r="D349">
        <v>319200</v>
      </c>
      <c r="E349" t="str">
        <f t="shared" si="5"/>
        <v>Distribusjonsnett</v>
      </c>
      <c r="F349" t="s">
        <v>17</v>
      </c>
      <c r="G349">
        <v>37517</v>
      </c>
      <c r="I349">
        <v>187</v>
      </c>
      <c r="J349">
        <v>1720</v>
      </c>
      <c r="L349">
        <v>39424</v>
      </c>
      <c r="M349">
        <v>7625</v>
      </c>
      <c r="Q349">
        <v>1248</v>
      </c>
      <c r="S349">
        <v>8873</v>
      </c>
      <c r="T349">
        <v>29892</v>
      </c>
      <c r="U349">
        <v>30551</v>
      </c>
    </row>
    <row r="350" spans="1:21" x14ac:dyDescent="0.25">
      <c r="A350" t="s">
        <v>4</v>
      </c>
      <c r="B350">
        <v>923436596</v>
      </c>
      <c r="C350" t="s">
        <v>58</v>
      </c>
      <c r="D350">
        <v>319230</v>
      </c>
      <c r="E350" t="str">
        <f t="shared" si="5"/>
        <v>Distribusjonsnett</v>
      </c>
      <c r="F350" t="s">
        <v>8</v>
      </c>
      <c r="G350">
        <v>424</v>
      </c>
      <c r="J350">
        <v>90</v>
      </c>
      <c r="L350">
        <v>514</v>
      </c>
      <c r="M350">
        <v>96</v>
      </c>
      <c r="Q350">
        <v>42</v>
      </c>
      <c r="S350">
        <v>138</v>
      </c>
      <c r="T350">
        <v>328</v>
      </c>
      <c r="U350">
        <v>376</v>
      </c>
    </row>
    <row r="351" spans="1:21" x14ac:dyDescent="0.25">
      <c r="A351" t="s">
        <v>4</v>
      </c>
      <c r="B351">
        <v>923436596</v>
      </c>
      <c r="C351" t="s">
        <v>58</v>
      </c>
      <c r="D351">
        <v>319250</v>
      </c>
      <c r="E351" t="str">
        <f t="shared" si="5"/>
        <v>Distribusjonsnett</v>
      </c>
      <c r="F351" t="s">
        <v>12</v>
      </c>
      <c r="G351">
        <v>121456</v>
      </c>
      <c r="I351">
        <v>187</v>
      </c>
      <c r="J351">
        <v>5509</v>
      </c>
      <c r="L351">
        <v>127152</v>
      </c>
      <c r="M351">
        <v>29148</v>
      </c>
      <c r="Q351">
        <v>4017</v>
      </c>
      <c r="S351">
        <v>33165</v>
      </c>
      <c r="T351">
        <v>92308</v>
      </c>
      <c r="U351">
        <v>93987</v>
      </c>
    </row>
    <row r="352" spans="1:21" x14ac:dyDescent="0.25">
      <c r="A352" t="s">
        <v>4</v>
      </c>
      <c r="B352">
        <v>923436596</v>
      </c>
      <c r="C352" t="s">
        <v>58</v>
      </c>
      <c r="D352">
        <v>319270</v>
      </c>
      <c r="E352" t="str">
        <f t="shared" si="5"/>
        <v>Sum Nettvirksomhet</v>
      </c>
      <c r="F352" t="s">
        <v>13</v>
      </c>
      <c r="G352">
        <v>121456</v>
      </c>
      <c r="I352">
        <v>187</v>
      </c>
      <c r="J352">
        <v>5509</v>
      </c>
      <c r="L352">
        <v>127152</v>
      </c>
      <c r="M352">
        <v>29148</v>
      </c>
      <c r="Q352">
        <v>4017</v>
      </c>
      <c r="S352">
        <v>33165</v>
      </c>
      <c r="T352">
        <v>92308</v>
      </c>
      <c r="U352">
        <v>93987</v>
      </c>
    </row>
    <row r="353" spans="1:21" x14ac:dyDescent="0.25">
      <c r="A353" t="s">
        <v>4</v>
      </c>
      <c r="B353">
        <v>923152601</v>
      </c>
      <c r="C353" t="s">
        <v>59</v>
      </c>
      <c r="D353">
        <v>319000</v>
      </c>
      <c r="E353" t="str">
        <f t="shared" si="5"/>
        <v>Transmisjon</v>
      </c>
      <c r="F353" t="s">
        <v>19</v>
      </c>
      <c r="G353">
        <v>0</v>
      </c>
      <c r="L353">
        <v>0</v>
      </c>
      <c r="M353">
        <v>0</v>
      </c>
      <c r="S353">
        <v>0</v>
      </c>
      <c r="T353">
        <v>0</v>
      </c>
      <c r="U353">
        <v>0</v>
      </c>
    </row>
    <row r="354" spans="1:21" x14ac:dyDescent="0.25">
      <c r="A354" t="s">
        <v>4</v>
      </c>
      <c r="B354">
        <v>923152601</v>
      </c>
      <c r="C354" t="s">
        <v>59</v>
      </c>
      <c r="D354">
        <v>319020</v>
      </c>
      <c r="E354" t="str">
        <f t="shared" si="5"/>
        <v>Transmisjon</v>
      </c>
      <c r="F354" t="s">
        <v>22</v>
      </c>
      <c r="G354">
        <v>0</v>
      </c>
      <c r="L354">
        <v>0</v>
      </c>
      <c r="M354">
        <v>0</v>
      </c>
      <c r="S354">
        <v>0</v>
      </c>
      <c r="T354">
        <v>0</v>
      </c>
      <c r="U354">
        <v>0</v>
      </c>
    </row>
    <row r="355" spans="1:21" x14ac:dyDescent="0.25">
      <c r="A355" t="s">
        <v>4</v>
      </c>
      <c r="B355">
        <v>923152601</v>
      </c>
      <c r="C355" t="s">
        <v>59</v>
      </c>
      <c r="D355">
        <v>319030</v>
      </c>
      <c r="E355" t="str">
        <f t="shared" si="5"/>
        <v>Transmisjon</v>
      </c>
      <c r="F355" t="s">
        <v>31</v>
      </c>
      <c r="G355">
        <v>0</v>
      </c>
      <c r="L355">
        <v>0</v>
      </c>
      <c r="M355">
        <v>0</v>
      </c>
      <c r="S355">
        <v>0</v>
      </c>
      <c r="T355">
        <v>0</v>
      </c>
      <c r="U355">
        <v>0</v>
      </c>
    </row>
    <row r="356" spans="1:21" x14ac:dyDescent="0.25">
      <c r="A356" t="s">
        <v>4</v>
      </c>
      <c r="B356">
        <v>923152601</v>
      </c>
      <c r="C356" t="s">
        <v>59</v>
      </c>
      <c r="D356">
        <v>319050</v>
      </c>
      <c r="E356" t="str">
        <f t="shared" si="5"/>
        <v>Transmisjon</v>
      </c>
      <c r="F356" t="s">
        <v>32</v>
      </c>
      <c r="G356">
        <v>0</v>
      </c>
      <c r="L356">
        <v>0</v>
      </c>
      <c r="M356">
        <v>0</v>
      </c>
      <c r="S356">
        <v>0</v>
      </c>
      <c r="T356">
        <v>0</v>
      </c>
      <c r="U356">
        <v>0</v>
      </c>
    </row>
    <row r="357" spans="1:21" x14ac:dyDescent="0.25">
      <c r="A357" t="s">
        <v>4</v>
      </c>
      <c r="B357">
        <v>923152601</v>
      </c>
      <c r="C357" t="s">
        <v>59</v>
      </c>
      <c r="D357">
        <v>319060</v>
      </c>
      <c r="E357" t="str">
        <f t="shared" si="5"/>
        <v>Regionalnett</v>
      </c>
      <c r="F357" t="s">
        <v>19</v>
      </c>
      <c r="G357">
        <v>58017</v>
      </c>
      <c r="H357">
        <v>0</v>
      </c>
      <c r="I357">
        <v>0</v>
      </c>
      <c r="J357">
        <v>1549</v>
      </c>
      <c r="K357">
        <v>0</v>
      </c>
      <c r="L357">
        <v>59566</v>
      </c>
      <c r="M357">
        <v>6868</v>
      </c>
      <c r="N357">
        <v>0</v>
      </c>
      <c r="O357">
        <v>0</v>
      </c>
      <c r="P357">
        <v>0</v>
      </c>
      <c r="Q357">
        <v>1610</v>
      </c>
      <c r="R357">
        <v>0</v>
      </c>
      <c r="S357">
        <v>8478</v>
      </c>
      <c r="T357">
        <v>51149</v>
      </c>
      <c r="U357">
        <v>51088</v>
      </c>
    </row>
    <row r="358" spans="1:21" x14ac:dyDescent="0.25">
      <c r="A358" t="s">
        <v>4</v>
      </c>
      <c r="B358">
        <v>923152601</v>
      </c>
      <c r="C358" t="s">
        <v>59</v>
      </c>
      <c r="D358">
        <v>319070</v>
      </c>
      <c r="E358" t="str">
        <f t="shared" si="5"/>
        <v>Regionalnett</v>
      </c>
      <c r="F358" t="s">
        <v>6</v>
      </c>
      <c r="G358">
        <v>1544</v>
      </c>
      <c r="H358">
        <v>0</v>
      </c>
      <c r="I358">
        <v>0</v>
      </c>
      <c r="J358">
        <v>0</v>
      </c>
      <c r="K358">
        <v>0</v>
      </c>
      <c r="L358">
        <v>1544</v>
      </c>
      <c r="M358">
        <v>46</v>
      </c>
      <c r="N358">
        <v>0</v>
      </c>
      <c r="O358">
        <v>0</v>
      </c>
      <c r="P358">
        <v>0</v>
      </c>
      <c r="Q358">
        <v>44</v>
      </c>
      <c r="R358">
        <v>0</v>
      </c>
      <c r="S358">
        <v>90</v>
      </c>
      <c r="T358">
        <v>1498</v>
      </c>
      <c r="U358">
        <v>1454</v>
      </c>
    </row>
    <row r="359" spans="1:21" x14ac:dyDescent="0.25">
      <c r="A359" t="s">
        <v>4</v>
      </c>
      <c r="B359">
        <v>923152601</v>
      </c>
      <c r="C359" t="s">
        <v>59</v>
      </c>
      <c r="D359">
        <v>319080</v>
      </c>
      <c r="E359" t="str">
        <f t="shared" si="5"/>
        <v>Regionalnett</v>
      </c>
      <c r="F359" t="s">
        <v>22</v>
      </c>
      <c r="G359">
        <v>531</v>
      </c>
      <c r="H359">
        <v>0</v>
      </c>
      <c r="I359">
        <v>0</v>
      </c>
      <c r="J359">
        <v>0</v>
      </c>
      <c r="K359">
        <v>0</v>
      </c>
      <c r="L359">
        <v>531</v>
      </c>
      <c r="M359">
        <v>531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531</v>
      </c>
      <c r="T359">
        <v>0</v>
      </c>
      <c r="U359">
        <v>0</v>
      </c>
    </row>
    <row r="360" spans="1:21" x14ac:dyDescent="0.25">
      <c r="A360" t="s">
        <v>4</v>
      </c>
      <c r="B360">
        <v>923152601</v>
      </c>
      <c r="C360" t="s">
        <v>59</v>
      </c>
      <c r="D360">
        <v>319090</v>
      </c>
      <c r="E360" t="str">
        <f t="shared" si="5"/>
        <v>Regionalnett</v>
      </c>
      <c r="F360" t="s">
        <v>7</v>
      </c>
      <c r="G360">
        <v>133448</v>
      </c>
      <c r="H360">
        <v>0</v>
      </c>
      <c r="I360">
        <v>0</v>
      </c>
      <c r="J360">
        <v>23765</v>
      </c>
      <c r="K360">
        <v>0</v>
      </c>
      <c r="L360">
        <v>157213</v>
      </c>
      <c r="M360">
        <v>11357</v>
      </c>
      <c r="N360">
        <v>0</v>
      </c>
      <c r="O360">
        <v>0</v>
      </c>
      <c r="P360">
        <v>0</v>
      </c>
      <c r="Q360">
        <v>4341</v>
      </c>
      <c r="R360">
        <v>0</v>
      </c>
      <c r="S360">
        <v>15698</v>
      </c>
      <c r="T360">
        <v>122091</v>
      </c>
      <c r="U360">
        <v>141515</v>
      </c>
    </row>
    <row r="361" spans="1:21" x14ac:dyDescent="0.25">
      <c r="A361" t="s">
        <v>4</v>
      </c>
      <c r="B361">
        <v>923152601</v>
      </c>
      <c r="C361" t="s">
        <v>59</v>
      </c>
      <c r="D361">
        <v>319100</v>
      </c>
      <c r="E361" t="str">
        <f t="shared" si="5"/>
        <v>Regionalnett</v>
      </c>
      <c r="F361" t="s">
        <v>20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</row>
    <row r="362" spans="1:21" x14ac:dyDescent="0.25">
      <c r="A362" t="s">
        <v>4</v>
      </c>
      <c r="B362">
        <v>923152601</v>
      </c>
      <c r="C362" t="s">
        <v>59</v>
      </c>
      <c r="D362">
        <v>319110</v>
      </c>
      <c r="E362" t="str">
        <f t="shared" si="5"/>
        <v>Regionalnett</v>
      </c>
      <c r="F362" t="s">
        <v>8</v>
      </c>
      <c r="H362">
        <v>0</v>
      </c>
      <c r="I362">
        <v>0</v>
      </c>
      <c r="J362">
        <v>0</v>
      </c>
      <c r="K362">
        <v>0</v>
      </c>
      <c r="L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U362">
        <v>0</v>
      </c>
    </row>
    <row r="363" spans="1:21" x14ac:dyDescent="0.25">
      <c r="A363" t="s">
        <v>4</v>
      </c>
      <c r="B363">
        <v>923152601</v>
      </c>
      <c r="C363" t="s">
        <v>59</v>
      </c>
      <c r="D363">
        <v>319120</v>
      </c>
      <c r="E363" t="str">
        <f t="shared" si="5"/>
        <v>Regionalnett</v>
      </c>
      <c r="F363" t="s">
        <v>28</v>
      </c>
      <c r="H363">
        <v>0</v>
      </c>
      <c r="I363">
        <v>0</v>
      </c>
      <c r="J363">
        <v>0</v>
      </c>
      <c r="L363">
        <v>0</v>
      </c>
      <c r="N363">
        <v>0</v>
      </c>
      <c r="O363">
        <v>0</v>
      </c>
      <c r="P363">
        <v>0</v>
      </c>
      <c r="Q363">
        <v>0</v>
      </c>
      <c r="S363">
        <v>0</v>
      </c>
      <c r="U363">
        <v>0</v>
      </c>
    </row>
    <row r="364" spans="1:21" x14ac:dyDescent="0.25">
      <c r="A364" t="s">
        <v>4</v>
      </c>
      <c r="B364">
        <v>923152601</v>
      </c>
      <c r="C364" t="s">
        <v>59</v>
      </c>
      <c r="D364">
        <v>319130</v>
      </c>
      <c r="E364" t="str">
        <f t="shared" si="5"/>
        <v>Regionalnett</v>
      </c>
      <c r="F364" t="s">
        <v>9</v>
      </c>
      <c r="G364">
        <v>193540</v>
      </c>
      <c r="H364">
        <v>0</v>
      </c>
      <c r="I364">
        <v>0</v>
      </c>
      <c r="J364">
        <v>25314</v>
      </c>
      <c r="K364">
        <v>0</v>
      </c>
      <c r="L364">
        <v>218854</v>
      </c>
      <c r="M364">
        <v>18802</v>
      </c>
      <c r="N364">
        <v>0</v>
      </c>
      <c r="O364">
        <v>0</v>
      </c>
      <c r="P364">
        <v>0</v>
      </c>
      <c r="Q364">
        <v>5995</v>
      </c>
      <c r="R364">
        <v>0</v>
      </c>
      <c r="S364">
        <v>24797</v>
      </c>
      <c r="T364">
        <v>174738</v>
      </c>
      <c r="U364">
        <v>194057</v>
      </c>
    </row>
    <row r="365" spans="1:21" x14ac:dyDescent="0.25">
      <c r="A365" t="s">
        <v>4</v>
      </c>
      <c r="B365">
        <v>923152601</v>
      </c>
      <c r="C365" t="s">
        <v>59</v>
      </c>
      <c r="D365">
        <v>319150</v>
      </c>
      <c r="E365" t="str">
        <f t="shared" si="5"/>
        <v>Distribusjonsnett</v>
      </c>
      <c r="F365" t="s">
        <v>15</v>
      </c>
      <c r="G365">
        <v>5617</v>
      </c>
      <c r="H365">
        <v>0</v>
      </c>
      <c r="I365">
        <v>0</v>
      </c>
      <c r="J365">
        <v>1603</v>
      </c>
      <c r="K365">
        <v>0</v>
      </c>
      <c r="L365">
        <v>7220</v>
      </c>
      <c r="M365">
        <v>3730</v>
      </c>
      <c r="N365">
        <v>0</v>
      </c>
      <c r="O365">
        <v>0</v>
      </c>
      <c r="P365">
        <v>0</v>
      </c>
      <c r="Q365">
        <v>134</v>
      </c>
      <c r="R365">
        <v>0</v>
      </c>
      <c r="S365">
        <v>3864</v>
      </c>
      <c r="T365">
        <v>1887</v>
      </c>
      <c r="U365">
        <v>3356</v>
      </c>
    </row>
    <row r="366" spans="1:21" x14ac:dyDescent="0.25">
      <c r="A366" t="s">
        <v>4</v>
      </c>
      <c r="B366">
        <v>923152601</v>
      </c>
      <c r="C366" t="s">
        <v>59</v>
      </c>
      <c r="D366">
        <v>319160</v>
      </c>
      <c r="E366" t="str">
        <f t="shared" si="5"/>
        <v>Distribusjonsnett</v>
      </c>
      <c r="F366" t="s">
        <v>10</v>
      </c>
      <c r="G366">
        <v>38101</v>
      </c>
      <c r="H366">
        <v>0</v>
      </c>
      <c r="I366">
        <v>0</v>
      </c>
      <c r="J366">
        <v>1080</v>
      </c>
      <c r="K366">
        <v>0</v>
      </c>
      <c r="L366">
        <v>39181</v>
      </c>
      <c r="M366">
        <v>4535</v>
      </c>
      <c r="N366">
        <v>0</v>
      </c>
      <c r="O366">
        <v>0</v>
      </c>
      <c r="P366">
        <v>0</v>
      </c>
      <c r="Q366">
        <v>1107</v>
      </c>
      <c r="R366">
        <v>0</v>
      </c>
      <c r="S366">
        <v>5642</v>
      </c>
      <c r="T366">
        <v>33566</v>
      </c>
      <c r="U366">
        <v>33539</v>
      </c>
    </row>
    <row r="367" spans="1:21" x14ac:dyDescent="0.25">
      <c r="A367" t="s">
        <v>4</v>
      </c>
      <c r="B367">
        <v>923152601</v>
      </c>
      <c r="C367" t="s">
        <v>59</v>
      </c>
      <c r="D367">
        <v>319170</v>
      </c>
      <c r="E367" t="str">
        <f t="shared" si="5"/>
        <v>Distribusjonsnett</v>
      </c>
      <c r="F367" t="s">
        <v>24</v>
      </c>
      <c r="G367">
        <v>19115</v>
      </c>
      <c r="H367">
        <v>0</v>
      </c>
      <c r="I367">
        <v>0</v>
      </c>
      <c r="J367">
        <v>0</v>
      </c>
      <c r="K367">
        <v>0</v>
      </c>
      <c r="L367">
        <v>19115</v>
      </c>
      <c r="M367">
        <v>1456</v>
      </c>
      <c r="N367">
        <v>0</v>
      </c>
      <c r="O367">
        <v>0</v>
      </c>
      <c r="P367">
        <v>0</v>
      </c>
      <c r="Q367">
        <v>546</v>
      </c>
      <c r="R367">
        <v>0</v>
      </c>
      <c r="S367">
        <v>2002</v>
      </c>
      <c r="T367">
        <v>17659</v>
      </c>
      <c r="U367">
        <v>17113</v>
      </c>
    </row>
    <row r="368" spans="1:21" x14ac:dyDescent="0.25">
      <c r="A368" t="s">
        <v>4</v>
      </c>
      <c r="B368">
        <v>923152601</v>
      </c>
      <c r="C368" t="s">
        <v>59</v>
      </c>
      <c r="D368">
        <v>319180</v>
      </c>
      <c r="E368" t="str">
        <f t="shared" si="5"/>
        <v>Distribusjonsnett</v>
      </c>
      <c r="F368" t="s">
        <v>11</v>
      </c>
      <c r="G368">
        <v>32631</v>
      </c>
      <c r="H368">
        <v>0</v>
      </c>
      <c r="I368">
        <v>0</v>
      </c>
      <c r="J368">
        <v>12740</v>
      </c>
      <c r="K368">
        <v>0</v>
      </c>
      <c r="L368">
        <v>45371</v>
      </c>
      <c r="M368">
        <v>6552</v>
      </c>
      <c r="N368">
        <v>0</v>
      </c>
      <c r="O368">
        <v>0</v>
      </c>
      <c r="P368">
        <v>0</v>
      </c>
      <c r="Q368">
        <v>1803</v>
      </c>
      <c r="R368">
        <v>0</v>
      </c>
      <c r="S368">
        <v>8355</v>
      </c>
      <c r="T368">
        <v>26079</v>
      </c>
      <c r="U368">
        <v>37016</v>
      </c>
    </row>
    <row r="369" spans="1:21" x14ac:dyDescent="0.25">
      <c r="A369" t="s">
        <v>4</v>
      </c>
      <c r="B369">
        <v>923152601</v>
      </c>
      <c r="C369" t="s">
        <v>59</v>
      </c>
      <c r="D369">
        <v>319190</v>
      </c>
      <c r="E369" t="str">
        <f t="shared" si="5"/>
        <v>Distribusjonsnett</v>
      </c>
      <c r="F369" t="s">
        <v>16</v>
      </c>
      <c r="G369">
        <v>9025</v>
      </c>
      <c r="H369">
        <v>0</v>
      </c>
      <c r="I369">
        <v>0</v>
      </c>
      <c r="J369">
        <v>0</v>
      </c>
      <c r="K369">
        <v>0</v>
      </c>
      <c r="L369">
        <v>9025</v>
      </c>
      <c r="M369">
        <v>5904</v>
      </c>
      <c r="N369">
        <v>0</v>
      </c>
      <c r="O369">
        <v>0</v>
      </c>
      <c r="P369">
        <v>0</v>
      </c>
      <c r="Q369">
        <v>299</v>
      </c>
      <c r="R369">
        <v>0</v>
      </c>
      <c r="S369">
        <v>6203</v>
      </c>
      <c r="T369">
        <v>3121</v>
      </c>
      <c r="U369">
        <v>2822</v>
      </c>
    </row>
    <row r="370" spans="1:21" x14ac:dyDescent="0.25">
      <c r="A370" t="s">
        <v>4</v>
      </c>
      <c r="B370">
        <v>923152601</v>
      </c>
      <c r="C370" t="s">
        <v>59</v>
      </c>
      <c r="D370">
        <v>319200</v>
      </c>
      <c r="E370" t="str">
        <f t="shared" si="5"/>
        <v>Distribusjonsnett</v>
      </c>
      <c r="F370" t="s">
        <v>17</v>
      </c>
      <c r="G370">
        <v>16486</v>
      </c>
      <c r="H370">
        <v>0</v>
      </c>
      <c r="I370">
        <v>0</v>
      </c>
      <c r="J370">
        <v>937</v>
      </c>
      <c r="K370">
        <v>0</v>
      </c>
      <c r="L370">
        <v>17423</v>
      </c>
      <c r="M370">
        <v>3783</v>
      </c>
      <c r="N370">
        <v>0</v>
      </c>
      <c r="O370">
        <v>0</v>
      </c>
      <c r="P370">
        <v>0</v>
      </c>
      <c r="Q370">
        <v>581</v>
      </c>
      <c r="R370">
        <v>0</v>
      </c>
      <c r="S370">
        <v>4364</v>
      </c>
      <c r="T370">
        <v>12703</v>
      </c>
      <c r="U370">
        <v>13059</v>
      </c>
    </row>
    <row r="371" spans="1:21" x14ac:dyDescent="0.25">
      <c r="A371" t="s">
        <v>4</v>
      </c>
      <c r="B371">
        <v>923152601</v>
      </c>
      <c r="C371" t="s">
        <v>59</v>
      </c>
      <c r="D371">
        <v>319210</v>
      </c>
      <c r="E371" t="str">
        <f t="shared" si="5"/>
        <v>Distribusjonsnett</v>
      </c>
      <c r="F371" t="s">
        <v>25</v>
      </c>
      <c r="H371">
        <v>0</v>
      </c>
      <c r="I371">
        <v>0</v>
      </c>
      <c r="J371">
        <v>0</v>
      </c>
      <c r="K371">
        <v>0</v>
      </c>
      <c r="L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U371">
        <v>0</v>
      </c>
    </row>
    <row r="372" spans="1:21" x14ac:dyDescent="0.25">
      <c r="A372" t="s">
        <v>4</v>
      </c>
      <c r="B372">
        <v>923152601</v>
      </c>
      <c r="C372" t="s">
        <v>59</v>
      </c>
      <c r="D372">
        <v>319220</v>
      </c>
      <c r="E372" t="str">
        <f t="shared" si="5"/>
        <v>Distribusjonsnett</v>
      </c>
      <c r="F372" t="s">
        <v>20</v>
      </c>
      <c r="G372">
        <v>652</v>
      </c>
      <c r="H372">
        <v>0</v>
      </c>
      <c r="I372">
        <v>0</v>
      </c>
      <c r="J372">
        <v>0</v>
      </c>
      <c r="K372">
        <v>0</v>
      </c>
      <c r="L372">
        <v>652</v>
      </c>
      <c r="M372">
        <v>467</v>
      </c>
      <c r="N372">
        <v>0</v>
      </c>
      <c r="O372">
        <v>0</v>
      </c>
      <c r="P372">
        <v>0</v>
      </c>
      <c r="Q372">
        <v>44</v>
      </c>
      <c r="S372">
        <v>511</v>
      </c>
      <c r="T372">
        <v>185</v>
      </c>
      <c r="U372">
        <v>141</v>
      </c>
    </row>
    <row r="373" spans="1:21" x14ac:dyDescent="0.25">
      <c r="A373" t="s">
        <v>4</v>
      </c>
      <c r="B373">
        <v>923152601</v>
      </c>
      <c r="C373" t="s">
        <v>59</v>
      </c>
      <c r="D373">
        <v>319230</v>
      </c>
      <c r="E373" t="str">
        <f t="shared" si="5"/>
        <v>Distribusjonsnett</v>
      </c>
      <c r="F373" t="s">
        <v>8</v>
      </c>
      <c r="H373">
        <v>0</v>
      </c>
      <c r="I373">
        <v>0</v>
      </c>
      <c r="J373">
        <v>0</v>
      </c>
      <c r="K373">
        <v>0</v>
      </c>
      <c r="L373">
        <v>0</v>
      </c>
      <c r="U373">
        <v>0</v>
      </c>
    </row>
    <row r="374" spans="1:21" x14ac:dyDescent="0.25">
      <c r="A374" t="s">
        <v>4</v>
      </c>
      <c r="B374">
        <v>923152601</v>
      </c>
      <c r="C374" t="s">
        <v>59</v>
      </c>
      <c r="D374">
        <v>319240</v>
      </c>
      <c r="E374" t="str">
        <f t="shared" si="5"/>
        <v>Distribusjonsnett</v>
      </c>
      <c r="F374" t="s">
        <v>28</v>
      </c>
      <c r="H374">
        <v>0</v>
      </c>
      <c r="I374">
        <v>0</v>
      </c>
      <c r="J374">
        <v>0</v>
      </c>
      <c r="L374">
        <v>0</v>
      </c>
      <c r="U374">
        <v>0</v>
      </c>
    </row>
    <row r="375" spans="1:21" x14ac:dyDescent="0.25">
      <c r="A375" t="s">
        <v>4</v>
      </c>
      <c r="B375">
        <v>923152601</v>
      </c>
      <c r="C375" t="s">
        <v>59</v>
      </c>
      <c r="D375">
        <v>319250</v>
      </c>
      <c r="E375" t="str">
        <f t="shared" si="5"/>
        <v>Distribusjonsnett</v>
      </c>
      <c r="F375" t="s">
        <v>12</v>
      </c>
      <c r="G375">
        <v>121627</v>
      </c>
      <c r="H375">
        <v>0</v>
      </c>
      <c r="I375">
        <v>0</v>
      </c>
      <c r="J375">
        <v>16360</v>
      </c>
      <c r="K375">
        <v>0</v>
      </c>
      <c r="L375">
        <v>137987</v>
      </c>
      <c r="M375">
        <v>26427</v>
      </c>
      <c r="N375">
        <v>0</v>
      </c>
      <c r="O375">
        <v>0</v>
      </c>
      <c r="P375">
        <v>0</v>
      </c>
      <c r="Q375">
        <v>4514</v>
      </c>
      <c r="R375">
        <v>0</v>
      </c>
      <c r="S375">
        <v>30941</v>
      </c>
      <c r="T375">
        <v>95200</v>
      </c>
      <c r="U375">
        <v>107046</v>
      </c>
    </row>
    <row r="376" spans="1:21" x14ac:dyDescent="0.25">
      <c r="A376" t="s">
        <v>4</v>
      </c>
      <c r="B376">
        <v>923152601</v>
      </c>
      <c r="C376" t="s">
        <v>59</v>
      </c>
      <c r="D376">
        <v>319270</v>
      </c>
      <c r="E376" t="str">
        <f t="shared" si="5"/>
        <v>Sum Nettvirksomhet</v>
      </c>
      <c r="F376" t="s">
        <v>13</v>
      </c>
      <c r="G376">
        <v>315167</v>
      </c>
      <c r="H376">
        <v>0</v>
      </c>
      <c r="I376">
        <v>0</v>
      </c>
      <c r="J376">
        <v>41674</v>
      </c>
      <c r="K376">
        <v>0</v>
      </c>
      <c r="L376">
        <v>356841</v>
      </c>
      <c r="M376">
        <v>45229</v>
      </c>
      <c r="N376">
        <v>0</v>
      </c>
      <c r="O376">
        <v>0</v>
      </c>
      <c r="P376">
        <v>0</v>
      </c>
      <c r="Q376">
        <v>10509</v>
      </c>
      <c r="R376">
        <v>0</v>
      </c>
      <c r="S376">
        <v>55738</v>
      </c>
      <c r="T376">
        <v>269938</v>
      </c>
      <c r="U376">
        <v>301103</v>
      </c>
    </row>
    <row r="377" spans="1:21" x14ac:dyDescent="0.25">
      <c r="A377" t="s">
        <v>4</v>
      </c>
      <c r="B377">
        <v>979422679</v>
      </c>
      <c r="C377" t="s">
        <v>60</v>
      </c>
      <c r="D377">
        <v>319060</v>
      </c>
      <c r="E377" t="str">
        <f t="shared" si="5"/>
        <v>Regionalnett</v>
      </c>
      <c r="F377" t="s">
        <v>19</v>
      </c>
      <c r="G377">
        <v>3285</v>
      </c>
      <c r="J377">
        <v>56933</v>
      </c>
      <c r="L377">
        <v>60218</v>
      </c>
      <c r="M377">
        <v>1467</v>
      </c>
      <c r="Q377">
        <v>439</v>
      </c>
      <c r="S377">
        <v>1906</v>
      </c>
      <c r="T377">
        <v>1818</v>
      </c>
      <c r="U377">
        <v>58312</v>
      </c>
    </row>
    <row r="378" spans="1:21" x14ac:dyDescent="0.25">
      <c r="A378" t="s">
        <v>4</v>
      </c>
      <c r="B378">
        <v>979422679</v>
      </c>
      <c r="C378" t="s">
        <v>60</v>
      </c>
      <c r="D378">
        <v>319070</v>
      </c>
      <c r="E378" t="str">
        <f t="shared" si="5"/>
        <v>Regionalnett</v>
      </c>
      <c r="F378" t="s">
        <v>6</v>
      </c>
      <c r="I378">
        <v>1993</v>
      </c>
      <c r="L378">
        <v>1993</v>
      </c>
      <c r="Q378">
        <v>14</v>
      </c>
      <c r="S378">
        <v>14</v>
      </c>
      <c r="U378">
        <v>1979</v>
      </c>
    </row>
    <row r="379" spans="1:21" x14ac:dyDescent="0.25">
      <c r="A379" t="s">
        <v>4</v>
      </c>
      <c r="B379">
        <v>979422679</v>
      </c>
      <c r="C379" t="s">
        <v>60</v>
      </c>
      <c r="D379">
        <v>319090</v>
      </c>
      <c r="E379" t="str">
        <f t="shared" si="5"/>
        <v>Regionalnett</v>
      </c>
      <c r="F379" t="s">
        <v>7</v>
      </c>
      <c r="G379">
        <v>22045</v>
      </c>
      <c r="J379">
        <v>67702</v>
      </c>
      <c r="L379">
        <v>89747</v>
      </c>
      <c r="M379">
        <v>6340</v>
      </c>
      <c r="Q379">
        <v>922</v>
      </c>
      <c r="S379">
        <v>7262</v>
      </c>
      <c r="T379">
        <v>15705</v>
      </c>
      <c r="U379">
        <v>82485</v>
      </c>
    </row>
    <row r="380" spans="1:21" x14ac:dyDescent="0.25">
      <c r="A380" t="s">
        <v>4</v>
      </c>
      <c r="B380">
        <v>979422679</v>
      </c>
      <c r="C380" t="s">
        <v>60</v>
      </c>
      <c r="D380">
        <v>319130</v>
      </c>
      <c r="E380" t="str">
        <f t="shared" si="5"/>
        <v>Regionalnett</v>
      </c>
      <c r="F380" t="s">
        <v>9</v>
      </c>
      <c r="G380">
        <v>25330</v>
      </c>
      <c r="I380">
        <v>1993</v>
      </c>
      <c r="J380">
        <v>124635</v>
      </c>
      <c r="L380">
        <v>151958</v>
      </c>
      <c r="M380">
        <v>7807</v>
      </c>
      <c r="Q380">
        <v>1375</v>
      </c>
      <c r="S380">
        <v>9182</v>
      </c>
      <c r="T380">
        <v>17523</v>
      </c>
      <c r="U380">
        <v>142776</v>
      </c>
    </row>
    <row r="381" spans="1:21" x14ac:dyDescent="0.25">
      <c r="A381" t="s">
        <v>4</v>
      </c>
      <c r="B381">
        <v>979422679</v>
      </c>
      <c r="C381" t="s">
        <v>60</v>
      </c>
      <c r="D381">
        <v>319150</v>
      </c>
      <c r="E381" t="str">
        <f t="shared" si="5"/>
        <v>Distribusjonsnett</v>
      </c>
      <c r="F381" t="s">
        <v>15</v>
      </c>
      <c r="G381">
        <v>10214</v>
      </c>
      <c r="L381">
        <v>10214</v>
      </c>
      <c r="M381">
        <v>9698</v>
      </c>
      <c r="Q381">
        <v>14</v>
      </c>
      <c r="S381">
        <v>9712</v>
      </c>
      <c r="T381">
        <v>516</v>
      </c>
      <c r="U381">
        <v>502</v>
      </c>
    </row>
    <row r="382" spans="1:21" x14ac:dyDescent="0.25">
      <c r="A382" t="s">
        <v>4</v>
      </c>
      <c r="B382">
        <v>979422679</v>
      </c>
      <c r="C382" t="s">
        <v>60</v>
      </c>
      <c r="D382">
        <v>319160</v>
      </c>
      <c r="E382" t="str">
        <f t="shared" si="5"/>
        <v>Distribusjonsnett</v>
      </c>
      <c r="F382" t="s">
        <v>10</v>
      </c>
      <c r="G382">
        <v>112283</v>
      </c>
      <c r="J382">
        <v>10622</v>
      </c>
      <c r="L382">
        <v>122905</v>
      </c>
      <c r="M382">
        <v>26646</v>
      </c>
      <c r="Q382">
        <v>1856</v>
      </c>
      <c r="S382">
        <v>28502</v>
      </c>
      <c r="T382">
        <v>85637</v>
      </c>
      <c r="U382">
        <v>94403</v>
      </c>
    </row>
    <row r="383" spans="1:21" x14ac:dyDescent="0.25">
      <c r="A383" t="s">
        <v>4</v>
      </c>
      <c r="B383">
        <v>979422679</v>
      </c>
      <c r="C383" t="s">
        <v>60</v>
      </c>
      <c r="D383">
        <v>319170</v>
      </c>
      <c r="E383" t="str">
        <f t="shared" si="5"/>
        <v>Distribusjonsnett</v>
      </c>
      <c r="F383" t="s">
        <v>24</v>
      </c>
      <c r="G383">
        <v>1237</v>
      </c>
      <c r="J383">
        <v>1449</v>
      </c>
      <c r="L383">
        <v>2686</v>
      </c>
      <c r="M383">
        <v>1237</v>
      </c>
      <c r="Q383">
        <v>13</v>
      </c>
      <c r="S383">
        <v>1250</v>
      </c>
      <c r="T383">
        <v>0</v>
      </c>
      <c r="U383">
        <v>1436</v>
      </c>
    </row>
    <row r="384" spans="1:21" x14ac:dyDescent="0.25">
      <c r="A384" t="s">
        <v>4</v>
      </c>
      <c r="B384">
        <v>979422679</v>
      </c>
      <c r="C384" t="s">
        <v>60</v>
      </c>
      <c r="D384">
        <v>319180</v>
      </c>
      <c r="E384" t="str">
        <f t="shared" si="5"/>
        <v>Distribusjonsnett</v>
      </c>
      <c r="F384" t="s">
        <v>11</v>
      </c>
      <c r="G384">
        <v>316381</v>
      </c>
      <c r="J384">
        <v>27464</v>
      </c>
      <c r="L384">
        <v>343845</v>
      </c>
      <c r="M384">
        <v>83476</v>
      </c>
      <c r="Q384">
        <v>6362</v>
      </c>
      <c r="S384">
        <v>89838</v>
      </c>
      <c r="T384">
        <v>232905</v>
      </c>
      <c r="U384">
        <v>254007</v>
      </c>
    </row>
    <row r="385" spans="1:21" x14ac:dyDescent="0.25">
      <c r="A385" t="s">
        <v>4</v>
      </c>
      <c r="B385">
        <v>979422679</v>
      </c>
      <c r="C385" t="s">
        <v>60</v>
      </c>
      <c r="D385">
        <v>319190</v>
      </c>
      <c r="E385" t="str">
        <f t="shared" si="5"/>
        <v>Distribusjonsnett</v>
      </c>
      <c r="F385" t="s">
        <v>16</v>
      </c>
      <c r="G385">
        <v>21623</v>
      </c>
      <c r="J385">
        <v>749</v>
      </c>
      <c r="L385">
        <v>22372</v>
      </c>
      <c r="M385">
        <v>14429</v>
      </c>
      <c r="Q385">
        <v>179</v>
      </c>
      <c r="S385">
        <v>14608</v>
      </c>
      <c r="T385">
        <v>7194</v>
      </c>
      <c r="U385">
        <v>7764</v>
      </c>
    </row>
    <row r="386" spans="1:21" x14ac:dyDescent="0.25">
      <c r="A386" t="s">
        <v>4</v>
      </c>
      <c r="B386">
        <v>979422679</v>
      </c>
      <c r="C386" t="s">
        <v>60</v>
      </c>
      <c r="D386">
        <v>319200</v>
      </c>
      <c r="E386" t="str">
        <f t="shared" si="5"/>
        <v>Distribusjonsnett</v>
      </c>
      <c r="F386" t="s">
        <v>17</v>
      </c>
      <c r="G386">
        <v>258342</v>
      </c>
      <c r="J386">
        <v>26627</v>
      </c>
      <c r="L386">
        <v>284969</v>
      </c>
      <c r="M386">
        <v>68846</v>
      </c>
      <c r="Q386">
        <v>4059</v>
      </c>
      <c r="S386">
        <v>72905</v>
      </c>
      <c r="T386">
        <v>189496</v>
      </c>
      <c r="U386">
        <v>212064</v>
      </c>
    </row>
    <row r="387" spans="1:21" x14ac:dyDescent="0.25">
      <c r="A387" t="s">
        <v>4</v>
      </c>
      <c r="B387">
        <v>979422679</v>
      </c>
      <c r="C387" t="s">
        <v>60</v>
      </c>
      <c r="D387">
        <v>319210</v>
      </c>
      <c r="E387" t="str">
        <f t="shared" si="5"/>
        <v>Distribusjonsnett</v>
      </c>
      <c r="F387" t="s">
        <v>25</v>
      </c>
      <c r="G387">
        <v>1670</v>
      </c>
      <c r="L387">
        <v>1670</v>
      </c>
      <c r="M387">
        <v>20</v>
      </c>
      <c r="Q387">
        <v>30</v>
      </c>
      <c r="S387">
        <v>50</v>
      </c>
      <c r="T387">
        <v>1650</v>
      </c>
      <c r="U387">
        <v>1620</v>
      </c>
    </row>
    <row r="388" spans="1:21" x14ac:dyDescent="0.25">
      <c r="A388" t="s">
        <v>4</v>
      </c>
      <c r="B388">
        <v>979422679</v>
      </c>
      <c r="C388" t="s">
        <v>60</v>
      </c>
      <c r="D388">
        <v>319220</v>
      </c>
      <c r="E388" t="str">
        <f t="shared" ref="E388:E451" si="6">IF(D388&lt;319060,"Transmisjon",IF(D388&lt;319150,"Regionalnett",IF(D388&lt;319270,"Distribusjonsnett",IF(D388&gt;=319270,"Sum Nettvirksomhet",0))))</f>
        <v>Distribusjonsnett</v>
      </c>
      <c r="F388" t="s">
        <v>20</v>
      </c>
      <c r="G388">
        <v>0</v>
      </c>
      <c r="L388">
        <v>0</v>
      </c>
      <c r="M388">
        <v>0</v>
      </c>
      <c r="S388">
        <v>0</v>
      </c>
      <c r="T388">
        <v>0</v>
      </c>
      <c r="U388">
        <v>0</v>
      </c>
    </row>
    <row r="389" spans="1:21" x14ac:dyDescent="0.25">
      <c r="A389" t="s">
        <v>4</v>
      </c>
      <c r="B389">
        <v>979422679</v>
      </c>
      <c r="C389" t="s">
        <v>60</v>
      </c>
      <c r="D389">
        <v>319230</v>
      </c>
      <c r="E389" t="str">
        <f t="shared" si="6"/>
        <v>Distribusjonsnett</v>
      </c>
      <c r="F389" t="s">
        <v>8</v>
      </c>
      <c r="G389">
        <v>18990</v>
      </c>
      <c r="H389">
        <v>0</v>
      </c>
      <c r="I389">
        <v>0</v>
      </c>
      <c r="J389">
        <v>6038</v>
      </c>
      <c r="L389">
        <v>25028</v>
      </c>
      <c r="M389">
        <v>1423</v>
      </c>
      <c r="Q389">
        <v>1223</v>
      </c>
      <c r="S389">
        <v>2646</v>
      </c>
      <c r="T389">
        <v>17567</v>
      </c>
      <c r="U389">
        <v>22382</v>
      </c>
    </row>
    <row r="390" spans="1:21" x14ac:dyDescent="0.25">
      <c r="A390" t="s">
        <v>4</v>
      </c>
      <c r="B390">
        <v>979422679</v>
      </c>
      <c r="C390" t="s">
        <v>60</v>
      </c>
      <c r="D390">
        <v>319250</v>
      </c>
      <c r="E390" t="str">
        <f t="shared" si="6"/>
        <v>Distribusjonsnett</v>
      </c>
      <c r="F390" t="s">
        <v>12</v>
      </c>
      <c r="G390">
        <v>740740</v>
      </c>
      <c r="H390">
        <v>0</v>
      </c>
      <c r="I390">
        <v>0</v>
      </c>
      <c r="J390">
        <v>72949</v>
      </c>
      <c r="L390">
        <v>813689</v>
      </c>
      <c r="M390">
        <v>205775</v>
      </c>
      <c r="Q390">
        <v>13736</v>
      </c>
      <c r="S390">
        <v>219511</v>
      </c>
      <c r="T390">
        <v>534965</v>
      </c>
      <c r="U390">
        <v>594178</v>
      </c>
    </row>
    <row r="391" spans="1:21" x14ac:dyDescent="0.25">
      <c r="A391" t="s">
        <v>4</v>
      </c>
      <c r="B391">
        <v>979422679</v>
      </c>
      <c r="C391" t="s">
        <v>60</v>
      </c>
      <c r="D391">
        <v>319270</v>
      </c>
      <c r="E391" t="str">
        <f t="shared" si="6"/>
        <v>Sum Nettvirksomhet</v>
      </c>
      <c r="F391" t="s">
        <v>13</v>
      </c>
      <c r="G391">
        <v>766070</v>
      </c>
      <c r="H391">
        <v>0</v>
      </c>
      <c r="I391">
        <v>1993</v>
      </c>
      <c r="J391">
        <v>197584</v>
      </c>
      <c r="L391">
        <v>965647</v>
      </c>
      <c r="M391">
        <v>213582</v>
      </c>
      <c r="Q391">
        <v>15111</v>
      </c>
      <c r="S391">
        <v>228693</v>
      </c>
      <c r="T391">
        <v>552488</v>
      </c>
      <c r="U391">
        <v>736954</v>
      </c>
    </row>
    <row r="392" spans="1:21" x14ac:dyDescent="0.25">
      <c r="A392" t="s">
        <v>4</v>
      </c>
      <c r="B392">
        <v>917424799</v>
      </c>
      <c r="C392" t="s">
        <v>61</v>
      </c>
      <c r="D392">
        <v>319060</v>
      </c>
      <c r="E392" t="str">
        <f t="shared" si="6"/>
        <v>Regionalnett</v>
      </c>
      <c r="F392" t="s">
        <v>19</v>
      </c>
      <c r="G392">
        <v>28478</v>
      </c>
      <c r="L392">
        <v>28478</v>
      </c>
      <c r="M392">
        <v>3316</v>
      </c>
      <c r="Q392">
        <v>405</v>
      </c>
      <c r="R392">
        <v>0</v>
      </c>
      <c r="S392">
        <v>3721</v>
      </c>
      <c r="T392">
        <v>25162</v>
      </c>
      <c r="U392">
        <v>24757</v>
      </c>
    </row>
    <row r="393" spans="1:21" x14ac:dyDescent="0.25">
      <c r="A393" t="s">
        <v>4</v>
      </c>
      <c r="B393">
        <v>917424799</v>
      </c>
      <c r="C393" t="s">
        <v>61</v>
      </c>
      <c r="D393">
        <v>319070</v>
      </c>
      <c r="E393" t="str">
        <f t="shared" si="6"/>
        <v>Regionalnett</v>
      </c>
      <c r="F393" t="s">
        <v>6</v>
      </c>
      <c r="G393">
        <v>11791</v>
      </c>
      <c r="L393">
        <v>11791</v>
      </c>
      <c r="M393">
        <v>1180</v>
      </c>
      <c r="Q393">
        <v>236</v>
      </c>
      <c r="S393">
        <v>1416</v>
      </c>
      <c r="T393">
        <v>10611</v>
      </c>
      <c r="U393">
        <v>10375</v>
      </c>
    </row>
    <row r="394" spans="1:21" x14ac:dyDescent="0.25">
      <c r="A394" t="s">
        <v>4</v>
      </c>
      <c r="B394">
        <v>917424799</v>
      </c>
      <c r="C394" t="s">
        <v>61</v>
      </c>
      <c r="D394">
        <v>319090</v>
      </c>
      <c r="E394" t="str">
        <f t="shared" si="6"/>
        <v>Regionalnett</v>
      </c>
      <c r="F394" t="s">
        <v>7</v>
      </c>
      <c r="G394">
        <v>68903</v>
      </c>
      <c r="L394">
        <v>68903</v>
      </c>
      <c r="M394">
        <v>13776</v>
      </c>
      <c r="Q394">
        <v>1568</v>
      </c>
      <c r="S394">
        <v>15344</v>
      </c>
      <c r="T394">
        <v>55127</v>
      </c>
      <c r="U394">
        <v>53559</v>
      </c>
    </row>
    <row r="395" spans="1:21" x14ac:dyDescent="0.25">
      <c r="A395" t="s">
        <v>4</v>
      </c>
      <c r="B395">
        <v>917424799</v>
      </c>
      <c r="C395" t="s">
        <v>61</v>
      </c>
      <c r="D395">
        <v>319130</v>
      </c>
      <c r="E395" t="str">
        <f t="shared" si="6"/>
        <v>Regionalnett</v>
      </c>
      <c r="F395" t="s">
        <v>9</v>
      </c>
      <c r="G395">
        <v>109172</v>
      </c>
      <c r="L395">
        <v>109172</v>
      </c>
      <c r="M395">
        <v>18272</v>
      </c>
      <c r="Q395">
        <v>2209</v>
      </c>
      <c r="R395">
        <v>0</v>
      </c>
      <c r="S395">
        <v>20481</v>
      </c>
      <c r="T395">
        <v>90900</v>
      </c>
      <c r="U395">
        <v>88691</v>
      </c>
    </row>
    <row r="396" spans="1:21" x14ac:dyDescent="0.25">
      <c r="A396" t="s">
        <v>4</v>
      </c>
      <c r="B396">
        <v>917424799</v>
      </c>
      <c r="C396" t="s">
        <v>61</v>
      </c>
      <c r="D396">
        <v>319150</v>
      </c>
      <c r="E396" t="str">
        <f t="shared" si="6"/>
        <v>Distribusjonsnett</v>
      </c>
      <c r="F396" t="s">
        <v>15</v>
      </c>
      <c r="G396">
        <v>20211</v>
      </c>
      <c r="J396">
        <v>2645</v>
      </c>
      <c r="L396">
        <v>22856</v>
      </c>
      <c r="M396">
        <v>9124</v>
      </c>
      <c r="Q396">
        <v>288</v>
      </c>
      <c r="S396">
        <v>9412</v>
      </c>
      <c r="T396">
        <v>11087</v>
      </c>
      <c r="U396">
        <v>13444</v>
      </c>
    </row>
    <row r="397" spans="1:21" x14ac:dyDescent="0.25">
      <c r="A397" t="s">
        <v>4</v>
      </c>
      <c r="B397">
        <v>917424799</v>
      </c>
      <c r="C397" t="s">
        <v>61</v>
      </c>
      <c r="D397">
        <v>319160</v>
      </c>
      <c r="E397" t="str">
        <f t="shared" si="6"/>
        <v>Distribusjonsnett</v>
      </c>
      <c r="F397" t="s">
        <v>10</v>
      </c>
      <c r="G397">
        <v>103494</v>
      </c>
      <c r="J397">
        <v>19572</v>
      </c>
      <c r="L397">
        <v>123066</v>
      </c>
      <c r="M397">
        <v>19204</v>
      </c>
      <c r="Q397">
        <v>2168</v>
      </c>
      <c r="S397">
        <v>21372</v>
      </c>
      <c r="T397">
        <v>84290</v>
      </c>
      <c r="U397">
        <v>101694</v>
      </c>
    </row>
    <row r="398" spans="1:21" x14ac:dyDescent="0.25">
      <c r="A398" t="s">
        <v>4</v>
      </c>
      <c r="B398">
        <v>917424799</v>
      </c>
      <c r="C398" t="s">
        <v>61</v>
      </c>
      <c r="D398">
        <v>319170</v>
      </c>
      <c r="E398" t="str">
        <f t="shared" si="6"/>
        <v>Distribusjonsnett</v>
      </c>
      <c r="F398" t="s">
        <v>24</v>
      </c>
      <c r="G398">
        <v>3031</v>
      </c>
      <c r="L398">
        <v>3031</v>
      </c>
      <c r="M398">
        <v>2249</v>
      </c>
      <c r="Q398">
        <v>28</v>
      </c>
      <c r="S398">
        <v>2277</v>
      </c>
      <c r="T398">
        <v>782</v>
      </c>
      <c r="U398">
        <v>754</v>
      </c>
    </row>
    <row r="399" spans="1:21" x14ac:dyDescent="0.25">
      <c r="A399" t="s">
        <v>4</v>
      </c>
      <c r="B399">
        <v>917424799</v>
      </c>
      <c r="C399" t="s">
        <v>61</v>
      </c>
      <c r="D399">
        <v>319180</v>
      </c>
      <c r="E399" t="str">
        <f t="shared" si="6"/>
        <v>Distribusjonsnett</v>
      </c>
      <c r="F399" t="s">
        <v>11</v>
      </c>
      <c r="G399">
        <v>154583</v>
      </c>
      <c r="J399">
        <v>5608</v>
      </c>
      <c r="L399">
        <v>160191</v>
      </c>
      <c r="M399">
        <v>41617</v>
      </c>
      <c r="Q399">
        <v>2743</v>
      </c>
      <c r="S399">
        <v>44360</v>
      </c>
      <c r="T399">
        <v>112966</v>
      </c>
      <c r="U399">
        <v>115831</v>
      </c>
    </row>
    <row r="400" spans="1:21" x14ac:dyDescent="0.25">
      <c r="A400" t="s">
        <v>4</v>
      </c>
      <c r="B400">
        <v>917424799</v>
      </c>
      <c r="C400" t="s">
        <v>61</v>
      </c>
      <c r="D400">
        <v>319190</v>
      </c>
      <c r="E400" t="str">
        <f t="shared" si="6"/>
        <v>Distribusjonsnett</v>
      </c>
      <c r="F400" t="s">
        <v>16</v>
      </c>
      <c r="G400">
        <v>20357</v>
      </c>
      <c r="J400">
        <v>945</v>
      </c>
      <c r="L400">
        <v>21302</v>
      </c>
      <c r="M400">
        <v>9643</v>
      </c>
      <c r="Q400">
        <v>256</v>
      </c>
      <c r="S400">
        <v>9899</v>
      </c>
      <c r="T400">
        <v>10714</v>
      </c>
      <c r="U400">
        <v>11403</v>
      </c>
    </row>
    <row r="401" spans="1:21" x14ac:dyDescent="0.25">
      <c r="A401" t="s">
        <v>4</v>
      </c>
      <c r="B401">
        <v>917424799</v>
      </c>
      <c r="C401" t="s">
        <v>61</v>
      </c>
      <c r="D401">
        <v>319200</v>
      </c>
      <c r="E401" t="str">
        <f t="shared" si="6"/>
        <v>Distribusjonsnett</v>
      </c>
      <c r="F401" t="s">
        <v>17</v>
      </c>
      <c r="G401">
        <v>122631</v>
      </c>
      <c r="J401">
        <v>8882</v>
      </c>
      <c r="L401">
        <v>131513</v>
      </c>
      <c r="M401">
        <v>22520</v>
      </c>
      <c r="Q401">
        <v>2384</v>
      </c>
      <c r="S401">
        <v>24904</v>
      </c>
      <c r="T401">
        <v>100111</v>
      </c>
      <c r="U401">
        <v>106609</v>
      </c>
    </row>
    <row r="402" spans="1:21" x14ac:dyDescent="0.25">
      <c r="A402" t="s">
        <v>4</v>
      </c>
      <c r="B402">
        <v>917424799</v>
      </c>
      <c r="C402" t="s">
        <v>61</v>
      </c>
      <c r="D402">
        <v>319250</v>
      </c>
      <c r="E402" t="str">
        <f t="shared" si="6"/>
        <v>Distribusjonsnett</v>
      </c>
      <c r="F402" t="s">
        <v>12</v>
      </c>
      <c r="G402">
        <v>424307</v>
      </c>
      <c r="J402">
        <v>37652</v>
      </c>
      <c r="L402">
        <v>461959</v>
      </c>
      <c r="M402">
        <v>104357</v>
      </c>
      <c r="Q402">
        <v>7867</v>
      </c>
      <c r="S402">
        <v>112224</v>
      </c>
      <c r="T402">
        <v>319950</v>
      </c>
      <c r="U402">
        <v>349735</v>
      </c>
    </row>
    <row r="403" spans="1:21" x14ac:dyDescent="0.25">
      <c r="A403" t="s">
        <v>4</v>
      </c>
      <c r="B403">
        <v>917424799</v>
      </c>
      <c r="C403" t="s">
        <v>61</v>
      </c>
      <c r="D403">
        <v>319270</v>
      </c>
      <c r="E403" t="str">
        <f t="shared" si="6"/>
        <v>Sum Nettvirksomhet</v>
      </c>
      <c r="F403" t="s">
        <v>13</v>
      </c>
      <c r="G403">
        <v>533479</v>
      </c>
      <c r="J403">
        <v>37652</v>
      </c>
      <c r="L403">
        <v>571131</v>
      </c>
      <c r="M403">
        <v>122629</v>
      </c>
      <c r="Q403">
        <v>10076</v>
      </c>
      <c r="R403">
        <v>0</v>
      </c>
      <c r="S403">
        <v>132705</v>
      </c>
      <c r="T403">
        <v>410850</v>
      </c>
      <c r="U403">
        <v>438426</v>
      </c>
    </row>
    <row r="404" spans="1:21" x14ac:dyDescent="0.25">
      <c r="A404" t="s">
        <v>4</v>
      </c>
      <c r="B404">
        <v>912631532</v>
      </c>
      <c r="C404" t="s">
        <v>62</v>
      </c>
      <c r="D404">
        <v>319060</v>
      </c>
      <c r="E404" t="str">
        <f t="shared" si="6"/>
        <v>Regionalnett</v>
      </c>
      <c r="F404" t="s">
        <v>19</v>
      </c>
      <c r="G404">
        <v>72800</v>
      </c>
      <c r="J404">
        <v>8984</v>
      </c>
      <c r="L404">
        <v>81784</v>
      </c>
      <c r="M404">
        <v>4283</v>
      </c>
      <c r="Q404">
        <v>1546</v>
      </c>
      <c r="S404">
        <v>5829</v>
      </c>
      <c r="T404">
        <v>68517</v>
      </c>
      <c r="U404">
        <v>75955</v>
      </c>
    </row>
    <row r="405" spans="1:21" x14ac:dyDescent="0.25">
      <c r="A405" t="s">
        <v>4</v>
      </c>
      <c r="B405">
        <v>912631532</v>
      </c>
      <c r="C405" t="s">
        <v>62</v>
      </c>
      <c r="D405">
        <v>319070</v>
      </c>
      <c r="E405" t="str">
        <f t="shared" si="6"/>
        <v>Regionalnett</v>
      </c>
      <c r="F405" t="s">
        <v>6</v>
      </c>
      <c r="G405">
        <v>4711</v>
      </c>
      <c r="L405">
        <v>4711</v>
      </c>
      <c r="M405">
        <v>238</v>
      </c>
      <c r="Q405">
        <v>94</v>
      </c>
      <c r="S405">
        <v>332</v>
      </c>
      <c r="T405">
        <v>4473</v>
      </c>
      <c r="U405">
        <v>4379</v>
      </c>
    </row>
    <row r="406" spans="1:21" x14ac:dyDescent="0.25">
      <c r="A406" t="s">
        <v>4</v>
      </c>
      <c r="B406">
        <v>912631532</v>
      </c>
      <c r="C406" t="s">
        <v>62</v>
      </c>
      <c r="D406">
        <v>319090</v>
      </c>
      <c r="E406" t="str">
        <f t="shared" si="6"/>
        <v>Regionalnett</v>
      </c>
      <c r="F406" t="s">
        <v>7</v>
      </c>
      <c r="G406">
        <v>116405</v>
      </c>
      <c r="J406">
        <v>16995</v>
      </c>
      <c r="L406">
        <v>133400</v>
      </c>
      <c r="M406">
        <v>10814</v>
      </c>
      <c r="Q406">
        <v>2498</v>
      </c>
      <c r="S406">
        <v>13312</v>
      </c>
      <c r="T406">
        <v>105591</v>
      </c>
      <c r="U406">
        <v>120088</v>
      </c>
    </row>
    <row r="407" spans="1:21" x14ac:dyDescent="0.25">
      <c r="A407" t="s">
        <v>4</v>
      </c>
      <c r="B407">
        <v>912631532</v>
      </c>
      <c r="C407" t="s">
        <v>62</v>
      </c>
      <c r="D407">
        <v>319130</v>
      </c>
      <c r="E407" t="str">
        <f t="shared" si="6"/>
        <v>Regionalnett</v>
      </c>
      <c r="F407" t="s">
        <v>9</v>
      </c>
      <c r="G407">
        <v>193916</v>
      </c>
      <c r="J407">
        <v>25979</v>
      </c>
      <c r="L407">
        <v>219895</v>
      </c>
      <c r="M407">
        <v>15335</v>
      </c>
      <c r="Q407">
        <v>4138</v>
      </c>
      <c r="S407">
        <v>19473</v>
      </c>
      <c r="T407">
        <v>178581</v>
      </c>
      <c r="U407">
        <v>200422</v>
      </c>
    </row>
    <row r="408" spans="1:21" x14ac:dyDescent="0.25">
      <c r="A408" t="s">
        <v>4</v>
      </c>
      <c r="B408">
        <v>912631532</v>
      </c>
      <c r="C408" t="s">
        <v>62</v>
      </c>
      <c r="D408">
        <v>319140</v>
      </c>
      <c r="E408" t="str">
        <f t="shared" si="6"/>
        <v>Regionalnett</v>
      </c>
      <c r="F408" t="s">
        <v>23</v>
      </c>
      <c r="G408">
        <v>60324</v>
      </c>
      <c r="L408">
        <v>60324</v>
      </c>
      <c r="M408">
        <v>5053</v>
      </c>
      <c r="Q408">
        <v>1448</v>
      </c>
      <c r="S408">
        <v>6501</v>
      </c>
      <c r="T408">
        <v>55271</v>
      </c>
      <c r="U408">
        <v>53823</v>
      </c>
    </row>
    <row r="409" spans="1:21" x14ac:dyDescent="0.25">
      <c r="A409" t="s">
        <v>4</v>
      </c>
      <c r="B409">
        <v>912631532</v>
      </c>
      <c r="C409" t="s">
        <v>62</v>
      </c>
      <c r="D409">
        <v>319150</v>
      </c>
      <c r="E409" t="str">
        <f t="shared" si="6"/>
        <v>Distribusjonsnett</v>
      </c>
      <c r="F409" t="s">
        <v>15</v>
      </c>
      <c r="G409">
        <v>130938</v>
      </c>
      <c r="J409">
        <v>16969</v>
      </c>
      <c r="L409">
        <v>147907</v>
      </c>
      <c r="M409">
        <v>24396</v>
      </c>
      <c r="Q409">
        <v>2788</v>
      </c>
      <c r="S409">
        <v>27184</v>
      </c>
      <c r="T409">
        <v>106542</v>
      </c>
      <c r="U409">
        <v>120723</v>
      </c>
    </row>
    <row r="410" spans="1:21" x14ac:dyDescent="0.25">
      <c r="A410" t="s">
        <v>4</v>
      </c>
      <c r="B410">
        <v>912631532</v>
      </c>
      <c r="C410" t="s">
        <v>62</v>
      </c>
      <c r="D410">
        <v>319160</v>
      </c>
      <c r="E410" t="str">
        <f t="shared" si="6"/>
        <v>Distribusjonsnett</v>
      </c>
      <c r="F410" t="s">
        <v>10</v>
      </c>
      <c r="G410">
        <v>102274</v>
      </c>
      <c r="J410">
        <v>22769</v>
      </c>
      <c r="L410">
        <v>125043</v>
      </c>
      <c r="M410">
        <v>19403</v>
      </c>
      <c r="Q410">
        <v>2273</v>
      </c>
      <c r="S410">
        <v>21676</v>
      </c>
      <c r="T410">
        <v>82871</v>
      </c>
      <c r="U410">
        <v>103367</v>
      </c>
    </row>
    <row r="411" spans="1:21" x14ac:dyDescent="0.25">
      <c r="A411" t="s">
        <v>4</v>
      </c>
      <c r="B411">
        <v>912631532</v>
      </c>
      <c r="C411" t="s">
        <v>62</v>
      </c>
      <c r="D411">
        <v>319170</v>
      </c>
      <c r="E411" t="str">
        <f t="shared" si="6"/>
        <v>Distribusjonsnett</v>
      </c>
      <c r="F411" t="s">
        <v>24</v>
      </c>
      <c r="G411">
        <v>12621</v>
      </c>
      <c r="J411">
        <v>42848</v>
      </c>
      <c r="L411">
        <v>55469</v>
      </c>
      <c r="M411">
        <v>2663</v>
      </c>
      <c r="Q411">
        <v>851</v>
      </c>
      <c r="S411">
        <v>3514</v>
      </c>
      <c r="T411">
        <v>9958</v>
      </c>
      <c r="U411">
        <v>51955</v>
      </c>
    </row>
    <row r="412" spans="1:21" x14ac:dyDescent="0.25">
      <c r="A412" t="s">
        <v>4</v>
      </c>
      <c r="B412">
        <v>912631532</v>
      </c>
      <c r="C412" t="s">
        <v>62</v>
      </c>
      <c r="D412">
        <v>319180</v>
      </c>
      <c r="E412" t="str">
        <f t="shared" si="6"/>
        <v>Distribusjonsnett</v>
      </c>
      <c r="F412" t="s">
        <v>11</v>
      </c>
      <c r="G412">
        <v>349254</v>
      </c>
      <c r="J412">
        <v>43289</v>
      </c>
      <c r="L412">
        <v>392543</v>
      </c>
      <c r="M412">
        <v>66935</v>
      </c>
      <c r="Q412">
        <v>9272</v>
      </c>
      <c r="S412">
        <v>76207</v>
      </c>
      <c r="T412">
        <v>282319</v>
      </c>
      <c r="U412">
        <v>316336</v>
      </c>
    </row>
    <row r="413" spans="1:21" x14ac:dyDescent="0.25">
      <c r="A413" t="s">
        <v>4</v>
      </c>
      <c r="B413">
        <v>912631532</v>
      </c>
      <c r="C413" t="s">
        <v>62</v>
      </c>
      <c r="D413">
        <v>319190</v>
      </c>
      <c r="E413" t="str">
        <f t="shared" si="6"/>
        <v>Distribusjonsnett</v>
      </c>
      <c r="F413" t="s">
        <v>16</v>
      </c>
      <c r="G413">
        <v>48338</v>
      </c>
      <c r="J413">
        <v>740</v>
      </c>
      <c r="L413">
        <v>49078</v>
      </c>
      <c r="M413">
        <v>19883</v>
      </c>
      <c r="Q413">
        <v>1218</v>
      </c>
      <c r="S413">
        <v>21101</v>
      </c>
      <c r="T413">
        <v>28455</v>
      </c>
      <c r="U413">
        <v>27977</v>
      </c>
    </row>
    <row r="414" spans="1:21" x14ac:dyDescent="0.25">
      <c r="A414" t="s">
        <v>4</v>
      </c>
      <c r="B414">
        <v>912631532</v>
      </c>
      <c r="C414" t="s">
        <v>62</v>
      </c>
      <c r="D414">
        <v>319200</v>
      </c>
      <c r="E414" t="str">
        <f t="shared" si="6"/>
        <v>Distribusjonsnett</v>
      </c>
      <c r="F414" t="s">
        <v>17</v>
      </c>
      <c r="G414">
        <v>222245</v>
      </c>
      <c r="J414">
        <v>15177</v>
      </c>
      <c r="L414">
        <v>237422</v>
      </c>
      <c r="M414">
        <v>36051</v>
      </c>
      <c r="Q414">
        <v>5749</v>
      </c>
      <c r="S414">
        <v>41800</v>
      </c>
      <c r="T414">
        <v>186194</v>
      </c>
      <c r="U414">
        <v>195622</v>
      </c>
    </row>
    <row r="415" spans="1:21" x14ac:dyDescent="0.25">
      <c r="A415" t="s">
        <v>4</v>
      </c>
      <c r="B415">
        <v>912631532</v>
      </c>
      <c r="C415" t="s">
        <v>62</v>
      </c>
      <c r="D415">
        <v>319210</v>
      </c>
      <c r="E415" t="str">
        <f t="shared" si="6"/>
        <v>Distribusjonsnett</v>
      </c>
      <c r="F415" t="s">
        <v>25</v>
      </c>
      <c r="G415">
        <v>5</v>
      </c>
      <c r="L415">
        <v>5</v>
      </c>
      <c r="M415">
        <v>1</v>
      </c>
      <c r="Q415">
        <v>0</v>
      </c>
      <c r="S415">
        <v>1</v>
      </c>
      <c r="T415">
        <v>4</v>
      </c>
      <c r="U415">
        <v>4</v>
      </c>
    </row>
    <row r="416" spans="1:21" x14ac:dyDescent="0.25">
      <c r="A416" t="s">
        <v>4</v>
      </c>
      <c r="B416">
        <v>912631532</v>
      </c>
      <c r="C416" t="s">
        <v>62</v>
      </c>
      <c r="D416">
        <v>319230</v>
      </c>
      <c r="E416" t="str">
        <f t="shared" si="6"/>
        <v>Distribusjonsnett</v>
      </c>
      <c r="F416" t="s">
        <v>8</v>
      </c>
      <c r="G416">
        <v>535</v>
      </c>
      <c r="L416">
        <v>535</v>
      </c>
      <c r="M416">
        <v>419</v>
      </c>
      <c r="Q416">
        <v>67</v>
      </c>
      <c r="S416">
        <v>486</v>
      </c>
      <c r="T416">
        <v>116</v>
      </c>
      <c r="U416">
        <v>49</v>
      </c>
    </row>
    <row r="417" spans="1:21" x14ac:dyDescent="0.25">
      <c r="A417" t="s">
        <v>4</v>
      </c>
      <c r="B417">
        <v>912631532</v>
      </c>
      <c r="C417" t="s">
        <v>62</v>
      </c>
      <c r="D417">
        <v>319250</v>
      </c>
      <c r="E417" t="str">
        <f t="shared" si="6"/>
        <v>Distribusjonsnett</v>
      </c>
      <c r="F417" t="s">
        <v>12</v>
      </c>
      <c r="G417">
        <v>866210</v>
      </c>
      <c r="J417">
        <v>141792</v>
      </c>
      <c r="L417">
        <v>1008002</v>
      </c>
      <c r="M417">
        <v>169751</v>
      </c>
      <c r="Q417">
        <v>22218</v>
      </c>
      <c r="S417">
        <v>191969</v>
      </c>
      <c r="T417">
        <v>696459</v>
      </c>
      <c r="U417">
        <v>816033</v>
      </c>
    </row>
    <row r="418" spans="1:21" x14ac:dyDescent="0.25">
      <c r="A418" t="s">
        <v>4</v>
      </c>
      <c r="B418">
        <v>912631532</v>
      </c>
      <c r="C418" t="s">
        <v>62</v>
      </c>
      <c r="D418">
        <v>319270</v>
      </c>
      <c r="E418" t="str">
        <f t="shared" si="6"/>
        <v>Sum Nettvirksomhet</v>
      </c>
      <c r="F418" t="s">
        <v>13</v>
      </c>
      <c r="G418">
        <v>1060126</v>
      </c>
      <c r="J418">
        <v>167771</v>
      </c>
      <c r="L418">
        <v>1227897</v>
      </c>
      <c r="M418">
        <v>185086</v>
      </c>
      <c r="Q418">
        <v>26356</v>
      </c>
      <c r="S418">
        <v>211442</v>
      </c>
      <c r="T418">
        <v>875040</v>
      </c>
      <c r="U418">
        <v>1016455</v>
      </c>
    </row>
    <row r="419" spans="1:21" x14ac:dyDescent="0.25">
      <c r="A419" t="s">
        <v>4</v>
      </c>
      <c r="B419">
        <v>912631532</v>
      </c>
      <c r="C419" t="s">
        <v>62</v>
      </c>
      <c r="D419">
        <v>319280</v>
      </c>
      <c r="E419" t="str">
        <f t="shared" si="6"/>
        <v>Sum Nettvirksomhet</v>
      </c>
      <c r="F419" t="s">
        <v>23</v>
      </c>
      <c r="G419">
        <v>60324</v>
      </c>
      <c r="L419">
        <v>60324</v>
      </c>
      <c r="M419">
        <v>5053</v>
      </c>
      <c r="Q419">
        <v>1448</v>
      </c>
      <c r="S419">
        <v>6501</v>
      </c>
      <c r="T419">
        <v>55271</v>
      </c>
      <c r="U419">
        <v>53823</v>
      </c>
    </row>
    <row r="420" spans="1:21" x14ac:dyDescent="0.25">
      <c r="A420" t="s">
        <v>4</v>
      </c>
      <c r="B420">
        <v>980038408</v>
      </c>
      <c r="C420" t="s">
        <v>63</v>
      </c>
      <c r="D420">
        <v>319060</v>
      </c>
      <c r="E420" t="str">
        <f t="shared" si="6"/>
        <v>Regionalnett</v>
      </c>
      <c r="F420" t="s">
        <v>19</v>
      </c>
      <c r="G420">
        <v>19673</v>
      </c>
      <c r="J420">
        <v>0</v>
      </c>
      <c r="L420">
        <v>19673</v>
      </c>
      <c r="M420">
        <v>1575</v>
      </c>
      <c r="Q420">
        <v>468</v>
      </c>
      <c r="S420">
        <v>2043</v>
      </c>
      <c r="T420">
        <v>18098</v>
      </c>
      <c r="U420">
        <v>17630</v>
      </c>
    </row>
    <row r="421" spans="1:21" x14ac:dyDescent="0.25">
      <c r="A421" t="s">
        <v>4</v>
      </c>
      <c r="B421">
        <v>980038408</v>
      </c>
      <c r="C421" t="s">
        <v>63</v>
      </c>
      <c r="D421">
        <v>319070</v>
      </c>
      <c r="E421" t="str">
        <f t="shared" si="6"/>
        <v>Regionalnett</v>
      </c>
      <c r="F421" t="s">
        <v>6</v>
      </c>
      <c r="G421">
        <v>25531</v>
      </c>
      <c r="J421">
        <v>5238</v>
      </c>
      <c r="L421">
        <v>30769</v>
      </c>
      <c r="M421">
        <v>11549</v>
      </c>
      <c r="Q421">
        <v>520</v>
      </c>
      <c r="S421">
        <v>12069</v>
      </c>
      <c r="T421">
        <v>13982</v>
      </c>
      <c r="U421">
        <v>18700</v>
      </c>
    </row>
    <row r="422" spans="1:21" x14ac:dyDescent="0.25">
      <c r="A422" t="s">
        <v>4</v>
      </c>
      <c r="B422">
        <v>980038408</v>
      </c>
      <c r="C422" t="s">
        <v>63</v>
      </c>
      <c r="D422">
        <v>319080</v>
      </c>
      <c r="E422" t="str">
        <f t="shared" si="6"/>
        <v>Regionalnett</v>
      </c>
      <c r="F422" t="s">
        <v>22</v>
      </c>
      <c r="J422">
        <v>0</v>
      </c>
      <c r="L422">
        <v>0</v>
      </c>
      <c r="Q422">
        <v>0</v>
      </c>
      <c r="S422">
        <v>0</v>
      </c>
      <c r="U422">
        <v>0</v>
      </c>
    </row>
    <row r="423" spans="1:21" x14ac:dyDescent="0.25">
      <c r="A423" t="s">
        <v>4</v>
      </c>
      <c r="B423">
        <v>980038408</v>
      </c>
      <c r="C423" t="s">
        <v>63</v>
      </c>
      <c r="D423">
        <v>319090</v>
      </c>
      <c r="E423" t="str">
        <f t="shared" si="6"/>
        <v>Regionalnett</v>
      </c>
      <c r="F423" t="s">
        <v>7</v>
      </c>
      <c r="G423">
        <v>52868</v>
      </c>
      <c r="J423">
        <v>91402</v>
      </c>
      <c r="L423">
        <v>144270</v>
      </c>
      <c r="M423">
        <v>6186</v>
      </c>
      <c r="Q423">
        <v>1914</v>
      </c>
      <c r="S423">
        <v>8100</v>
      </c>
      <c r="T423">
        <v>46682</v>
      </c>
      <c r="U423">
        <v>136170</v>
      </c>
    </row>
    <row r="424" spans="1:21" x14ac:dyDescent="0.25">
      <c r="A424" t="s">
        <v>4</v>
      </c>
      <c r="B424">
        <v>980038408</v>
      </c>
      <c r="C424" t="s">
        <v>63</v>
      </c>
      <c r="D424">
        <v>319120</v>
      </c>
      <c r="E424" t="str">
        <f t="shared" si="6"/>
        <v>Regionalnett</v>
      </c>
      <c r="F424" t="s">
        <v>28</v>
      </c>
      <c r="G424">
        <v>0</v>
      </c>
      <c r="L424">
        <v>0</v>
      </c>
      <c r="T424">
        <v>0</v>
      </c>
      <c r="U424">
        <v>0</v>
      </c>
    </row>
    <row r="425" spans="1:21" x14ac:dyDescent="0.25">
      <c r="A425" t="s">
        <v>4</v>
      </c>
      <c r="B425">
        <v>980038408</v>
      </c>
      <c r="C425" t="s">
        <v>63</v>
      </c>
      <c r="D425">
        <v>319130</v>
      </c>
      <c r="E425" t="str">
        <f t="shared" si="6"/>
        <v>Regionalnett</v>
      </c>
      <c r="F425" t="s">
        <v>9</v>
      </c>
      <c r="G425">
        <v>98072</v>
      </c>
      <c r="J425">
        <v>96640</v>
      </c>
      <c r="L425">
        <v>194712</v>
      </c>
      <c r="M425">
        <v>19310</v>
      </c>
      <c r="Q425">
        <v>2902</v>
      </c>
      <c r="S425">
        <v>22212</v>
      </c>
      <c r="T425">
        <v>78762</v>
      </c>
      <c r="U425">
        <v>172500</v>
      </c>
    </row>
    <row r="426" spans="1:21" x14ac:dyDescent="0.25">
      <c r="A426" t="s">
        <v>4</v>
      </c>
      <c r="B426">
        <v>980038408</v>
      </c>
      <c r="C426" t="s">
        <v>63</v>
      </c>
      <c r="D426">
        <v>319140</v>
      </c>
      <c r="E426" t="str">
        <f t="shared" si="6"/>
        <v>Regionalnett</v>
      </c>
      <c r="F426" t="s">
        <v>23</v>
      </c>
      <c r="G426">
        <v>58048</v>
      </c>
      <c r="J426">
        <v>41089</v>
      </c>
      <c r="L426">
        <v>99137</v>
      </c>
      <c r="M426">
        <v>6448</v>
      </c>
      <c r="Q426">
        <v>1879</v>
      </c>
      <c r="S426">
        <v>8327</v>
      </c>
      <c r="T426">
        <v>51600</v>
      </c>
      <c r="U426">
        <v>90810</v>
      </c>
    </row>
    <row r="427" spans="1:21" x14ac:dyDescent="0.25">
      <c r="A427" t="s">
        <v>4</v>
      </c>
      <c r="B427">
        <v>980038408</v>
      </c>
      <c r="C427" t="s">
        <v>63</v>
      </c>
      <c r="D427">
        <v>319150</v>
      </c>
      <c r="E427" t="str">
        <f t="shared" si="6"/>
        <v>Distribusjonsnett</v>
      </c>
      <c r="F427" t="s">
        <v>15</v>
      </c>
      <c r="G427">
        <v>9119</v>
      </c>
      <c r="J427">
        <v>0</v>
      </c>
      <c r="L427">
        <v>9119</v>
      </c>
      <c r="M427">
        <v>4107</v>
      </c>
      <c r="Q427">
        <v>173</v>
      </c>
      <c r="S427">
        <v>4280</v>
      </c>
      <c r="T427">
        <v>5012</v>
      </c>
      <c r="U427">
        <v>4839</v>
      </c>
    </row>
    <row r="428" spans="1:21" x14ac:dyDescent="0.25">
      <c r="A428" t="s">
        <v>4</v>
      </c>
      <c r="B428">
        <v>980038408</v>
      </c>
      <c r="C428" t="s">
        <v>63</v>
      </c>
      <c r="D428">
        <v>319160</v>
      </c>
      <c r="E428" t="str">
        <f t="shared" si="6"/>
        <v>Distribusjonsnett</v>
      </c>
      <c r="F428" t="s">
        <v>10</v>
      </c>
      <c r="G428">
        <v>187673</v>
      </c>
      <c r="J428">
        <v>10613</v>
      </c>
      <c r="L428">
        <v>198286</v>
      </c>
      <c r="M428">
        <v>31540</v>
      </c>
      <c r="Q428">
        <v>3716</v>
      </c>
      <c r="S428">
        <v>35256</v>
      </c>
      <c r="T428">
        <v>156133</v>
      </c>
      <c r="U428">
        <v>163030</v>
      </c>
    </row>
    <row r="429" spans="1:21" x14ac:dyDescent="0.25">
      <c r="A429" t="s">
        <v>4</v>
      </c>
      <c r="B429">
        <v>980038408</v>
      </c>
      <c r="C429" t="s">
        <v>63</v>
      </c>
      <c r="D429">
        <v>319170</v>
      </c>
      <c r="E429" t="str">
        <f t="shared" si="6"/>
        <v>Distribusjonsnett</v>
      </c>
      <c r="F429" t="s">
        <v>24</v>
      </c>
      <c r="G429">
        <v>806</v>
      </c>
      <c r="J429">
        <v>0</v>
      </c>
      <c r="L429">
        <v>806</v>
      </c>
      <c r="M429">
        <v>108</v>
      </c>
      <c r="Q429">
        <v>16</v>
      </c>
      <c r="S429">
        <v>124</v>
      </c>
      <c r="T429">
        <v>698</v>
      </c>
      <c r="U429">
        <v>682</v>
      </c>
    </row>
    <row r="430" spans="1:21" x14ac:dyDescent="0.25">
      <c r="A430" t="s">
        <v>4</v>
      </c>
      <c r="B430">
        <v>980038408</v>
      </c>
      <c r="C430" t="s">
        <v>63</v>
      </c>
      <c r="D430">
        <v>319180</v>
      </c>
      <c r="E430" t="str">
        <f t="shared" si="6"/>
        <v>Distribusjonsnett</v>
      </c>
      <c r="F430" t="s">
        <v>11</v>
      </c>
      <c r="G430">
        <v>234710</v>
      </c>
      <c r="J430">
        <v>34169</v>
      </c>
      <c r="L430">
        <v>268879</v>
      </c>
      <c r="M430">
        <v>40981</v>
      </c>
      <c r="Q430">
        <v>7293</v>
      </c>
      <c r="S430">
        <v>48274</v>
      </c>
      <c r="T430">
        <v>193729</v>
      </c>
      <c r="U430">
        <v>220605</v>
      </c>
    </row>
    <row r="431" spans="1:21" x14ac:dyDescent="0.25">
      <c r="A431" t="s">
        <v>4</v>
      </c>
      <c r="B431">
        <v>980038408</v>
      </c>
      <c r="C431" t="s">
        <v>63</v>
      </c>
      <c r="D431">
        <v>319190</v>
      </c>
      <c r="E431" t="str">
        <f t="shared" si="6"/>
        <v>Distribusjonsnett</v>
      </c>
      <c r="F431" t="s">
        <v>16</v>
      </c>
      <c r="G431">
        <v>14675</v>
      </c>
      <c r="J431">
        <v>882</v>
      </c>
      <c r="L431">
        <v>15557</v>
      </c>
      <c r="M431">
        <v>6186</v>
      </c>
      <c r="Q431">
        <v>332</v>
      </c>
      <c r="S431">
        <v>6518</v>
      </c>
      <c r="T431">
        <v>8489</v>
      </c>
      <c r="U431">
        <v>9039</v>
      </c>
    </row>
    <row r="432" spans="1:21" x14ac:dyDescent="0.25">
      <c r="A432" t="s">
        <v>4</v>
      </c>
      <c r="B432">
        <v>980038408</v>
      </c>
      <c r="C432" t="s">
        <v>63</v>
      </c>
      <c r="D432">
        <v>319200</v>
      </c>
      <c r="E432" t="str">
        <f t="shared" si="6"/>
        <v>Distribusjonsnett</v>
      </c>
      <c r="F432" t="s">
        <v>17</v>
      </c>
      <c r="G432">
        <v>222704</v>
      </c>
      <c r="J432">
        <v>37453</v>
      </c>
      <c r="L432">
        <v>260157</v>
      </c>
      <c r="M432">
        <v>39298</v>
      </c>
      <c r="Q432">
        <v>4753</v>
      </c>
      <c r="S432">
        <v>44051</v>
      </c>
      <c r="T432">
        <v>183406</v>
      </c>
      <c r="U432">
        <v>216106</v>
      </c>
    </row>
    <row r="433" spans="1:21" x14ac:dyDescent="0.25">
      <c r="A433" t="s">
        <v>4</v>
      </c>
      <c r="B433">
        <v>980038408</v>
      </c>
      <c r="C433" t="s">
        <v>63</v>
      </c>
      <c r="D433">
        <v>319210</v>
      </c>
      <c r="E433" t="str">
        <f t="shared" si="6"/>
        <v>Distribusjonsnett</v>
      </c>
      <c r="F433" t="s">
        <v>25</v>
      </c>
      <c r="G433">
        <v>122</v>
      </c>
      <c r="L433">
        <v>122</v>
      </c>
      <c r="M433">
        <v>16</v>
      </c>
      <c r="Q433">
        <v>2</v>
      </c>
      <c r="S433">
        <v>18</v>
      </c>
      <c r="T433">
        <v>106</v>
      </c>
      <c r="U433">
        <v>104</v>
      </c>
    </row>
    <row r="434" spans="1:21" x14ac:dyDescent="0.25">
      <c r="A434" t="s">
        <v>4</v>
      </c>
      <c r="B434">
        <v>980038408</v>
      </c>
      <c r="C434" t="s">
        <v>63</v>
      </c>
      <c r="D434">
        <v>319220</v>
      </c>
      <c r="E434" t="str">
        <f t="shared" si="6"/>
        <v>Distribusjonsnett</v>
      </c>
      <c r="F434" t="s">
        <v>20</v>
      </c>
      <c r="G434">
        <v>0</v>
      </c>
      <c r="L434">
        <v>0</v>
      </c>
      <c r="M434">
        <v>0</v>
      </c>
      <c r="Q434">
        <v>0</v>
      </c>
      <c r="S434">
        <v>0</v>
      </c>
      <c r="T434">
        <v>0</v>
      </c>
      <c r="U434">
        <v>0</v>
      </c>
    </row>
    <row r="435" spans="1:21" x14ac:dyDescent="0.25">
      <c r="A435" t="s">
        <v>4</v>
      </c>
      <c r="B435">
        <v>980038408</v>
      </c>
      <c r="C435" t="s">
        <v>63</v>
      </c>
      <c r="D435">
        <v>319230</v>
      </c>
      <c r="E435" t="str">
        <f t="shared" si="6"/>
        <v>Distribusjonsnett</v>
      </c>
      <c r="F435" t="s">
        <v>8</v>
      </c>
      <c r="G435">
        <v>39</v>
      </c>
      <c r="L435">
        <v>39</v>
      </c>
      <c r="M435">
        <v>18</v>
      </c>
      <c r="Q435">
        <v>1</v>
      </c>
      <c r="S435">
        <v>19</v>
      </c>
      <c r="T435">
        <v>21</v>
      </c>
      <c r="U435">
        <v>20</v>
      </c>
    </row>
    <row r="436" spans="1:21" x14ac:dyDescent="0.25">
      <c r="A436" t="s">
        <v>4</v>
      </c>
      <c r="B436">
        <v>980038408</v>
      </c>
      <c r="C436" t="s">
        <v>63</v>
      </c>
      <c r="D436">
        <v>319250</v>
      </c>
      <c r="E436" t="str">
        <f t="shared" si="6"/>
        <v>Distribusjonsnett</v>
      </c>
      <c r="F436" t="s">
        <v>12</v>
      </c>
      <c r="G436">
        <v>669848</v>
      </c>
      <c r="J436">
        <v>83117</v>
      </c>
      <c r="L436">
        <v>752965</v>
      </c>
      <c r="M436">
        <v>122254</v>
      </c>
      <c r="Q436">
        <v>16286</v>
      </c>
      <c r="S436">
        <v>138540</v>
      </c>
      <c r="T436">
        <v>547594</v>
      </c>
      <c r="U436">
        <v>614425</v>
      </c>
    </row>
    <row r="437" spans="1:21" x14ac:dyDescent="0.25">
      <c r="A437" t="s">
        <v>4</v>
      </c>
      <c r="B437">
        <v>980038408</v>
      </c>
      <c r="C437" t="s">
        <v>63</v>
      </c>
      <c r="D437">
        <v>319260</v>
      </c>
      <c r="E437" t="str">
        <f t="shared" si="6"/>
        <v>Distribusjonsnett</v>
      </c>
      <c r="F437" t="s">
        <v>23</v>
      </c>
      <c r="G437">
        <v>4771</v>
      </c>
      <c r="L437">
        <v>4771</v>
      </c>
      <c r="M437">
        <v>707</v>
      </c>
      <c r="Q437">
        <v>177</v>
      </c>
      <c r="S437">
        <v>884</v>
      </c>
      <c r="T437">
        <v>4064</v>
      </c>
      <c r="U437">
        <v>3887</v>
      </c>
    </row>
    <row r="438" spans="1:21" x14ac:dyDescent="0.25">
      <c r="A438" t="s">
        <v>4</v>
      </c>
      <c r="B438">
        <v>980038408</v>
      </c>
      <c r="C438" t="s">
        <v>63</v>
      </c>
      <c r="D438">
        <v>319270</v>
      </c>
      <c r="E438" t="str">
        <f t="shared" si="6"/>
        <v>Sum Nettvirksomhet</v>
      </c>
      <c r="F438" t="s">
        <v>13</v>
      </c>
      <c r="G438">
        <v>767920</v>
      </c>
      <c r="J438">
        <v>179757</v>
      </c>
      <c r="L438">
        <v>947677</v>
      </c>
      <c r="M438">
        <v>141564</v>
      </c>
      <c r="Q438">
        <v>19188</v>
      </c>
      <c r="S438">
        <v>160752</v>
      </c>
      <c r="T438">
        <v>626356</v>
      </c>
      <c r="U438">
        <v>786925</v>
      </c>
    </row>
    <row r="439" spans="1:21" x14ac:dyDescent="0.25">
      <c r="A439" t="s">
        <v>4</v>
      </c>
      <c r="B439">
        <v>980038408</v>
      </c>
      <c r="C439" t="s">
        <v>63</v>
      </c>
      <c r="D439">
        <v>319280</v>
      </c>
      <c r="E439" t="str">
        <f t="shared" si="6"/>
        <v>Sum Nettvirksomhet</v>
      </c>
      <c r="F439" t="s">
        <v>23</v>
      </c>
      <c r="G439">
        <v>62819</v>
      </c>
      <c r="J439">
        <v>41089</v>
      </c>
      <c r="L439">
        <v>103908</v>
      </c>
      <c r="M439">
        <v>7155</v>
      </c>
      <c r="Q439">
        <v>2056</v>
      </c>
      <c r="S439">
        <v>9211</v>
      </c>
      <c r="T439">
        <v>55664</v>
      </c>
      <c r="U439">
        <v>94697</v>
      </c>
    </row>
    <row r="440" spans="1:21" x14ac:dyDescent="0.25">
      <c r="A440" t="s">
        <v>4</v>
      </c>
      <c r="B440">
        <v>982897327</v>
      </c>
      <c r="C440" t="s">
        <v>64</v>
      </c>
      <c r="D440">
        <v>319060</v>
      </c>
      <c r="E440" t="str">
        <f t="shared" si="6"/>
        <v>Regionalnett</v>
      </c>
      <c r="F440" t="s">
        <v>19</v>
      </c>
      <c r="G440">
        <v>139473</v>
      </c>
      <c r="L440">
        <v>139473</v>
      </c>
      <c r="M440">
        <v>71899</v>
      </c>
      <c r="Q440">
        <v>2015</v>
      </c>
      <c r="S440">
        <v>73914</v>
      </c>
      <c r="T440">
        <v>67574</v>
      </c>
      <c r="U440">
        <v>65559</v>
      </c>
    </row>
    <row r="441" spans="1:21" x14ac:dyDescent="0.25">
      <c r="A441" t="s">
        <v>4</v>
      </c>
      <c r="B441">
        <v>982897327</v>
      </c>
      <c r="C441" t="s">
        <v>64</v>
      </c>
      <c r="D441">
        <v>319070</v>
      </c>
      <c r="E441" t="str">
        <f t="shared" si="6"/>
        <v>Regionalnett</v>
      </c>
      <c r="F441" t="s">
        <v>6</v>
      </c>
      <c r="G441">
        <v>23726</v>
      </c>
      <c r="L441">
        <v>23726</v>
      </c>
      <c r="M441">
        <v>10596</v>
      </c>
      <c r="Q441">
        <v>410</v>
      </c>
      <c r="S441">
        <v>11006</v>
      </c>
      <c r="T441">
        <v>13130</v>
      </c>
      <c r="U441">
        <v>12720</v>
      </c>
    </row>
    <row r="442" spans="1:21" x14ac:dyDescent="0.25">
      <c r="A442" t="s">
        <v>4</v>
      </c>
      <c r="B442">
        <v>982897327</v>
      </c>
      <c r="C442" t="s">
        <v>64</v>
      </c>
      <c r="D442">
        <v>319080</v>
      </c>
      <c r="E442" t="str">
        <f t="shared" si="6"/>
        <v>Regionalnett</v>
      </c>
      <c r="F442" t="s">
        <v>22</v>
      </c>
      <c r="M442">
        <v>0</v>
      </c>
      <c r="S442">
        <v>0</v>
      </c>
      <c r="T442">
        <v>0</v>
      </c>
      <c r="U442">
        <v>0</v>
      </c>
    </row>
    <row r="443" spans="1:21" x14ac:dyDescent="0.25">
      <c r="A443" t="s">
        <v>4</v>
      </c>
      <c r="B443">
        <v>982897327</v>
      </c>
      <c r="C443" t="s">
        <v>64</v>
      </c>
      <c r="D443">
        <v>319090</v>
      </c>
      <c r="E443" t="str">
        <f t="shared" si="6"/>
        <v>Regionalnett</v>
      </c>
      <c r="F443" t="s">
        <v>7</v>
      </c>
      <c r="G443">
        <v>87848</v>
      </c>
      <c r="L443">
        <v>87848</v>
      </c>
      <c r="M443">
        <v>29538</v>
      </c>
      <c r="Q443">
        <v>1571</v>
      </c>
      <c r="S443">
        <v>31109</v>
      </c>
      <c r="T443">
        <v>58310</v>
      </c>
      <c r="U443">
        <v>56739</v>
      </c>
    </row>
    <row r="444" spans="1:21" x14ac:dyDescent="0.25">
      <c r="A444" t="s">
        <v>4</v>
      </c>
      <c r="B444">
        <v>982897327</v>
      </c>
      <c r="C444" t="s">
        <v>64</v>
      </c>
      <c r="D444">
        <v>319130</v>
      </c>
      <c r="E444" t="str">
        <f t="shared" si="6"/>
        <v>Regionalnett</v>
      </c>
      <c r="F444" t="s">
        <v>9</v>
      </c>
      <c r="G444">
        <v>251047</v>
      </c>
      <c r="L444">
        <v>251047</v>
      </c>
      <c r="M444">
        <v>112033</v>
      </c>
      <c r="Q444">
        <v>3996</v>
      </c>
      <c r="S444">
        <v>116029</v>
      </c>
      <c r="T444">
        <v>139014</v>
      </c>
      <c r="U444">
        <v>135018</v>
      </c>
    </row>
    <row r="445" spans="1:21" x14ac:dyDescent="0.25">
      <c r="A445" t="s">
        <v>4</v>
      </c>
      <c r="B445">
        <v>982897327</v>
      </c>
      <c r="C445" t="s">
        <v>64</v>
      </c>
      <c r="D445">
        <v>319150</v>
      </c>
      <c r="E445" t="str">
        <f t="shared" si="6"/>
        <v>Distribusjonsnett</v>
      </c>
      <c r="F445" t="s">
        <v>15</v>
      </c>
      <c r="G445">
        <v>14582</v>
      </c>
      <c r="L445">
        <v>14582</v>
      </c>
      <c r="M445">
        <v>5835</v>
      </c>
      <c r="Q445">
        <v>198</v>
      </c>
      <c r="S445">
        <v>6033</v>
      </c>
      <c r="T445">
        <v>8747</v>
      </c>
      <c r="U445">
        <v>8549</v>
      </c>
    </row>
    <row r="446" spans="1:21" x14ac:dyDescent="0.25">
      <c r="A446" t="s">
        <v>4</v>
      </c>
      <c r="B446">
        <v>982897327</v>
      </c>
      <c r="C446" t="s">
        <v>64</v>
      </c>
      <c r="D446">
        <v>319160</v>
      </c>
      <c r="E446" t="str">
        <f t="shared" si="6"/>
        <v>Distribusjonsnett</v>
      </c>
      <c r="F446" t="s">
        <v>10</v>
      </c>
      <c r="G446">
        <v>23594</v>
      </c>
      <c r="J446">
        <v>628</v>
      </c>
      <c r="L446">
        <v>24222</v>
      </c>
      <c r="M446">
        <v>5156</v>
      </c>
      <c r="Q446">
        <v>402</v>
      </c>
      <c r="S446">
        <v>5558</v>
      </c>
      <c r="T446">
        <v>18438</v>
      </c>
      <c r="U446">
        <v>18664</v>
      </c>
    </row>
    <row r="447" spans="1:21" x14ac:dyDescent="0.25">
      <c r="A447" t="s">
        <v>4</v>
      </c>
      <c r="B447">
        <v>982897327</v>
      </c>
      <c r="C447" t="s">
        <v>64</v>
      </c>
      <c r="D447">
        <v>319180</v>
      </c>
      <c r="E447" t="str">
        <f t="shared" si="6"/>
        <v>Distribusjonsnett</v>
      </c>
      <c r="F447" t="s">
        <v>11</v>
      </c>
      <c r="G447">
        <v>43341</v>
      </c>
      <c r="J447">
        <v>897</v>
      </c>
      <c r="L447">
        <v>44238</v>
      </c>
      <c r="M447">
        <v>9446</v>
      </c>
      <c r="Q447">
        <v>617</v>
      </c>
      <c r="S447">
        <v>10063</v>
      </c>
      <c r="T447">
        <v>33895</v>
      </c>
      <c r="U447">
        <v>34175</v>
      </c>
    </row>
    <row r="448" spans="1:21" x14ac:dyDescent="0.25">
      <c r="A448" t="s">
        <v>4</v>
      </c>
      <c r="B448">
        <v>982897327</v>
      </c>
      <c r="C448" t="s">
        <v>64</v>
      </c>
      <c r="D448">
        <v>319190</v>
      </c>
      <c r="E448" t="str">
        <f t="shared" si="6"/>
        <v>Distribusjonsnett</v>
      </c>
      <c r="F448" t="s">
        <v>16</v>
      </c>
      <c r="G448">
        <v>7575</v>
      </c>
      <c r="J448">
        <v>36</v>
      </c>
      <c r="L448">
        <v>7611</v>
      </c>
      <c r="M448">
        <v>3782</v>
      </c>
      <c r="Q448">
        <v>103</v>
      </c>
      <c r="S448">
        <v>3885</v>
      </c>
      <c r="T448">
        <v>3793</v>
      </c>
      <c r="U448">
        <v>3726</v>
      </c>
    </row>
    <row r="449" spans="1:21" x14ac:dyDescent="0.25">
      <c r="A449" t="s">
        <v>4</v>
      </c>
      <c r="B449">
        <v>982897327</v>
      </c>
      <c r="C449" t="s">
        <v>64</v>
      </c>
      <c r="D449">
        <v>319200</v>
      </c>
      <c r="E449" t="str">
        <f t="shared" si="6"/>
        <v>Distribusjonsnett</v>
      </c>
      <c r="F449" t="s">
        <v>17</v>
      </c>
      <c r="G449">
        <v>23305</v>
      </c>
      <c r="J449">
        <v>355</v>
      </c>
      <c r="L449">
        <v>23660</v>
      </c>
      <c r="M449">
        <v>3140</v>
      </c>
      <c r="Q449">
        <v>233</v>
      </c>
      <c r="S449">
        <v>3373</v>
      </c>
      <c r="T449">
        <v>20165</v>
      </c>
      <c r="U449">
        <v>20287</v>
      </c>
    </row>
    <row r="450" spans="1:21" x14ac:dyDescent="0.25">
      <c r="A450" t="s">
        <v>4</v>
      </c>
      <c r="B450">
        <v>982897327</v>
      </c>
      <c r="C450" t="s">
        <v>64</v>
      </c>
      <c r="D450">
        <v>319210</v>
      </c>
      <c r="E450" t="str">
        <f t="shared" si="6"/>
        <v>Distribusjonsnett</v>
      </c>
      <c r="F450" t="s">
        <v>25</v>
      </c>
      <c r="J450">
        <v>0</v>
      </c>
      <c r="L450">
        <v>0</v>
      </c>
      <c r="U450">
        <v>0</v>
      </c>
    </row>
    <row r="451" spans="1:21" x14ac:dyDescent="0.25">
      <c r="A451" t="s">
        <v>4</v>
      </c>
      <c r="B451">
        <v>982897327</v>
      </c>
      <c r="C451" t="s">
        <v>64</v>
      </c>
      <c r="D451">
        <v>319250</v>
      </c>
      <c r="E451" t="str">
        <f t="shared" si="6"/>
        <v>Distribusjonsnett</v>
      </c>
      <c r="F451" t="s">
        <v>12</v>
      </c>
      <c r="G451">
        <v>112397</v>
      </c>
      <c r="J451">
        <v>1916</v>
      </c>
      <c r="L451">
        <v>114313</v>
      </c>
      <c r="M451">
        <v>27359</v>
      </c>
      <c r="Q451">
        <v>1553</v>
      </c>
      <c r="S451">
        <v>28912</v>
      </c>
      <c r="T451">
        <v>85038</v>
      </c>
      <c r="U451">
        <v>85401</v>
      </c>
    </row>
    <row r="452" spans="1:21" x14ac:dyDescent="0.25">
      <c r="A452" t="s">
        <v>4</v>
      </c>
      <c r="B452">
        <v>982897327</v>
      </c>
      <c r="C452" t="s">
        <v>64</v>
      </c>
      <c r="D452">
        <v>319270</v>
      </c>
      <c r="E452" t="str">
        <f t="shared" ref="E452:E515" si="7">IF(D452&lt;319060,"Transmisjon",IF(D452&lt;319150,"Regionalnett",IF(D452&lt;319270,"Distribusjonsnett",IF(D452&gt;=319270,"Sum Nettvirksomhet",0))))</f>
        <v>Sum Nettvirksomhet</v>
      </c>
      <c r="F452" t="s">
        <v>13</v>
      </c>
      <c r="G452">
        <v>363444</v>
      </c>
      <c r="J452">
        <v>1916</v>
      </c>
      <c r="L452">
        <v>365360</v>
      </c>
      <c r="M452">
        <v>139392</v>
      </c>
      <c r="Q452">
        <v>5549</v>
      </c>
      <c r="S452">
        <v>144941</v>
      </c>
      <c r="T452">
        <v>224052</v>
      </c>
      <c r="U452">
        <v>220419</v>
      </c>
    </row>
    <row r="453" spans="1:21" x14ac:dyDescent="0.25">
      <c r="A453" t="s">
        <v>4</v>
      </c>
      <c r="B453">
        <v>923833706</v>
      </c>
      <c r="C453" t="s">
        <v>65</v>
      </c>
      <c r="D453">
        <v>319150</v>
      </c>
      <c r="E453" t="str">
        <f t="shared" si="7"/>
        <v>Distribusjonsnett</v>
      </c>
      <c r="F453" t="s">
        <v>15</v>
      </c>
      <c r="G453">
        <v>5733</v>
      </c>
      <c r="L453">
        <v>5733</v>
      </c>
      <c r="M453">
        <v>1029</v>
      </c>
      <c r="Q453">
        <v>111</v>
      </c>
      <c r="S453">
        <v>1140</v>
      </c>
      <c r="T453">
        <v>4704</v>
      </c>
      <c r="U453">
        <v>4593</v>
      </c>
    </row>
    <row r="454" spans="1:21" x14ac:dyDescent="0.25">
      <c r="A454" t="s">
        <v>4</v>
      </c>
      <c r="B454">
        <v>923833706</v>
      </c>
      <c r="C454" t="s">
        <v>65</v>
      </c>
      <c r="D454">
        <v>319160</v>
      </c>
      <c r="E454" t="str">
        <f t="shared" si="7"/>
        <v>Distribusjonsnett</v>
      </c>
      <c r="F454" t="s">
        <v>10</v>
      </c>
      <c r="G454">
        <v>1040</v>
      </c>
      <c r="I454">
        <v>2559</v>
      </c>
      <c r="J454">
        <v>0</v>
      </c>
      <c r="L454">
        <v>3599</v>
      </c>
      <c r="M454">
        <v>89</v>
      </c>
      <c r="O454">
        <v>51</v>
      </c>
      <c r="Q454">
        <v>21</v>
      </c>
      <c r="S454">
        <v>161</v>
      </c>
      <c r="T454">
        <v>951</v>
      </c>
      <c r="U454">
        <v>3438</v>
      </c>
    </row>
    <row r="455" spans="1:21" x14ac:dyDescent="0.25">
      <c r="A455" t="s">
        <v>4</v>
      </c>
      <c r="B455">
        <v>923833706</v>
      </c>
      <c r="C455" t="s">
        <v>65</v>
      </c>
      <c r="D455">
        <v>319180</v>
      </c>
      <c r="E455" t="str">
        <f t="shared" si="7"/>
        <v>Distribusjonsnett</v>
      </c>
      <c r="F455" t="s">
        <v>11</v>
      </c>
      <c r="G455">
        <v>8574</v>
      </c>
      <c r="J455">
        <v>1032</v>
      </c>
      <c r="L455">
        <v>9606</v>
      </c>
      <c r="M455">
        <v>1805</v>
      </c>
      <c r="Q455">
        <v>230</v>
      </c>
      <c r="S455">
        <v>2035</v>
      </c>
      <c r="T455">
        <v>6769</v>
      </c>
      <c r="U455">
        <v>7571</v>
      </c>
    </row>
    <row r="456" spans="1:21" x14ac:dyDescent="0.25">
      <c r="A456" t="s">
        <v>4</v>
      </c>
      <c r="B456">
        <v>923833706</v>
      </c>
      <c r="C456" t="s">
        <v>65</v>
      </c>
      <c r="D456">
        <v>319190</v>
      </c>
      <c r="E456" t="str">
        <f t="shared" si="7"/>
        <v>Distribusjonsnett</v>
      </c>
      <c r="F456" t="s">
        <v>16</v>
      </c>
      <c r="G456">
        <v>3247</v>
      </c>
      <c r="I456">
        <v>182</v>
      </c>
      <c r="J456">
        <v>0</v>
      </c>
      <c r="L456">
        <v>3429</v>
      </c>
      <c r="M456">
        <v>926</v>
      </c>
      <c r="O456">
        <v>4</v>
      </c>
      <c r="Q456">
        <v>61</v>
      </c>
      <c r="S456">
        <v>991</v>
      </c>
      <c r="T456">
        <v>2321</v>
      </c>
      <c r="U456">
        <v>2438</v>
      </c>
    </row>
    <row r="457" spans="1:21" x14ac:dyDescent="0.25">
      <c r="A457" t="s">
        <v>4</v>
      </c>
      <c r="B457">
        <v>923833706</v>
      </c>
      <c r="C457" t="s">
        <v>65</v>
      </c>
      <c r="D457">
        <v>319200</v>
      </c>
      <c r="E457" t="str">
        <f t="shared" si="7"/>
        <v>Distribusjonsnett</v>
      </c>
      <c r="F457" t="s">
        <v>17</v>
      </c>
      <c r="G457">
        <v>2512</v>
      </c>
      <c r="J457">
        <v>170</v>
      </c>
      <c r="L457">
        <v>2682</v>
      </c>
      <c r="M457">
        <v>202</v>
      </c>
      <c r="Q457">
        <v>54</v>
      </c>
      <c r="S457">
        <v>256</v>
      </c>
      <c r="T457">
        <v>2310</v>
      </c>
      <c r="U457">
        <v>2426</v>
      </c>
    </row>
    <row r="458" spans="1:21" x14ac:dyDescent="0.25">
      <c r="A458" t="s">
        <v>4</v>
      </c>
      <c r="B458">
        <v>923833706</v>
      </c>
      <c r="C458" t="s">
        <v>65</v>
      </c>
      <c r="D458">
        <v>319220</v>
      </c>
      <c r="E458" t="str">
        <f t="shared" si="7"/>
        <v>Distribusjonsnett</v>
      </c>
      <c r="F458" t="s">
        <v>20</v>
      </c>
      <c r="G458">
        <v>28056</v>
      </c>
      <c r="L458">
        <v>28056</v>
      </c>
      <c r="M458">
        <v>27377</v>
      </c>
      <c r="Q458">
        <v>211</v>
      </c>
      <c r="S458">
        <v>27588</v>
      </c>
      <c r="T458">
        <v>679</v>
      </c>
      <c r="U458">
        <v>468</v>
      </c>
    </row>
    <row r="459" spans="1:21" x14ac:dyDescent="0.25">
      <c r="A459" t="s">
        <v>4</v>
      </c>
      <c r="B459">
        <v>923833706</v>
      </c>
      <c r="C459" t="s">
        <v>65</v>
      </c>
      <c r="D459">
        <v>319250</v>
      </c>
      <c r="E459" t="str">
        <f t="shared" si="7"/>
        <v>Distribusjonsnett</v>
      </c>
      <c r="F459" t="s">
        <v>12</v>
      </c>
      <c r="G459">
        <v>49162</v>
      </c>
      <c r="I459">
        <v>2741</v>
      </c>
      <c r="J459">
        <v>1202</v>
      </c>
      <c r="L459">
        <v>53105</v>
      </c>
      <c r="M459">
        <v>31428</v>
      </c>
      <c r="O459">
        <v>55</v>
      </c>
      <c r="Q459">
        <v>688</v>
      </c>
      <c r="S459">
        <v>32171</v>
      </c>
      <c r="T459">
        <v>17734</v>
      </c>
      <c r="U459">
        <v>20934</v>
      </c>
    </row>
    <row r="460" spans="1:21" x14ac:dyDescent="0.25">
      <c r="A460" t="s">
        <v>4</v>
      </c>
      <c r="B460">
        <v>923833706</v>
      </c>
      <c r="C460" t="s">
        <v>65</v>
      </c>
      <c r="D460">
        <v>319270</v>
      </c>
      <c r="E460" t="str">
        <f t="shared" si="7"/>
        <v>Sum Nettvirksomhet</v>
      </c>
      <c r="F460" t="s">
        <v>13</v>
      </c>
      <c r="G460">
        <v>49162</v>
      </c>
      <c r="I460">
        <v>2741</v>
      </c>
      <c r="J460">
        <v>1202</v>
      </c>
      <c r="L460">
        <v>53105</v>
      </c>
      <c r="M460">
        <v>31428</v>
      </c>
      <c r="O460">
        <v>55</v>
      </c>
      <c r="Q460">
        <v>688</v>
      </c>
      <c r="S460">
        <v>32171</v>
      </c>
      <c r="T460">
        <v>17734</v>
      </c>
      <c r="U460">
        <v>20934</v>
      </c>
    </row>
    <row r="461" spans="1:21" x14ac:dyDescent="0.25">
      <c r="A461" t="s">
        <v>4</v>
      </c>
      <c r="B461">
        <v>925668389</v>
      </c>
      <c r="C461" t="s">
        <v>66</v>
      </c>
      <c r="D461">
        <v>319060</v>
      </c>
      <c r="E461" t="str">
        <f t="shared" si="7"/>
        <v>Regionalnett</v>
      </c>
      <c r="F461" t="s">
        <v>19</v>
      </c>
      <c r="G461">
        <v>23883</v>
      </c>
      <c r="L461">
        <v>23883</v>
      </c>
      <c r="M461">
        <v>23675</v>
      </c>
      <c r="Q461">
        <v>18</v>
      </c>
      <c r="S461">
        <v>23693</v>
      </c>
      <c r="T461">
        <v>208</v>
      </c>
      <c r="U461">
        <v>190</v>
      </c>
    </row>
    <row r="462" spans="1:21" x14ac:dyDescent="0.25">
      <c r="A462" t="s">
        <v>4</v>
      </c>
      <c r="B462">
        <v>925668389</v>
      </c>
      <c r="C462" t="s">
        <v>66</v>
      </c>
      <c r="D462">
        <v>319070</v>
      </c>
      <c r="E462" t="str">
        <f t="shared" si="7"/>
        <v>Regionalnett</v>
      </c>
      <c r="F462" t="s">
        <v>6</v>
      </c>
      <c r="G462">
        <v>2148</v>
      </c>
      <c r="L462">
        <v>2148</v>
      </c>
      <c r="M462">
        <v>1613</v>
      </c>
      <c r="Q462">
        <v>21</v>
      </c>
      <c r="S462">
        <v>1634</v>
      </c>
      <c r="T462">
        <v>535</v>
      </c>
      <c r="U462">
        <v>514</v>
      </c>
    </row>
    <row r="463" spans="1:21" x14ac:dyDescent="0.25">
      <c r="A463" t="s">
        <v>4</v>
      </c>
      <c r="B463">
        <v>925668389</v>
      </c>
      <c r="C463" t="s">
        <v>66</v>
      </c>
      <c r="D463">
        <v>319090</v>
      </c>
      <c r="E463" t="str">
        <f t="shared" si="7"/>
        <v>Regionalnett</v>
      </c>
      <c r="F463" t="s">
        <v>7</v>
      </c>
      <c r="G463">
        <v>12473</v>
      </c>
      <c r="J463">
        <v>2890</v>
      </c>
      <c r="L463">
        <v>15363</v>
      </c>
      <c r="M463">
        <v>7661</v>
      </c>
      <c r="Q463">
        <v>218</v>
      </c>
      <c r="S463">
        <v>7879</v>
      </c>
      <c r="T463">
        <v>4812</v>
      </c>
      <c r="U463">
        <v>7484</v>
      </c>
    </row>
    <row r="464" spans="1:21" x14ac:dyDescent="0.25">
      <c r="A464" t="s">
        <v>4</v>
      </c>
      <c r="B464">
        <v>925668389</v>
      </c>
      <c r="C464" t="s">
        <v>66</v>
      </c>
      <c r="D464">
        <v>319130</v>
      </c>
      <c r="E464" t="str">
        <f t="shared" si="7"/>
        <v>Regionalnett</v>
      </c>
      <c r="F464" t="s">
        <v>9</v>
      </c>
      <c r="G464">
        <v>38504</v>
      </c>
      <c r="J464">
        <v>2890</v>
      </c>
      <c r="L464">
        <v>41394</v>
      </c>
      <c r="M464">
        <v>32949</v>
      </c>
      <c r="Q464">
        <v>257</v>
      </c>
      <c r="S464">
        <v>33206</v>
      </c>
      <c r="T464">
        <v>5555</v>
      </c>
      <c r="U464">
        <v>8188</v>
      </c>
    </row>
    <row r="465" spans="1:21" x14ac:dyDescent="0.25">
      <c r="A465" t="s">
        <v>4</v>
      </c>
      <c r="B465">
        <v>925668389</v>
      </c>
      <c r="C465" t="s">
        <v>66</v>
      </c>
      <c r="D465">
        <v>319150</v>
      </c>
      <c r="E465" t="str">
        <f t="shared" si="7"/>
        <v>Distribusjonsnett</v>
      </c>
      <c r="F465" t="s">
        <v>15</v>
      </c>
      <c r="G465">
        <v>50012</v>
      </c>
      <c r="J465">
        <v>9567</v>
      </c>
      <c r="L465">
        <v>59579</v>
      </c>
      <c r="M465">
        <v>11620</v>
      </c>
      <c r="Q465">
        <v>823</v>
      </c>
      <c r="S465">
        <v>12443</v>
      </c>
      <c r="T465">
        <v>38392</v>
      </c>
      <c r="U465">
        <v>47136</v>
      </c>
    </row>
    <row r="466" spans="1:21" x14ac:dyDescent="0.25">
      <c r="A466" t="s">
        <v>4</v>
      </c>
      <c r="B466">
        <v>925668389</v>
      </c>
      <c r="C466" t="s">
        <v>66</v>
      </c>
      <c r="D466">
        <v>319160</v>
      </c>
      <c r="E466" t="str">
        <f t="shared" si="7"/>
        <v>Distribusjonsnett</v>
      </c>
      <c r="F466" t="s">
        <v>10</v>
      </c>
      <c r="G466">
        <v>40932</v>
      </c>
      <c r="L466">
        <v>40932</v>
      </c>
      <c r="M466">
        <v>7881</v>
      </c>
      <c r="Q466">
        <v>758</v>
      </c>
      <c r="S466">
        <v>8639</v>
      </c>
      <c r="T466">
        <v>33051</v>
      </c>
      <c r="U466">
        <v>32293</v>
      </c>
    </row>
    <row r="467" spans="1:21" x14ac:dyDescent="0.25">
      <c r="A467" t="s">
        <v>4</v>
      </c>
      <c r="B467">
        <v>925668389</v>
      </c>
      <c r="C467" t="s">
        <v>66</v>
      </c>
      <c r="D467">
        <v>319170</v>
      </c>
      <c r="E467" t="str">
        <f t="shared" si="7"/>
        <v>Distribusjonsnett</v>
      </c>
      <c r="F467" t="s">
        <v>24</v>
      </c>
      <c r="G467">
        <v>548</v>
      </c>
      <c r="L467">
        <v>548</v>
      </c>
      <c r="M467">
        <v>67</v>
      </c>
      <c r="Q467">
        <v>11</v>
      </c>
      <c r="S467">
        <v>78</v>
      </c>
      <c r="T467">
        <v>481</v>
      </c>
      <c r="U467">
        <v>470</v>
      </c>
    </row>
    <row r="468" spans="1:21" x14ac:dyDescent="0.25">
      <c r="A468" t="s">
        <v>4</v>
      </c>
      <c r="B468">
        <v>925668389</v>
      </c>
      <c r="C468" t="s">
        <v>66</v>
      </c>
      <c r="D468">
        <v>319180</v>
      </c>
      <c r="E468" t="str">
        <f t="shared" si="7"/>
        <v>Distribusjonsnett</v>
      </c>
      <c r="F468" t="s">
        <v>11</v>
      </c>
      <c r="G468">
        <v>115075</v>
      </c>
      <c r="J468">
        <v>4806</v>
      </c>
      <c r="L468">
        <v>119881</v>
      </c>
      <c r="M468">
        <v>29379</v>
      </c>
      <c r="Q468">
        <v>2507</v>
      </c>
      <c r="S468">
        <v>31886</v>
      </c>
      <c r="T468">
        <v>85696</v>
      </c>
      <c r="U468">
        <v>87995</v>
      </c>
    </row>
    <row r="469" spans="1:21" x14ac:dyDescent="0.25">
      <c r="A469" t="s">
        <v>4</v>
      </c>
      <c r="B469">
        <v>925668389</v>
      </c>
      <c r="C469" t="s">
        <v>66</v>
      </c>
      <c r="D469">
        <v>319190</v>
      </c>
      <c r="E469" t="str">
        <f t="shared" si="7"/>
        <v>Distribusjonsnett</v>
      </c>
      <c r="F469" t="s">
        <v>16</v>
      </c>
      <c r="G469">
        <v>22680</v>
      </c>
      <c r="J469">
        <v>2716</v>
      </c>
      <c r="L469">
        <v>25396</v>
      </c>
      <c r="M469">
        <v>14703</v>
      </c>
      <c r="Q469">
        <v>218</v>
      </c>
      <c r="S469">
        <v>14921</v>
      </c>
      <c r="T469">
        <v>7977</v>
      </c>
      <c r="U469">
        <v>10475</v>
      </c>
    </row>
    <row r="470" spans="1:21" x14ac:dyDescent="0.25">
      <c r="A470" t="s">
        <v>4</v>
      </c>
      <c r="B470">
        <v>925668389</v>
      </c>
      <c r="C470" t="s">
        <v>66</v>
      </c>
      <c r="D470">
        <v>319200</v>
      </c>
      <c r="E470" t="str">
        <f t="shared" si="7"/>
        <v>Distribusjonsnett</v>
      </c>
      <c r="F470" t="s">
        <v>17</v>
      </c>
      <c r="G470">
        <v>39000</v>
      </c>
      <c r="J470">
        <v>4068</v>
      </c>
      <c r="L470">
        <v>43068</v>
      </c>
      <c r="M470">
        <v>15998</v>
      </c>
      <c r="Q470">
        <v>557</v>
      </c>
      <c r="S470">
        <v>16555</v>
      </c>
      <c r="T470">
        <v>23002</v>
      </c>
      <c r="U470">
        <v>26513</v>
      </c>
    </row>
    <row r="471" spans="1:21" x14ac:dyDescent="0.25">
      <c r="A471" t="s">
        <v>4</v>
      </c>
      <c r="B471">
        <v>925668389</v>
      </c>
      <c r="C471" t="s">
        <v>66</v>
      </c>
      <c r="D471">
        <v>319210</v>
      </c>
      <c r="E471" t="str">
        <f t="shared" si="7"/>
        <v>Distribusjonsnett</v>
      </c>
      <c r="F471" t="s">
        <v>25</v>
      </c>
      <c r="G471">
        <v>152</v>
      </c>
      <c r="L471">
        <v>152</v>
      </c>
      <c r="M471">
        <v>115</v>
      </c>
      <c r="Q471">
        <v>2</v>
      </c>
      <c r="S471">
        <v>117</v>
      </c>
      <c r="T471">
        <v>37</v>
      </c>
      <c r="U471">
        <v>35</v>
      </c>
    </row>
    <row r="472" spans="1:21" x14ac:dyDescent="0.25">
      <c r="A472" t="s">
        <v>4</v>
      </c>
      <c r="B472">
        <v>925668389</v>
      </c>
      <c r="C472" t="s">
        <v>66</v>
      </c>
      <c r="D472">
        <v>319220</v>
      </c>
      <c r="E472" t="str">
        <f t="shared" si="7"/>
        <v>Distribusjonsnett</v>
      </c>
      <c r="F472" t="s">
        <v>20</v>
      </c>
      <c r="G472">
        <v>463</v>
      </c>
      <c r="L472">
        <v>463</v>
      </c>
      <c r="M472">
        <v>12</v>
      </c>
      <c r="Q472">
        <v>12</v>
      </c>
      <c r="S472">
        <v>24</v>
      </c>
      <c r="T472">
        <v>451</v>
      </c>
      <c r="U472">
        <v>439</v>
      </c>
    </row>
    <row r="473" spans="1:21" x14ac:dyDescent="0.25">
      <c r="A473" t="s">
        <v>4</v>
      </c>
      <c r="B473">
        <v>925668389</v>
      </c>
      <c r="C473" t="s">
        <v>66</v>
      </c>
      <c r="D473">
        <v>319250</v>
      </c>
      <c r="E473" t="str">
        <f t="shared" si="7"/>
        <v>Distribusjonsnett</v>
      </c>
      <c r="F473" t="s">
        <v>12</v>
      </c>
      <c r="G473">
        <v>268862</v>
      </c>
      <c r="J473">
        <v>21157</v>
      </c>
      <c r="L473">
        <v>290019</v>
      </c>
      <c r="M473">
        <v>79775</v>
      </c>
      <c r="Q473">
        <v>4888</v>
      </c>
      <c r="S473">
        <v>84663</v>
      </c>
      <c r="T473">
        <v>189087</v>
      </c>
      <c r="U473">
        <v>205356</v>
      </c>
    </row>
    <row r="474" spans="1:21" x14ac:dyDescent="0.25">
      <c r="A474" t="s">
        <v>4</v>
      </c>
      <c r="B474">
        <v>925668389</v>
      </c>
      <c r="C474" t="s">
        <v>66</v>
      </c>
      <c r="D474">
        <v>319270</v>
      </c>
      <c r="E474" t="str">
        <f t="shared" si="7"/>
        <v>Sum Nettvirksomhet</v>
      </c>
      <c r="F474" t="s">
        <v>13</v>
      </c>
      <c r="G474">
        <v>307366</v>
      </c>
      <c r="J474">
        <v>24047</v>
      </c>
      <c r="L474">
        <v>331413</v>
      </c>
      <c r="M474">
        <v>112724</v>
      </c>
      <c r="Q474">
        <v>5145</v>
      </c>
      <c r="S474">
        <v>117869</v>
      </c>
      <c r="T474">
        <v>194642</v>
      </c>
      <c r="U474">
        <v>213544</v>
      </c>
    </row>
    <row r="475" spans="1:21" x14ac:dyDescent="0.25">
      <c r="A475" t="s">
        <v>4</v>
      </c>
      <c r="B475">
        <v>919173122</v>
      </c>
      <c r="C475" t="s">
        <v>67</v>
      </c>
      <c r="D475">
        <v>319000</v>
      </c>
      <c r="E475" t="str">
        <f t="shared" si="7"/>
        <v>Transmisjon</v>
      </c>
      <c r="F475" t="s">
        <v>19</v>
      </c>
      <c r="G475">
        <v>0</v>
      </c>
      <c r="L475">
        <v>0</v>
      </c>
      <c r="T475">
        <v>0</v>
      </c>
      <c r="U475">
        <v>0</v>
      </c>
    </row>
    <row r="476" spans="1:21" x14ac:dyDescent="0.25">
      <c r="A476" t="s">
        <v>4</v>
      </c>
      <c r="B476">
        <v>919173122</v>
      </c>
      <c r="C476" t="s">
        <v>67</v>
      </c>
      <c r="D476">
        <v>319050</v>
      </c>
      <c r="E476" t="str">
        <f t="shared" si="7"/>
        <v>Transmisjon</v>
      </c>
      <c r="F476" t="s">
        <v>32</v>
      </c>
      <c r="G476">
        <v>0</v>
      </c>
      <c r="L476">
        <v>0</v>
      </c>
      <c r="T476">
        <v>0</v>
      </c>
      <c r="U476">
        <v>0</v>
      </c>
    </row>
    <row r="477" spans="1:21" x14ac:dyDescent="0.25">
      <c r="A477" t="s">
        <v>4</v>
      </c>
      <c r="B477">
        <v>919173122</v>
      </c>
      <c r="C477" t="s">
        <v>67</v>
      </c>
      <c r="D477">
        <v>319060</v>
      </c>
      <c r="E477" t="str">
        <f t="shared" si="7"/>
        <v>Regionalnett</v>
      </c>
      <c r="F477" t="s">
        <v>19</v>
      </c>
      <c r="G477">
        <v>0</v>
      </c>
      <c r="L477">
        <v>0</v>
      </c>
      <c r="T477">
        <v>0</v>
      </c>
      <c r="U477">
        <v>0</v>
      </c>
    </row>
    <row r="478" spans="1:21" x14ac:dyDescent="0.25">
      <c r="A478" t="s">
        <v>4</v>
      </c>
      <c r="B478">
        <v>919173122</v>
      </c>
      <c r="C478" t="s">
        <v>67</v>
      </c>
      <c r="D478">
        <v>319090</v>
      </c>
      <c r="E478" t="str">
        <f t="shared" si="7"/>
        <v>Regionalnett</v>
      </c>
      <c r="F478" t="s">
        <v>7</v>
      </c>
      <c r="G478">
        <v>0</v>
      </c>
      <c r="L478">
        <v>0</v>
      </c>
      <c r="T478">
        <v>0</v>
      </c>
      <c r="U478">
        <v>0</v>
      </c>
    </row>
    <row r="479" spans="1:21" x14ac:dyDescent="0.25">
      <c r="A479" t="s">
        <v>4</v>
      </c>
      <c r="B479">
        <v>919173122</v>
      </c>
      <c r="C479" t="s">
        <v>67</v>
      </c>
      <c r="D479">
        <v>319130</v>
      </c>
      <c r="E479" t="str">
        <f t="shared" si="7"/>
        <v>Regionalnett</v>
      </c>
      <c r="F479" t="s">
        <v>9</v>
      </c>
      <c r="G479">
        <v>0</v>
      </c>
      <c r="L479">
        <v>0</v>
      </c>
      <c r="T479">
        <v>0</v>
      </c>
      <c r="U479">
        <v>0</v>
      </c>
    </row>
    <row r="480" spans="1:21" x14ac:dyDescent="0.25">
      <c r="A480" t="s">
        <v>4</v>
      </c>
      <c r="B480">
        <v>919173122</v>
      </c>
      <c r="C480" t="s">
        <v>67</v>
      </c>
      <c r="D480">
        <v>319150</v>
      </c>
      <c r="E480" t="str">
        <f t="shared" si="7"/>
        <v>Distribusjonsnett</v>
      </c>
      <c r="F480" t="s">
        <v>15</v>
      </c>
      <c r="G480">
        <v>5586</v>
      </c>
      <c r="L480">
        <v>5586</v>
      </c>
      <c r="M480">
        <v>712</v>
      </c>
      <c r="Q480">
        <v>139</v>
      </c>
      <c r="S480">
        <v>851</v>
      </c>
      <c r="T480">
        <v>4874</v>
      </c>
      <c r="U480">
        <v>4735</v>
      </c>
    </row>
    <row r="481" spans="1:21" x14ac:dyDescent="0.25">
      <c r="A481" t="s">
        <v>4</v>
      </c>
      <c r="B481">
        <v>919173122</v>
      </c>
      <c r="C481" t="s">
        <v>67</v>
      </c>
      <c r="D481">
        <v>319180</v>
      </c>
      <c r="E481" t="str">
        <f t="shared" si="7"/>
        <v>Distribusjonsnett</v>
      </c>
      <c r="F481" t="s">
        <v>11</v>
      </c>
      <c r="G481">
        <v>11540</v>
      </c>
      <c r="J481">
        <v>7350</v>
      </c>
      <c r="L481">
        <v>18890</v>
      </c>
      <c r="M481">
        <v>2219</v>
      </c>
      <c r="Q481">
        <v>500</v>
      </c>
      <c r="S481">
        <v>2719</v>
      </c>
      <c r="T481">
        <v>9321</v>
      </c>
      <c r="U481">
        <v>16171</v>
      </c>
    </row>
    <row r="482" spans="1:21" x14ac:dyDescent="0.25">
      <c r="A482" t="s">
        <v>4</v>
      </c>
      <c r="B482">
        <v>919173122</v>
      </c>
      <c r="C482" t="s">
        <v>67</v>
      </c>
      <c r="D482">
        <v>319190</v>
      </c>
      <c r="E482" t="str">
        <f t="shared" si="7"/>
        <v>Distribusjonsnett</v>
      </c>
      <c r="F482" t="s">
        <v>16</v>
      </c>
      <c r="G482">
        <v>10144</v>
      </c>
      <c r="J482">
        <v>1845</v>
      </c>
      <c r="L482">
        <v>11989</v>
      </c>
      <c r="M482">
        <v>1777</v>
      </c>
      <c r="Q482">
        <v>337</v>
      </c>
      <c r="S482">
        <v>2114</v>
      </c>
      <c r="T482">
        <v>8367</v>
      </c>
      <c r="U482">
        <v>9875</v>
      </c>
    </row>
    <row r="483" spans="1:21" x14ac:dyDescent="0.25">
      <c r="A483" t="s">
        <v>4</v>
      </c>
      <c r="B483">
        <v>919173122</v>
      </c>
      <c r="C483" t="s">
        <v>67</v>
      </c>
      <c r="D483">
        <v>319220</v>
      </c>
      <c r="E483" t="str">
        <f t="shared" si="7"/>
        <v>Distribusjonsnett</v>
      </c>
      <c r="F483" t="s">
        <v>20</v>
      </c>
      <c r="G483">
        <v>1200</v>
      </c>
      <c r="L483">
        <v>1200</v>
      </c>
      <c r="M483">
        <v>1200</v>
      </c>
      <c r="S483">
        <v>1200</v>
      </c>
      <c r="T483">
        <v>0</v>
      </c>
      <c r="U483">
        <v>0</v>
      </c>
    </row>
    <row r="484" spans="1:21" x14ac:dyDescent="0.25">
      <c r="A484" t="s">
        <v>4</v>
      </c>
      <c r="B484">
        <v>919173122</v>
      </c>
      <c r="C484" t="s">
        <v>67</v>
      </c>
      <c r="D484">
        <v>319250</v>
      </c>
      <c r="E484" t="str">
        <f t="shared" si="7"/>
        <v>Distribusjonsnett</v>
      </c>
      <c r="F484" t="s">
        <v>12</v>
      </c>
      <c r="G484">
        <v>28470</v>
      </c>
      <c r="J484">
        <v>9195</v>
      </c>
      <c r="L484">
        <v>37665</v>
      </c>
      <c r="M484">
        <v>5908</v>
      </c>
      <c r="Q484">
        <v>976</v>
      </c>
      <c r="S484">
        <v>6884</v>
      </c>
      <c r="T484">
        <v>22562</v>
      </c>
      <c r="U484">
        <v>30781</v>
      </c>
    </row>
    <row r="485" spans="1:21" x14ac:dyDescent="0.25">
      <c r="A485" t="s">
        <v>4</v>
      </c>
      <c r="B485">
        <v>919173122</v>
      </c>
      <c r="C485" t="s">
        <v>67</v>
      </c>
      <c r="D485">
        <v>319270</v>
      </c>
      <c r="E485" t="str">
        <f t="shared" si="7"/>
        <v>Sum Nettvirksomhet</v>
      </c>
      <c r="F485" t="s">
        <v>13</v>
      </c>
      <c r="G485">
        <v>28470</v>
      </c>
      <c r="J485">
        <v>9195</v>
      </c>
      <c r="L485">
        <v>37665</v>
      </c>
      <c r="M485">
        <v>5908</v>
      </c>
      <c r="Q485">
        <v>976</v>
      </c>
      <c r="S485">
        <v>6884</v>
      </c>
      <c r="T485">
        <v>22562</v>
      </c>
      <c r="U485">
        <v>30781</v>
      </c>
    </row>
    <row r="486" spans="1:21" x14ac:dyDescent="0.25">
      <c r="A486" t="s">
        <v>4</v>
      </c>
      <c r="B486">
        <v>917856222</v>
      </c>
      <c r="C486" t="s">
        <v>68</v>
      </c>
      <c r="D486">
        <v>319060</v>
      </c>
      <c r="E486" t="str">
        <f t="shared" si="7"/>
        <v>Regionalnett</v>
      </c>
      <c r="F486" t="s">
        <v>19</v>
      </c>
      <c r="G486">
        <v>330</v>
      </c>
      <c r="J486">
        <v>0</v>
      </c>
      <c r="L486">
        <v>330</v>
      </c>
      <c r="M486">
        <v>137</v>
      </c>
      <c r="Q486">
        <v>7</v>
      </c>
      <c r="S486">
        <v>144</v>
      </c>
      <c r="T486">
        <v>193</v>
      </c>
      <c r="U486">
        <v>186</v>
      </c>
    </row>
    <row r="487" spans="1:21" x14ac:dyDescent="0.25">
      <c r="A487" t="s">
        <v>4</v>
      </c>
      <c r="B487">
        <v>917856222</v>
      </c>
      <c r="C487" t="s">
        <v>68</v>
      </c>
      <c r="D487">
        <v>319090</v>
      </c>
      <c r="E487" t="str">
        <f t="shared" si="7"/>
        <v>Regionalnett</v>
      </c>
      <c r="F487" t="s">
        <v>7</v>
      </c>
      <c r="G487">
        <v>495</v>
      </c>
      <c r="J487">
        <v>0</v>
      </c>
      <c r="L487">
        <v>495</v>
      </c>
      <c r="M487">
        <v>252</v>
      </c>
      <c r="Q487">
        <v>10</v>
      </c>
      <c r="S487">
        <v>262</v>
      </c>
      <c r="T487">
        <v>243</v>
      </c>
      <c r="U487">
        <v>233</v>
      </c>
    </row>
    <row r="488" spans="1:21" x14ac:dyDescent="0.25">
      <c r="A488" t="s">
        <v>4</v>
      </c>
      <c r="B488">
        <v>917856222</v>
      </c>
      <c r="C488" t="s">
        <v>68</v>
      </c>
      <c r="D488">
        <v>319130</v>
      </c>
      <c r="E488" t="str">
        <f t="shared" si="7"/>
        <v>Regionalnett</v>
      </c>
      <c r="F488" t="s">
        <v>9</v>
      </c>
      <c r="G488">
        <v>825</v>
      </c>
      <c r="J488">
        <v>0</v>
      </c>
      <c r="L488">
        <v>825</v>
      </c>
      <c r="M488">
        <v>389</v>
      </c>
      <c r="Q488">
        <v>17</v>
      </c>
      <c r="S488">
        <v>406</v>
      </c>
      <c r="T488">
        <v>436</v>
      </c>
      <c r="U488">
        <v>419</v>
      </c>
    </row>
    <row r="489" spans="1:21" x14ac:dyDescent="0.25">
      <c r="A489" t="s">
        <v>4</v>
      </c>
      <c r="B489">
        <v>917856222</v>
      </c>
      <c r="C489" t="s">
        <v>68</v>
      </c>
      <c r="D489">
        <v>319150</v>
      </c>
      <c r="E489" t="str">
        <f t="shared" si="7"/>
        <v>Distribusjonsnett</v>
      </c>
      <c r="F489" t="s">
        <v>15</v>
      </c>
      <c r="G489">
        <v>2112</v>
      </c>
      <c r="J489">
        <v>0</v>
      </c>
      <c r="L489">
        <v>2112</v>
      </c>
      <c r="M489">
        <v>1101</v>
      </c>
      <c r="Q489">
        <v>42</v>
      </c>
      <c r="S489">
        <v>1143</v>
      </c>
      <c r="T489">
        <v>1011</v>
      </c>
      <c r="U489">
        <v>969</v>
      </c>
    </row>
    <row r="490" spans="1:21" x14ac:dyDescent="0.25">
      <c r="A490" t="s">
        <v>4</v>
      </c>
      <c r="B490">
        <v>917856222</v>
      </c>
      <c r="C490" t="s">
        <v>68</v>
      </c>
      <c r="D490">
        <v>319160</v>
      </c>
      <c r="E490" t="str">
        <f t="shared" si="7"/>
        <v>Distribusjonsnett</v>
      </c>
      <c r="F490" t="s">
        <v>10</v>
      </c>
      <c r="G490">
        <v>49250</v>
      </c>
      <c r="J490">
        <v>1158</v>
      </c>
      <c r="L490">
        <v>50408</v>
      </c>
      <c r="M490">
        <v>14905</v>
      </c>
      <c r="Q490">
        <v>1107</v>
      </c>
      <c r="S490">
        <v>16012</v>
      </c>
      <c r="T490">
        <v>34345</v>
      </c>
      <c r="U490">
        <v>34396</v>
      </c>
    </row>
    <row r="491" spans="1:21" x14ac:dyDescent="0.25">
      <c r="A491" t="s">
        <v>4</v>
      </c>
      <c r="B491">
        <v>917856222</v>
      </c>
      <c r="C491" t="s">
        <v>68</v>
      </c>
      <c r="D491">
        <v>319180</v>
      </c>
      <c r="E491" t="str">
        <f t="shared" si="7"/>
        <v>Distribusjonsnett</v>
      </c>
      <c r="F491" t="s">
        <v>11</v>
      </c>
      <c r="G491">
        <v>60925</v>
      </c>
      <c r="J491">
        <v>1058</v>
      </c>
      <c r="L491">
        <v>61983</v>
      </c>
      <c r="M491">
        <v>17497</v>
      </c>
      <c r="Q491">
        <v>1290</v>
      </c>
      <c r="S491">
        <v>18787</v>
      </c>
      <c r="T491">
        <v>43428</v>
      </c>
      <c r="U491">
        <v>43196</v>
      </c>
    </row>
    <row r="492" spans="1:21" x14ac:dyDescent="0.25">
      <c r="A492" t="s">
        <v>4</v>
      </c>
      <c r="B492">
        <v>917856222</v>
      </c>
      <c r="C492" t="s">
        <v>68</v>
      </c>
      <c r="D492">
        <v>319190</v>
      </c>
      <c r="E492" t="str">
        <f t="shared" si="7"/>
        <v>Distribusjonsnett</v>
      </c>
      <c r="F492" t="s">
        <v>16</v>
      </c>
      <c r="G492">
        <v>9259</v>
      </c>
      <c r="J492">
        <v>0</v>
      </c>
      <c r="L492">
        <v>9259</v>
      </c>
      <c r="M492">
        <v>3797</v>
      </c>
      <c r="Q492">
        <v>185</v>
      </c>
      <c r="S492">
        <v>3982</v>
      </c>
      <c r="T492">
        <v>5462</v>
      </c>
      <c r="U492">
        <v>5277</v>
      </c>
    </row>
    <row r="493" spans="1:21" x14ac:dyDescent="0.25">
      <c r="A493" t="s">
        <v>4</v>
      </c>
      <c r="B493">
        <v>917856222</v>
      </c>
      <c r="C493" t="s">
        <v>68</v>
      </c>
      <c r="D493">
        <v>319200</v>
      </c>
      <c r="E493" t="str">
        <f t="shared" si="7"/>
        <v>Distribusjonsnett</v>
      </c>
      <c r="F493" t="s">
        <v>17</v>
      </c>
      <c r="G493">
        <v>125873</v>
      </c>
      <c r="J493">
        <v>4046</v>
      </c>
      <c r="L493">
        <v>129919</v>
      </c>
      <c r="M493">
        <v>42655</v>
      </c>
      <c r="Q493">
        <v>2676</v>
      </c>
      <c r="S493">
        <v>45331</v>
      </c>
      <c r="T493">
        <v>83218</v>
      </c>
      <c r="U493">
        <v>84588</v>
      </c>
    </row>
    <row r="494" spans="1:21" x14ac:dyDescent="0.25">
      <c r="A494" t="s">
        <v>4</v>
      </c>
      <c r="B494">
        <v>917856222</v>
      </c>
      <c r="C494" t="s">
        <v>68</v>
      </c>
      <c r="D494">
        <v>319230</v>
      </c>
      <c r="E494" t="str">
        <f t="shared" si="7"/>
        <v>Distribusjonsnett</v>
      </c>
      <c r="F494" t="s">
        <v>8</v>
      </c>
      <c r="G494">
        <v>0</v>
      </c>
      <c r="L494">
        <v>0</v>
      </c>
      <c r="M494">
        <v>0</v>
      </c>
      <c r="S494">
        <v>0</v>
      </c>
      <c r="T494">
        <v>0</v>
      </c>
      <c r="U494">
        <v>0</v>
      </c>
    </row>
    <row r="495" spans="1:21" x14ac:dyDescent="0.25">
      <c r="A495" t="s">
        <v>4</v>
      </c>
      <c r="B495">
        <v>917856222</v>
      </c>
      <c r="C495" t="s">
        <v>68</v>
      </c>
      <c r="D495">
        <v>319250</v>
      </c>
      <c r="E495" t="str">
        <f t="shared" si="7"/>
        <v>Distribusjonsnett</v>
      </c>
      <c r="F495" t="s">
        <v>12</v>
      </c>
      <c r="G495">
        <v>247419</v>
      </c>
      <c r="J495">
        <v>6262</v>
      </c>
      <c r="L495">
        <v>253681</v>
      </c>
      <c r="M495">
        <v>79955</v>
      </c>
      <c r="Q495">
        <v>5300</v>
      </c>
      <c r="S495">
        <v>85255</v>
      </c>
      <c r="T495">
        <v>167464</v>
      </c>
      <c r="U495">
        <v>168426</v>
      </c>
    </row>
    <row r="496" spans="1:21" x14ac:dyDescent="0.25">
      <c r="A496" t="s">
        <v>4</v>
      </c>
      <c r="B496">
        <v>917856222</v>
      </c>
      <c r="C496" t="s">
        <v>68</v>
      </c>
      <c r="D496">
        <v>319270</v>
      </c>
      <c r="E496" t="str">
        <f t="shared" si="7"/>
        <v>Sum Nettvirksomhet</v>
      </c>
      <c r="F496" t="s">
        <v>13</v>
      </c>
      <c r="G496">
        <v>248244</v>
      </c>
      <c r="J496">
        <v>6262</v>
      </c>
      <c r="L496">
        <v>254506</v>
      </c>
      <c r="M496">
        <v>80344</v>
      </c>
      <c r="Q496">
        <v>5317</v>
      </c>
      <c r="S496">
        <v>85661</v>
      </c>
      <c r="T496">
        <v>167900</v>
      </c>
      <c r="U496">
        <v>168845</v>
      </c>
    </row>
    <row r="497" spans="1:21" x14ac:dyDescent="0.25">
      <c r="A497" t="s">
        <v>4</v>
      </c>
      <c r="B497">
        <v>933584801</v>
      </c>
      <c r="C497" t="s">
        <v>69</v>
      </c>
      <c r="D497">
        <v>319190</v>
      </c>
      <c r="E497" t="str">
        <f t="shared" si="7"/>
        <v>Distribusjonsnett</v>
      </c>
      <c r="F497" t="s">
        <v>16</v>
      </c>
      <c r="G497">
        <v>1271</v>
      </c>
      <c r="L497">
        <v>1271</v>
      </c>
      <c r="M497">
        <v>451</v>
      </c>
      <c r="Q497">
        <v>47</v>
      </c>
      <c r="S497">
        <v>498</v>
      </c>
      <c r="T497">
        <v>820</v>
      </c>
      <c r="U497">
        <v>773</v>
      </c>
    </row>
    <row r="498" spans="1:21" x14ac:dyDescent="0.25">
      <c r="A498" t="s">
        <v>4</v>
      </c>
      <c r="B498">
        <v>933584801</v>
      </c>
      <c r="C498" t="s">
        <v>69</v>
      </c>
      <c r="D498">
        <v>319200</v>
      </c>
      <c r="E498" t="str">
        <f t="shared" si="7"/>
        <v>Distribusjonsnett</v>
      </c>
      <c r="F498" t="s">
        <v>17</v>
      </c>
      <c r="G498">
        <v>81</v>
      </c>
      <c r="L498">
        <v>81</v>
      </c>
      <c r="M498">
        <v>81</v>
      </c>
      <c r="S498">
        <v>81</v>
      </c>
      <c r="T498">
        <v>0</v>
      </c>
      <c r="U498">
        <v>0</v>
      </c>
    </row>
    <row r="499" spans="1:21" x14ac:dyDescent="0.25">
      <c r="A499" t="s">
        <v>4</v>
      </c>
      <c r="B499">
        <v>933584801</v>
      </c>
      <c r="C499" t="s">
        <v>69</v>
      </c>
      <c r="D499">
        <v>319250</v>
      </c>
      <c r="E499" t="str">
        <f t="shared" si="7"/>
        <v>Distribusjonsnett</v>
      </c>
      <c r="F499" t="s">
        <v>12</v>
      </c>
      <c r="G499">
        <v>1352</v>
      </c>
      <c r="L499">
        <v>1352</v>
      </c>
      <c r="M499">
        <v>532</v>
      </c>
      <c r="Q499">
        <v>47</v>
      </c>
      <c r="S499">
        <v>579</v>
      </c>
      <c r="T499">
        <v>820</v>
      </c>
      <c r="U499">
        <v>773</v>
      </c>
    </row>
    <row r="500" spans="1:21" x14ac:dyDescent="0.25">
      <c r="A500" t="s">
        <v>4</v>
      </c>
      <c r="B500">
        <v>933584801</v>
      </c>
      <c r="C500" t="s">
        <v>69</v>
      </c>
      <c r="D500">
        <v>319270</v>
      </c>
      <c r="E500" t="str">
        <f t="shared" si="7"/>
        <v>Sum Nettvirksomhet</v>
      </c>
      <c r="F500" t="s">
        <v>13</v>
      </c>
      <c r="G500">
        <v>1352</v>
      </c>
      <c r="L500">
        <v>1352</v>
      </c>
      <c r="M500">
        <v>532</v>
      </c>
      <c r="Q500">
        <v>47</v>
      </c>
      <c r="S500">
        <v>579</v>
      </c>
      <c r="T500">
        <v>820</v>
      </c>
      <c r="U500">
        <v>773</v>
      </c>
    </row>
    <row r="501" spans="1:21" x14ac:dyDescent="0.25">
      <c r="A501" t="s">
        <v>4</v>
      </c>
      <c r="B501">
        <v>924330678</v>
      </c>
      <c r="C501" t="s">
        <v>70</v>
      </c>
      <c r="D501">
        <v>319150</v>
      </c>
      <c r="E501" t="str">
        <f t="shared" si="7"/>
        <v>Distribusjonsnett</v>
      </c>
      <c r="F501" t="s">
        <v>15</v>
      </c>
      <c r="G501">
        <v>13727</v>
      </c>
      <c r="L501">
        <v>13727</v>
      </c>
      <c r="M501">
        <v>6788</v>
      </c>
      <c r="Q501">
        <v>343</v>
      </c>
      <c r="S501">
        <v>7131</v>
      </c>
      <c r="T501">
        <v>6939</v>
      </c>
      <c r="U501">
        <v>6596</v>
      </c>
    </row>
    <row r="502" spans="1:21" x14ac:dyDescent="0.25">
      <c r="A502" t="s">
        <v>4</v>
      </c>
      <c r="B502">
        <v>924330678</v>
      </c>
      <c r="C502" t="s">
        <v>70</v>
      </c>
      <c r="D502">
        <v>319160</v>
      </c>
      <c r="E502" t="str">
        <f t="shared" si="7"/>
        <v>Distribusjonsnett</v>
      </c>
      <c r="F502" t="s">
        <v>10</v>
      </c>
      <c r="G502">
        <v>22170</v>
      </c>
      <c r="J502">
        <v>772</v>
      </c>
      <c r="L502">
        <v>22942</v>
      </c>
      <c r="M502">
        <v>9094</v>
      </c>
      <c r="Q502">
        <v>574</v>
      </c>
      <c r="S502">
        <v>9668</v>
      </c>
      <c r="T502">
        <v>13076</v>
      </c>
      <c r="U502">
        <v>13274</v>
      </c>
    </row>
    <row r="503" spans="1:21" x14ac:dyDescent="0.25">
      <c r="A503" t="s">
        <v>4</v>
      </c>
      <c r="B503">
        <v>924330678</v>
      </c>
      <c r="C503" t="s">
        <v>70</v>
      </c>
      <c r="D503">
        <v>319180</v>
      </c>
      <c r="E503" t="str">
        <f t="shared" si="7"/>
        <v>Distribusjonsnett</v>
      </c>
      <c r="F503" t="s">
        <v>11</v>
      </c>
      <c r="G503">
        <v>17068</v>
      </c>
      <c r="J503">
        <v>2078</v>
      </c>
      <c r="L503">
        <v>19146</v>
      </c>
      <c r="M503">
        <v>6379</v>
      </c>
      <c r="Q503">
        <v>479</v>
      </c>
      <c r="S503">
        <v>6858</v>
      </c>
      <c r="T503">
        <v>10689</v>
      </c>
      <c r="U503">
        <v>12288</v>
      </c>
    </row>
    <row r="504" spans="1:21" x14ac:dyDescent="0.25">
      <c r="A504" t="s">
        <v>4</v>
      </c>
      <c r="B504">
        <v>924330678</v>
      </c>
      <c r="C504" t="s">
        <v>70</v>
      </c>
      <c r="D504">
        <v>319190</v>
      </c>
      <c r="E504" t="str">
        <f t="shared" si="7"/>
        <v>Distribusjonsnett</v>
      </c>
      <c r="F504" t="s">
        <v>16</v>
      </c>
      <c r="G504">
        <v>626</v>
      </c>
      <c r="J504">
        <v>9</v>
      </c>
      <c r="L504">
        <v>635</v>
      </c>
      <c r="M504">
        <v>250</v>
      </c>
      <c r="Q504">
        <v>16</v>
      </c>
      <c r="S504">
        <v>266</v>
      </c>
      <c r="T504">
        <v>376</v>
      </c>
      <c r="U504">
        <v>369</v>
      </c>
    </row>
    <row r="505" spans="1:21" x14ac:dyDescent="0.25">
      <c r="A505" t="s">
        <v>4</v>
      </c>
      <c r="B505">
        <v>924330678</v>
      </c>
      <c r="C505" t="s">
        <v>70</v>
      </c>
      <c r="D505">
        <v>319200</v>
      </c>
      <c r="E505" t="str">
        <f t="shared" si="7"/>
        <v>Distribusjonsnett</v>
      </c>
      <c r="F505" t="s">
        <v>17</v>
      </c>
      <c r="G505">
        <v>14855</v>
      </c>
      <c r="J505">
        <v>1211</v>
      </c>
      <c r="L505">
        <v>16066</v>
      </c>
      <c r="M505">
        <v>4464</v>
      </c>
      <c r="Q505">
        <v>402</v>
      </c>
      <c r="S505">
        <v>4866</v>
      </c>
      <c r="T505">
        <v>10391</v>
      </c>
      <c r="U505">
        <v>11200</v>
      </c>
    </row>
    <row r="506" spans="1:21" x14ac:dyDescent="0.25">
      <c r="A506" t="s">
        <v>4</v>
      </c>
      <c r="B506">
        <v>924330678</v>
      </c>
      <c r="C506" t="s">
        <v>70</v>
      </c>
      <c r="D506">
        <v>319250</v>
      </c>
      <c r="E506" t="str">
        <f t="shared" si="7"/>
        <v>Distribusjonsnett</v>
      </c>
      <c r="F506" t="s">
        <v>12</v>
      </c>
      <c r="G506">
        <v>68446</v>
      </c>
      <c r="J506">
        <v>4070</v>
      </c>
      <c r="L506">
        <v>72516</v>
      </c>
      <c r="M506">
        <v>26975</v>
      </c>
      <c r="Q506">
        <v>1814</v>
      </c>
      <c r="S506">
        <v>28789</v>
      </c>
      <c r="T506">
        <v>41471</v>
      </c>
      <c r="U506">
        <v>43727</v>
      </c>
    </row>
    <row r="507" spans="1:21" x14ac:dyDescent="0.25">
      <c r="A507" t="s">
        <v>4</v>
      </c>
      <c r="B507">
        <v>924330678</v>
      </c>
      <c r="C507" t="s">
        <v>70</v>
      </c>
      <c r="D507">
        <v>319270</v>
      </c>
      <c r="E507" t="str">
        <f t="shared" si="7"/>
        <v>Sum Nettvirksomhet</v>
      </c>
      <c r="F507" t="s">
        <v>13</v>
      </c>
      <c r="G507">
        <v>68446</v>
      </c>
      <c r="J507">
        <v>4070</v>
      </c>
      <c r="L507">
        <v>72516</v>
      </c>
      <c r="M507">
        <v>26975</v>
      </c>
      <c r="Q507">
        <v>1814</v>
      </c>
      <c r="S507">
        <v>28789</v>
      </c>
      <c r="T507">
        <v>41471</v>
      </c>
      <c r="U507">
        <v>43727</v>
      </c>
    </row>
    <row r="508" spans="1:21" x14ac:dyDescent="0.25">
      <c r="A508" t="s">
        <v>4</v>
      </c>
      <c r="B508">
        <v>921688679</v>
      </c>
      <c r="C508" t="s">
        <v>71</v>
      </c>
      <c r="D508">
        <v>319150</v>
      </c>
      <c r="E508" t="str">
        <f t="shared" si="7"/>
        <v>Distribusjonsnett</v>
      </c>
      <c r="F508" t="s">
        <v>15</v>
      </c>
      <c r="G508">
        <v>26872</v>
      </c>
      <c r="J508">
        <v>0</v>
      </c>
      <c r="L508">
        <v>26872</v>
      </c>
      <c r="M508">
        <v>17799</v>
      </c>
      <c r="Q508">
        <v>537</v>
      </c>
      <c r="S508">
        <v>18336</v>
      </c>
      <c r="T508">
        <v>9073</v>
      </c>
      <c r="U508">
        <v>8536</v>
      </c>
    </row>
    <row r="509" spans="1:21" x14ac:dyDescent="0.25">
      <c r="A509" t="s">
        <v>4</v>
      </c>
      <c r="B509">
        <v>921688679</v>
      </c>
      <c r="C509" t="s">
        <v>71</v>
      </c>
      <c r="D509">
        <v>319160</v>
      </c>
      <c r="E509" t="str">
        <f t="shared" si="7"/>
        <v>Distribusjonsnett</v>
      </c>
      <c r="F509" t="s">
        <v>10</v>
      </c>
      <c r="G509">
        <v>40515</v>
      </c>
      <c r="J509">
        <v>2468</v>
      </c>
      <c r="L509">
        <v>42983</v>
      </c>
      <c r="M509">
        <v>10962</v>
      </c>
      <c r="Q509">
        <v>860</v>
      </c>
      <c r="S509">
        <v>11822</v>
      </c>
      <c r="T509">
        <v>29553</v>
      </c>
      <c r="U509">
        <v>31161</v>
      </c>
    </row>
    <row r="510" spans="1:21" x14ac:dyDescent="0.25">
      <c r="A510" t="s">
        <v>4</v>
      </c>
      <c r="B510">
        <v>921688679</v>
      </c>
      <c r="C510" t="s">
        <v>71</v>
      </c>
      <c r="D510">
        <v>319170</v>
      </c>
      <c r="E510" t="str">
        <f t="shared" si="7"/>
        <v>Distribusjonsnett</v>
      </c>
      <c r="F510" t="s">
        <v>24</v>
      </c>
      <c r="G510">
        <v>19935</v>
      </c>
      <c r="J510">
        <v>0</v>
      </c>
      <c r="L510">
        <v>19935</v>
      </c>
      <c r="M510">
        <v>2444</v>
      </c>
      <c r="Q510">
        <v>498</v>
      </c>
      <c r="S510">
        <v>2942</v>
      </c>
      <c r="T510">
        <v>17491</v>
      </c>
      <c r="U510">
        <v>16993</v>
      </c>
    </row>
    <row r="511" spans="1:21" x14ac:dyDescent="0.25">
      <c r="A511" t="s">
        <v>4</v>
      </c>
      <c r="B511">
        <v>921688679</v>
      </c>
      <c r="C511" t="s">
        <v>71</v>
      </c>
      <c r="D511">
        <v>319180</v>
      </c>
      <c r="E511" t="str">
        <f t="shared" si="7"/>
        <v>Distribusjonsnett</v>
      </c>
      <c r="F511" t="s">
        <v>11</v>
      </c>
      <c r="G511">
        <v>86410</v>
      </c>
      <c r="J511">
        <v>10464</v>
      </c>
      <c r="L511">
        <v>96874</v>
      </c>
      <c r="M511">
        <v>27543</v>
      </c>
      <c r="Q511">
        <v>1937</v>
      </c>
      <c r="S511">
        <v>29480</v>
      </c>
      <c r="T511">
        <v>58867</v>
      </c>
      <c r="U511">
        <v>67394</v>
      </c>
    </row>
    <row r="512" spans="1:21" x14ac:dyDescent="0.25">
      <c r="A512" t="s">
        <v>4</v>
      </c>
      <c r="B512">
        <v>921688679</v>
      </c>
      <c r="C512" t="s">
        <v>71</v>
      </c>
      <c r="D512">
        <v>319190</v>
      </c>
      <c r="E512" t="str">
        <f t="shared" si="7"/>
        <v>Distribusjonsnett</v>
      </c>
      <c r="F512" t="s">
        <v>16</v>
      </c>
      <c r="G512">
        <v>11594</v>
      </c>
      <c r="J512">
        <v>283</v>
      </c>
      <c r="L512">
        <v>11877</v>
      </c>
      <c r="M512">
        <v>5888</v>
      </c>
      <c r="Q512">
        <v>238</v>
      </c>
      <c r="S512">
        <v>6126</v>
      </c>
      <c r="T512">
        <v>5706</v>
      </c>
      <c r="U512">
        <v>5751</v>
      </c>
    </row>
    <row r="513" spans="1:21" x14ac:dyDescent="0.25">
      <c r="A513" t="s">
        <v>4</v>
      </c>
      <c r="B513">
        <v>921688679</v>
      </c>
      <c r="C513" t="s">
        <v>71</v>
      </c>
      <c r="D513">
        <v>319200</v>
      </c>
      <c r="E513" t="str">
        <f t="shared" si="7"/>
        <v>Distribusjonsnett</v>
      </c>
      <c r="F513" t="s">
        <v>17</v>
      </c>
      <c r="G513">
        <v>51085</v>
      </c>
      <c r="J513">
        <v>6821</v>
      </c>
      <c r="L513">
        <v>57906</v>
      </c>
      <c r="M513">
        <v>18424</v>
      </c>
      <c r="Q513">
        <v>1158</v>
      </c>
      <c r="S513">
        <v>19582</v>
      </c>
      <c r="T513">
        <v>32661</v>
      </c>
      <c r="U513">
        <v>38324</v>
      </c>
    </row>
    <row r="514" spans="1:21" x14ac:dyDescent="0.25">
      <c r="A514" t="s">
        <v>4</v>
      </c>
      <c r="B514">
        <v>921688679</v>
      </c>
      <c r="C514" t="s">
        <v>71</v>
      </c>
      <c r="D514">
        <v>319210</v>
      </c>
      <c r="E514" t="str">
        <f t="shared" si="7"/>
        <v>Distribusjonsnett</v>
      </c>
      <c r="F514" t="s">
        <v>25</v>
      </c>
      <c r="G514">
        <v>451</v>
      </c>
      <c r="L514">
        <v>451</v>
      </c>
      <c r="M514">
        <v>323</v>
      </c>
      <c r="Q514">
        <v>11</v>
      </c>
      <c r="S514">
        <v>334</v>
      </c>
      <c r="T514">
        <v>128</v>
      </c>
      <c r="U514">
        <v>117</v>
      </c>
    </row>
    <row r="515" spans="1:21" x14ac:dyDescent="0.25">
      <c r="A515" t="s">
        <v>4</v>
      </c>
      <c r="B515">
        <v>921688679</v>
      </c>
      <c r="C515" t="s">
        <v>71</v>
      </c>
      <c r="D515">
        <v>319230</v>
      </c>
      <c r="E515" t="str">
        <f t="shared" si="7"/>
        <v>Distribusjonsnett</v>
      </c>
      <c r="F515" t="s">
        <v>8</v>
      </c>
      <c r="G515">
        <v>1113</v>
      </c>
      <c r="J515">
        <v>670</v>
      </c>
      <c r="L515">
        <v>1783</v>
      </c>
      <c r="M515">
        <v>74</v>
      </c>
      <c r="Q515">
        <v>119</v>
      </c>
      <c r="S515">
        <v>193</v>
      </c>
      <c r="T515">
        <v>1039</v>
      </c>
      <c r="U515">
        <v>1590</v>
      </c>
    </row>
    <row r="516" spans="1:21" x14ac:dyDescent="0.25">
      <c r="A516" t="s">
        <v>4</v>
      </c>
      <c r="B516">
        <v>921688679</v>
      </c>
      <c r="C516" t="s">
        <v>71</v>
      </c>
      <c r="D516">
        <v>319250</v>
      </c>
      <c r="E516" t="str">
        <f t="shared" ref="E516:E579" si="8">IF(D516&lt;319060,"Transmisjon",IF(D516&lt;319150,"Regionalnett",IF(D516&lt;319270,"Distribusjonsnett",IF(D516&gt;=319270,"Sum Nettvirksomhet",0))))</f>
        <v>Distribusjonsnett</v>
      </c>
      <c r="F516" t="s">
        <v>12</v>
      </c>
      <c r="G516">
        <v>237975</v>
      </c>
      <c r="J516">
        <v>20706</v>
      </c>
      <c r="L516">
        <v>258681</v>
      </c>
      <c r="M516">
        <v>83457</v>
      </c>
      <c r="Q516">
        <v>5358</v>
      </c>
      <c r="S516">
        <v>88815</v>
      </c>
      <c r="T516">
        <v>154518</v>
      </c>
      <c r="U516">
        <v>169866</v>
      </c>
    </row>
    <row r="517" spans="1:21" x14ac:dyDescent="0.25">
      <c r="A517" t="s">
        <v>4</v>
      </c>
      <c r="B517">
        <v>921688679</v>
      </c>
      <c r="C517" t="s">
        <v>71</v>
      </c>
      <c r="D517">
        <v>319270</v>
      </c>
      <c r="E517" t="str">
        <f t="shared" si="8"/>
        <v>Sum Nettvirksomhet</v>
      </c>
      <c r="F517" t="s">
        <v>13</v>
      </c>
      <c r="G517">
        <v>237975</v>
      </c>
      <c r="J517">
        <v>20706</v>
      </c>
      <c r="L517">
        <v>258681</v>
      </c>
      <c r="M517">
        <v>83457</v>
      </c>
      <c r="Q517">
        <v>5358</v>
      </c>
      <c r="S517">
        <v>88815</v>
      </c>
      <c r="T517">
        <v>154518</v>
      </c>
      <c r="U517">
        <v>169866</v>
      </c>
    </row>
    <row r="518" spans="1:21" x14ac:dyDescent="0.25">
      <c r="A518" t="s">
        <v>4</v>
      </c>
      <c r="B518">
        <v>921680554</v>
      </c>
      <c r="C518" t="s">
        <v>72</v>
      </c>
      <c r="D518">
        <v>319060</v>
      </c>
      <c r="E518" t="str">
        <f t="shared" si="8"/>
        <v>Regionalnett</v>
      </c>
      <c r="F518" t="s">
        <v>19</v>
      </c>
      <c r="G518">
        <v>39931</v>
      </c>
      <c r="L518">
        <v>39931</v>
      </c>
      <c r="M518">
        <v>29039</v>
      </c>
      <c r="Q518">
        <v>292</v>
      </c>
      <c r="S518">
        <v>29331</v>
      </c>
      <c r="T518">
        <v>10892</v>
      </c>
      <c r="U518">
        <v>10600</v>
      </c>
    </row>
    <row r="519" spans="1:21" x14ac:dyDescent="0.25">
      <c r="A519" t="s">
        <v>4</v>
      </c>
      <c r="B519">
        <v>921680554</v>
      </c>
      <c r="C519" t="s">
        <v>72</v>
      </c>
      <c r="D519">
        <v>319070</v>
      </c>
      <c r="E519" t="str">
        <f t="shared" si="8"/>
        <v>Regionalnett</v>
      </c>
      <c r="F519" t="s">
        <v>6</v>
      </c>
      <c r="G519">
        <v>0</v>
      </c>
      <c r="L519">
        <v>0</v>
      </c>
      <c r="M519">
        <v>0</v>
      </c>
      <c r="S519">
        <v>0</v>
      </c>
      <c r="T519">
        <v>0</v>
      </c>
      <c r="U519">
        <v>0</v>
      </c>
    </row>
    <row r="520" spans="1:21" x14ac:dyDescent="0.25">
      <c r="A520" t="s">
        <v>4</v>
      </c>
      <c r="B520">
        <v>921680554</v>
      </c>
      <c r="C520" t="s">
        <v>72</v>
      </c>
      <c r="D520">
        <v>319100</v>
      </c>
      <c r="E520" t="str">
        <f t="shared" si="8"/>
        <v>Regionalnett</v>
      </c>
      <c r="F520" t="s">
        <v>20</v>
      </c>
      <c r="G520">
        <v>0</v>
      </c>
      <c r="L520">
        <v>0</v>
      </c>
      <c r="M520">
        <v>0</v>
      </c>
      <c r="S520">
        <v>0</v>
      </c>
      <c r="T520">
        <v>0</v>
      </c>
      <c r="U520">
        <v>0</v>
      </c>
    </row>
    <row r="521" spans="1:21" x14ac:dyDescent="0.25">
      <c r="A521" t="s">
        <v>4</v>
      </c>
      <c r="B521">
        <v>921680554</v>
      </c>
      <c r="C521" t="s">
        <v>72</v>
      </c>
      <c r="D521">
        <v>319130</v>
      </c>
      <c r="E521" t="str">
        <f t="shared" si="8"/>
        <v>Regionalnett</v>
      </c>
      <c r="F521" t="s">
        <v>9</v>
      </c>
      <c r="G521">
        <v>39931</v>
      </c>
      <c r="L521">
        <v>39931</v>
      </c>
      <c r="M521">
        <v>29039</v>
      </c>
      <c r="Q521">
        <v>292</v>
      </c>
      <c r="S521">
        <v>29331</v>
      </c>
      <c r="T521">
        <v>10892</v>
      </c>
      <c r="U521">
        <v>10600</v>
      </c>
    </row>
    <row r="522" spans="1:21" x14ac:dyDescent="0.25">
      <c r="A522" t="s">
        <v>4</v>
      </c>
      <c r="B522">
        <v>921680554</v>
      </c>
      <c r="C522" t="s">
        <v>72</v>
      </c>
      <c r="D522">
        <v>319150</v>
      </c>
      <c r="E522" t="str">
        <f t="shared" si="8"/>
        <v>Distribusjonsnett</v>
      </c>
      <c r="F522" t="s">
        <v>15</v>
      </c>
      <c r="G522">
        <v>1535</v>
      </c>
      <c r="L522">
        <v>1535</v>
      </c>
      <c r="M522">
        <v>1535</v>
      </c>
      <c r="S522">
        <v>1535</v>
      </c>
      <c r="T522">
        <v>0</v>
      </c>
      <c r="U522">
        <v>0</v>
      </c>
    </row>
    <row r="523" spans="1:21" x14ac:dyDescent="0.25">
      <c r="A523" t="s">
        <v>4</v>
      </c>
      <c r="B523">
        <v>921680554</v>
      </c>
      <c r="C523" t="s">
        <v>72</v>
      </c>
      <c r="D523">
        <v>319160</v>
      </c>
      <c r="E523" t="str">
        <f t="shared" si="8"/>
        <v>Distribusjonsnett</v>
      </c>
      <c r="F523" t="s">
        <v>10</v>
      </c>
      <c r="G523">
        <v>2849</v>
      </c>
      <c r="L523">
        <v>2849</v>
      </c>
      <c r="M523">
        <v>687</v>
      </c>
      <c r="Q523">
        <v>48</v>
      </c>
      <c r="S523">
        <v>735</v>
      </c>
      <c r="T523">
        <v>2162</v>
      </c>
      <c r="U523">
        <v>2114</v>
      </c>
    </row>
    <row r="524" spans="1:21" x14ac:dyDescent="0.25">
      <c r="A524" t="s">
        <v>4</v>
      </c>
      <c r="B524">
        <v>921680554</v>
      </c>
      <c r="C524" t="s">
        <v>72</v>
      </c>
      <c r="D524">
        <v>319180</v>
      </c>
      <c r="E524" t="str">
        <f t="shared" si="8"/>
        <v>Distribusjonsnett</v>
      </c>
      <c r="F524" t="s">
        <v>11</v>
      </c>
      <c r="G524">
        <v>9756</v>
      </c>
      <c r="J524">
        <v>740</v>
      </c>
      <c r="L524">
        <v>10496</v>
      </c>
      <c r="M524">
        <v>3109</v>
      </c>
      <c r="Q524">
        <v>320</v>
      </c>
      <c r="S524">
        <v>3429</v>
      </c>
      <c r="T524">
        <v>6647</v>
      </c>
      <c r="U524">
        <v>7067</v>
      </c>
    </row>
    <row r="525" spans="1:21" x14ac:dyDescent="0.25">
      <c r="A525" t="s">
        <v>4</v>
      </c>
      <c r="B525">
        <v>921680554</v>
      </c>
      <c r="C525" t="s">
        <v>72</v>
      </c>
      <c r="D525">
        <v>319190</v>
      </c>
      <c r="E525" t="str">
        <f t="shared" si="8"/>
        <v>Distribusjonsnett</v>
      </c>
      <c r="F525" t="s">
        <v>16</v>
      </c>
      <c r="G525">
        <v>1361</v>
      </c>
      <c r="L525">
        <v>1361</v>
      </c>
      <c r="M525">
        <v>1361</v>
      </c>
      <c r="S525">
        <v>1361</v>
      </c>
      <c r="T525">
        <v>0</v>
      </c>
      <c r="U525">
        <v>0</v>
      </c>
    </row>
    <row r="526" spans="1:21" x14ac:dyDescent="0.25">
      <c r="A526" t="s">
        <v>4</v>
      </c>
      <c r="B526">
        <v>921680554</v>
      </c>
      <c r="C526" t="s">
        <v>72</v>
      </c>
      <c r="D526">
        <v>319200</v>
      </c>
      <c r="E526" t="str">
        <f t="shared" si="8"/>
        <v>Distribusjonsnett</v>
      </c>
      <c r="F526" t="s">
        <v>17</v>
      </c>
      <c r="G526">
        <v>2615</v>
      </c>
      <c r="J526">
        <v>37</v>
      </c>
      <c r="L526">
        <v>2652</v>
      </c>
      <c r="M526">
        <v>1734</v>
      </c>
      <c r="Q526">
        <v>22</v>
      </c>
      <c r="S526">
        <v>1756</v>
      </c>
      <c r="T526">
        <v>881</v>
      </c>
      <c r="U526">
        <v>896</v>
      </c>
    </row>
    <row r="527" spans="1:21" x14ac:dyDescent="0.25">
      <c r="A527" t="s">
        <v>4</v>
      </c>
      <c r="B527">
        <v>921680554</v>
      </c>
      <c r="C527" t="s">
        <v>72</v>
      </c>
      <c r="D527">
        <v>319250</v>
      </c>
      <c r="E527" t="str">
        <f t="shared" si="8"/>
        <v>Distribusjonsnett</v>
      </c>
      <c r="F527" t="s">
        <v>12</v>
      </c>
      <c r="G527">
        <v>18116</v>
      </c>
      <c r="J527">
        <v>777</v>
      </c>
      <c r="L527">
        <v>18893</v>
      </c>
      <c r="M527">
        <v>8426</v>
      </c>
      <c r="Q527">
        <v>390</v>
      </c>
      <c r="S527">
        <v>8816</v>
      </c>
      <c r="T527">
        <v>9690</v>
      </c>
      <c r="U527">
        <v>10077</v>
      </c>
    </row>
    <row r="528" spans="1:21" x14ac:dyDescent="0.25">
      <c r="A528" t="s">
        <v>4</v>
      </c>
      <c r="B528">
        <v>921680554</v>
      </c>
      <c r="C528" t="s">
        <v>72</v>
      </c>
      <c r="D528">
        <v>319270</v>
      </c>
      <c r="E528" t="str">
        <f t="shared" si="8"/>
        <v>Sum Nettvirksomhet</v>
      </c>
      <c r="F528" t="s">
        <v>13</v>
      </c>
      <c r="G528">
        <v>58047</v>
      </c>
      <c r="J528">
        <v>777</v>
      </c>
      <c r="L528">
        <v>58824</v>
      </c>
      <c r="M528">
        <v>37465</v>
      </c>
      <c r="Q528">
        <v>682</v>
      </c>
      <c r="S528">
        <v>38147</v>
      </c>
      <c r="T528">
        <v>20582</v>
      </c>
      <c r="U528">
        <v>20677</v>
      </c>
    </row>
    <row r="529" spans="1:21" x14ac:dyDescent="0.25">
      <c r="A529" t="s">
        <v>4</v>
      </c>
      <c r="B529">
        <v>985411131</v>
      </c>
      <c r="C529" t="s">
        <v>73</v>
      </c>
      <c r="D529">
        <v>319060</v>
      </c>
      <c r="E529" t="str">
        <f t="shared" si="8"/>
        <v>Regionalnett</v>
      </c>
      <c r="F529" t="s">
        <v>19</v>
      </c>
      <c r="G529">
        <v>1706</v>
      </c>
      <c r="L529">
        <v>1706</v>
      </c>
      <c r="M529">
        <v>1706</v>
      </c>
      <c r="S529">
        <v>1706</v>
      </c>
      <c r="T529">
        <v>0</v>
      </c>
      <c r="U529">
        <v>0</v>
      </c>
    </row>
    <row r="530" spans="1:21" x14ac:dyDescent="0.25">
      <c r="A530" t="s">
        <v>4</v>
      </c>
      <c r="B530">
        <v>985411131</v>
      </c>
      <c r="C530" t="s">
        <v>73</v>
      </c>
      <c r="D530">
        <v>319090</v>
      </c>
      <c r="E530" t="str">
        <f t="shared" si="8"/>
        <v>Regionalnett</v>
      </c>
      <c r="F530" t="s">
        <v>7</v>
      </c>
      <c r="G530">
        <v>41531</v>
      </c>
      <c r="L530">
        <v>41531</v>
      </c>
      <c r="M530">
        <v>5897</v>
      </c>
      <c r="Q530">
        <v>748</v>
      </c>
      <c r="S530">
        <v>6645</v>
      </c>
      <c r="T530">
        <v>35634</v>
      </c>
      <c r="U530">
        <v>34886</v>
      </c>
    </row>
    <row r="531" spans="1:21" x14ac:dyDescent="0.25">
      <c r="A531" t="s">
        <v>4</v>
      </c>
      <c r="B531">
        <v>985411131</v>
      </c>
      <c r="C531" t="s">
        <v>73</v>
      </c>
      <c r="D531">
        <v>319130</v>
      </c>
      <c r="E531" t="str">
        <f t="shared" si="8"/>
        <v>Regionalnett</v>
      </c>
      <c r="F531" t="s">
        <v>9</v>
      </c>
      <c r="G531">
        <v>43237</v>
      </c>
      <c r="L531">
        <v>43237</v>
      </c>
      <c r="M531">
        <v>7603</v>
      </c>
      <c r="Q531">
        <v>748</v>
      </c>
      <c r="S531">
        <v>8351</v>
      </c>
      <c r="T531">
        <v>35634</v>
      </c>
      <c r="U531">
        <v>34886</v>
      </c>
    </row>
    <row r="532" spans="1:21" x14ac:dyDescent="0.25">
      <c r="A532" t="s">
        <v>4</v>
      </c>
      <c r="B532">
        <v>985411131</v>
      </c>
      <c r="C532" t="s">
        <v>73</v>
      </c>
      <c r="D532">
        <v>319150</v>
      </c>
      <c r="E532" t="str">
        <f t="shared" si="8"/>
        <v>Distribusjonsnett</v>
      </c>
      <c r="F532" t="s">
        <v>15</v>
      </c>
      <c r="G532">
        <v>70931</v>
      </c>
      <c r="J532">
        <v>2646</v>
      </c>
      <c r="L532">
        <v>73577</v>
      </c>
      <c r="M532">
        <v>20765</v>
      </c>
      <c r="Q532">
        <v>1349</v>
      </c>
      <c r="S532">
        <v>22114</v>
      </c>
      <c r="T532">
        <v>50166</v>
      </c>
      <c r="U532">
        <v>51463</v>
      </c>
    </row>
    <row r="533" spans="1:21" x14ac:dyDescent="0.25">
      <c r="A533" t="s">
        <v>4</v>
      </c>
      <c r="B533">
        <v>985411131</v>
      </c>
      <c r="C533" t="s">
        <v>73</v>
      </c>
      <c r="D533">
        <v>319160</v>
      </c>
      <c r="E533" t="str">
        <f t="shared" si="8"/>
        <v>Distribusjonsnett</v>
      </c>
      <c r="F533" t="s">
        <v>10</v>
      </c>
      <c r="G533">
        <v>22362</v>
      </c>
      <c r="J533">
        <v>3296</v>
      </c>
      <c r="L533">
        <v>25658</v>
      </c>
      <c r="M533">
        <v>4187</v>
      </c>
      <c r="Q533">
        <v>433</v>
      </c>
      <c r="S533">
        <v>4620</v>
      </c>
      <c r="T533">
        <v>18175</v>
      </c>
      <c r="U533">
        <v>21038</v>
      </c>
    </row>
    <row r="534" spans="1:21" x14ac:dyDescent="0.25">
      <c r="A534" t="s">
        <v>4</v>
      </c>
      <c r="B534">
        <v>985411131</v>
      </c>
      <c r="C534" t="s">
        <v>73</v>
      </c>
      <c r="D534">
        <v>319170</v>
      </c>
      <c r="E534" t="str">
        <f t="shared" si="8"/>
        <v>Distribusjonsnett</v>
      </c>
      <c r="F534" t="s">
        <v>24</v>
      </c>
      <c r="G534">
        <v>23569</v>
      </c>
      <c r="J534">
        <v>0</v>
      </c>
      <c r="L534">
        <v>23569</v>
      </c>
      <c r="M534">
        <v>1094</v>
      </c>
      <c r="Q534">
        <v>469</v>
      </c>
      <c r="S534">
        <v>1563</v>
      </c>
      <c r="T534">
        <v>22475</v>
      </c>
      <c r="U534">
        <v>22006</v>
      </c>
    </row>
    <row r="535" spans="1:21" x14ac:dyDescent="0.25">
      <c r="A535" t="s">
        <v>4</v>
      </c>
      <c r="B535">
        <v>985411131</v>
      </c>
      <c r="C535" t="s">
        <v>73</v>
      </c>
      <c r="D535">
        <v>319180</v>
      </c>
      <c r="E535" t="str">
        <f t="shared" si="8"/>
        <v>Distribusjonsnett</v>
      </c>
      <c r="F535" t="s">
        <v>11</v>
      </c>
      <c r="G535">
        <v>131313</v>
      </c>
      <c r="J535">
        <v>30745</v>
      </c>
      <c r="L535">
        <v>162058</v>
      </c>
      <c r="M535">
        <v>26372</v>
      </c>
      <c r="Q535">
        <v>3080</v>
      </c>
      <c r="S535">
        <v>29452</v>
      </c>
      <c r="T535">
        <v>104941</v>
      </c>
      <c r="U535">
        <v>132606</v>
      </c>
    </row>
    <row r="536" spans="1:21" x14ac:dyDescent="0.25">
      <c r="A536" t="s">
        <v>4</v>
      </c>
      <c r="B536">
        <v>985411131</v>
      </c>
      <c r="C536" t="s">
        <v>73</v>
      </c>
      <c r="D536">
        <v>319190</v>
      </c>
      <c r="E536" t="str">
        <f t="shared" si="8"/>
        <v>Distribusjonsnett</v>
      </c>
      <c r="F536" t="s">
        <v>16</v>
      </c>
      <c r="G536">
        <v>44217</v>
      </c>
      <c r="J536">
        <v>273</v>
      </c>
      <c r="L536">
        <v>44490</v>
      </c>
      <c r="M536">
        <v>16531</v>
      </c>
      <c r="Q536">
        <v>1046</v>
      </c>
      <c r="S536">
        <v>17577</v>
      </c>
      <c r="T536">
        <v>27686</v>
      </c>
      <c r="U536">
        <v>26913</v>
      </c>
    </row>
    <row r="537" spans="1:21" x14ac:dyDescent="0.25">
      <c r="A537" t="s">
        <v>4</v>
      </c>
      <c r="B537">
        <v>985411131</v>
      </c>
      <c r="C537" t="s">
        <v>73</v>
      </c>
      <c r="D537">
        <v>319200</v>
      </c>
      <c r="E537" t="str">
        <f t="shared" si="8"/>
        <v>Distribusjonsnett</v>
      </c>
      <c r="F537" t="s">
        <v>17</v>
      </c>
      <c r="G537">
        <v>35601</v>
      </c>
      <c r="J537">
        <v>6053</v>
      </c>
      <c r="L537">
        <v>41654</v>
      </c>
      <c r="M537">
        <v>11038</v>
      </c>
      <c r="Q537">
        <v>802</v>
      </c>
      <c r="S537">
        <v>11840</v>
      </c>
      <c r="T537">
        <v>24563</v>
      </c>
      <c r="U537">
        <v>29814</v>
      </c>
    </row>
    <row r="538" spans="1:21" x14ac:dyDescent="0.25">
      <c r="A538" t="s">
        <v>4</v>
      </c>
      <c r="B538">
        <v>985411131</v>
      </c>
      <c r="C538" t="s">
        <v>73</v>
      </c>
      <c r="D538">
        <v>319210</v>
      </c>
      <c r="E538" t="str">
        <f t="shared" si="8"/>
        <v>Distribusjonsnett</v>
      </c>
      <c r="F538" t="s">
        <v>25</v>
      </c>
      <c r="G538">
        <v>38</v>
      </c>
      <c r="J538">
        <v>0</v>
      </c>
      <c r="L538">
        <v>38</v>
      </c>
      <c r="M538">
        <v>38</v>
      </c>
      <c r="Q538">
        <v>0</v>
      </c>
      <c r="S538">
        <v>38</v>
      </c>
      <c r="T538">
        <v>0</v>
      </c>
      <c r="U538">
        <v>0</v>
      </c>
    </row>
    <row r="539" spans="1:21" x14ac:dyDescent="0.25">
      <c r="A539" t="s">
        <v>4</v>
      </c>
      <c r="B539">
        <v>985411131</v>
      </c>
      <c r="C539" t="s">
        <v>73</v>
      </c>
      <c r="D539">
        <v>319220</v>
      </c>
      <c r="E539" t="str">
        <f t="shared" si="8"/>
        <v>Distribusjonsnett</v>
      </c>
      <c r="F539" t="s">
        <v>20</v>
      </c>
      <c r="G539">
        <v>2073</v>
      </c>
      <c r="J539">
        <v>85</v>
      </c>
      <c r="L539">
        <v>2158</v>
      </c>
      <c r="M539">
        <v>417</v>
      </c>
      <c r="Q539">
        <v>62</v>
      </c>
      <c r="S539">
        <v>479</v>
      </c>
      <c r="T539">
        <v>1656</v>
      </c>
      <c r="U539">
        <v>1679</v>
      </c>
    </row>
    <row r="540" spans="1:21" x14ac:dyDescent="0.25">
      <c r="A540" t="s">
        <v>4</v>
      </c>
      <c r="B540">
        <v>985411131</v>
      </c>
      <c r="C540" t="s">
        <v>73</v>
      </c>
      <c r="D540">
        <v>319250</v>
      </c>
      <c r="E540" t="str">
        <f t="shared" si="8"/>
        <v>Distribusjonsnett</v>
      </c>
      <c r="F540" t="s">
        <v>12</v>
      </c>
      <c r="G540">
        <v>330104</v>
      </c>
      <c r="J540">
        <v>43098</v>
      </c>
      <c r="L540">
        <v>373202</v>
      </c>
      <c r="M540">
        <v>80442</v>
      </c>
      <c r="Q540">
        <v>7241</v>
      </c>
      <c r="S540">
        <v>87683</v>
      </c>
      <c r="T540">
        <v>249662</v>
      </c>
      <c r="U540">
        <v>285519</v>
      </c>
    </row>
    <row r="541" spans="1:21" x14ac:dyDescent="0.25">
      <c r="A541" t="s">
        <v>4</v>
      </c>
      <c r="B541">
        <v>985411131</v>
      </c>
      <c r="C541" t="s">
        <v>73</v>
      </c>
      <c r="D541">
        <v>319270</v>
      </c>
      <c r="E541" t="str">
        <f t="shared" si="8"/>
        <v>Sum Nettvirksomhet</v>
      </c>
      <c r="F541" t="s">
        <v>13</v>
      </c>
      <c r="G541">
        <v>373341</v>
      </c>
      <c r="J541">
        <v>43098</v>
      </c>
      <c r="L541">
        <v>416439</v>
      </c>
      <c r="M541">
        <v>88045</v>
      </c>
      <c r="Q541">
        <v>7989</v>
      </c>
      <c r="S541">
        <v>96034</v>
      </c>
      <c r="T541">
        <v>285296</v>
      </c>
      <c r="U541">
        <v>320405</v>
      </c>
    </row>
    <row r="542" spans="1:21" x14ac:dyDescent="0.25">
      <c r="A542" t="s">
        <v>4</v>
      </c>
      <c r="B542">
        <v>917983550</v>
      </c>
      <c r="C542" t="s">
        <v>74</v>
      </c>
      <c r="D542">
        <v>319150</v>
      </c>
      <c r="E542" t="str">
        <f t="shared" si="8"/>
        <v>Distribusjonsnett</v>
      </c>
      <c r="F542" t="s">
        <v>15</v>
      </c>
      <c r="G542">
        <v>1438</v>
      </c>
      <c r="L542">
        <v>1438</v>
      </c>
      <c r="M542">
        <v>558</v>
      </c>
      <c r="Q542">
        <v>20</v>
      </c>
      <c r="S542">
        <v>578</v>
      </c>
      <c r="T542">
        <v>880</v>
      </c>
      <c r="U542">
        <v>860</v>
      </c>
    </row>
    <row r="543" spans="1:21" x14ac:dyDescent="0.25">
      <c r="A543" t="s">
        <v>4</v>
      </c>
      <c r="B543">
        <v>917983550</v>
      </c>
      <c r="C543" t="s">
        <v>74</v>
      </c>
      <c r="D543">
        <v>319160</v>
      </c>
      <c r="E543" t="str">
        <f t="shared" si="8"/>
        <v>Distribusjonsnett</v>
      </c>
      <c r="F543" t="s">
        <v>10</v>
      </c>
      <c r="G543">
        <v>9150</v>
      </c>
      <c r="J543">
        <v>613</v>
      </c>
      <c r="L543">
        <v>9763</v>
      </c>
      <c r="M543">
        <v>690</v>
      </c>
      <c r="Q543">
        <v>176</v>
      </c>
      <c r="S543">
        <v>866</v>
      </c>
      <c r="T543">
        <v>8460</v>
      </c>
      <c r="U543">
        <v>8897</v>
      </c>
    </row>
    <row r="544" spans="1:21" x14ac:dyDescent="0.25">
      <c r="A544" t="s">
        <v>4</v>
      </c>
      <c r="B544">
        <v>917983550</v>
      </c>
      <c r="C544" t="s">
        <v>74</v>
      </c>
      <c r="D544">
        <v>319170</v>
      </c>
      <c r="E544" t="str">
        <f t="shared" si="8"/>
        <v>Distribusjonsnett</v>
      </c>
      <c r="F544" t="s">
        <v>24</v>
      </c>
      <c r="G544">
        <v>907</v>
      </c>
      <c r="L544">
        <v>907</v>
      </c>
      <c r="M544">
        <v>95</v>
      </c>
      <c r="Q544">
        <v>17</v>
      </c>
      <c r="S544">
        <v>112</v>
      </c>
      <c r="T544">
        <v>812</v>
      </c>
      <c r="U544">
        <v>795</v>
      </c>
    </row>
    <row r="545" spans="1:21" x14ac:dyDescent="0.25">
      <c r="A545" t="s">
        <v>4</v>
      </c>
      <c r="B545">
        <v>917983550</v>
      </c>
      <c r="C545" t="s">
        <v>74</v>
      </c>
      <c r="D545">
        <v>319180</v>
      </c>
      <c r="E545" t="str">
        <f t="shared" si="8"/>
        <v>Distribusjonsnett</v>
      </c>
      <c r="F545" t="s">
        <v>11</v>
      </c>
      <c r="G545">
        <v>30642</v>
      </c>
      <c r="J545">
        <v>2187</v>
      </c>
      <c r="L545">
        <v>32829</v>
      </c>
      <c r="M545">
        <v>3584</v>
      </c>
      <c r="Q545">
        <v>714</v>
      </c>
      <c r="S545">
        <v>4298</v>
      </c>
      <c r="T545">
        <v>27058</v>
      </c>
      <c r="U545">
        <v>28531</v>
      </c>
    </row>
    <row r="546" spans="1:21" x14ac:dyDescent="0.25">
      <c r="A546" t="s">
        <v>4</v>
      </c>
      <c r="B546">
        <v>917983550</v>
      </c>
      <c r="C546" t="s">
        <v>74</v>
      </c>
      <c r="D546">
        <v>319190</v>
      </c>
      <c r="E546" t="str">
        <f t="shared" si="8"/>
        <v>Distribusjonsnett</v>
      </c>
      <c r="F546" t="s">
        <v>16</v>
      </c>
      <c r="G546">
        <v>2372</v>
      </c>
      <c r="L546">
        <v>2372</v>
      </c>
      <c r="M546">
        <v>428</v>
      </c>
      <c r="Q546">
        <v>47</v>
      </c>
      <c r="S546">
        <v>475</v>
      </c>
      <c r="T546">
        <v>1944</v>
      </c>
      <c r="U546">
        <v>1897</v>
      </c>
    </row>
    <row r="547" spans="1:21" x14ac:dyDescent="0.25">
      <c r="A547" t="s">
        <v>4</v>
      </c>
      <c r="B547">
        <v>917983550</v>
      </c>
      <c r="C547" t="s">
        <v>74</v>
      </c>
      <c r="D547">
        <v>319200</v>
      </c>
      <c r="E547" t="str">
        <f t="shared" si="8"/>
        <v>Distribusjonsnett</v>
      </c>
      <c r="F547" t="s">
        <v>17</v>
      </c>
      <c r="G547">
        <v>6875</v>
      </c>
      <c r="J547">
        <v>265</v>
      </c>
      <c r="L547">
        <v>7140</v>
      </c>
      <c r="M547">
        <v>548</v>
      </c>
      <c r="Q547">
        <v>153</v>
      </c>
      <c r="S547">
        <v>701</v>
      </c>
      <c r="T547">
        <v>6327</v>
      </c>
      <c r="U547">
        <v>6439</v>
      </c>
    </row>
    <row r="548" spans="1:21" x14ac:dyDescent="0.25">
      <c r="A548" t="s">
        <v>4</v>
      </c>
      <c r="B548">
        <v>917983550</v>
      </c>
      <c r="C548" t="s">
        <v>74</v>
      </c>
      <c r="D548">
        <v>319250</v>
      </c>
      <c r="E548" t="str">
        <f t="shared" si="8"/>
        <v>Distribusjonsnett</v>
      </c>
      <c r="F548" t="s">
        <v>12</v>
      </c>
      <c r="G548">
        <v>51384</v>
      </c>
      <c r="J548">
        <v>3065</v>
      </c>
      <c r="L548">
        <v>54449</v>
      </c>
      <c r="M548">
        <v>5903</v>
      </c>
      <c r="Q548">
        <v>1127</v>
      </c>
      <c r="S548">
        <v>7030</v>
      </c>
      <c r="T548">
        <v>45481</v>
      </c>
      <c r="U548">
        <v>47419</v>
      </c>
    </row>
    <row r="549" spans="1:21" x14ac:dyDescent="0.25">
      <c r="A549" t="s">
        <v>4</v>
      </c>
      <c r="B549">
        <v>917983550</v>
      </c>
      <c r="C549" t="s">
        <v>74</v>
      </c>
      <c r="D549">
        <v>319270</v>
      </c>
      <c r="E549" t="str">
        <f t="shared" si="8"/>
        <v>Sum Nettvirksomhet</v>
      </c>
      <c r="F549" t="s">
        <v>13</v>
      </c>
      <c r="G549">
        <v>51384</v>
      </c>
      <c r="J549">
        <v>3065</v>
      </c>
      <c r="L549">
        <v>54449</v>
      </c>
      <c r="M549">
        <v>5903</v>
      </c>
      <c r="Q549">
        <v>1127</v>
      </c>
      <c r="S549">
        <v>7030</v>
      </c>
      <c r="T549">
        <v>45481</v>
      </c>
      <c r="U549">
        <v>47419</v>
      </c>
    </row>
    <row r="550" spans="1:21" x14ac:dyDescent="0.25">
      <c r="A550" t="s">
        <v>4</v>
      </c>
      <c r="B550">
        <v>995204517</v>
      </c>
      <c r="C550" t="s">
        <v>75</v>
      </c>
      <c r="D550">
        <v>319040</v>
      </c>
      <c r="E550" t="str">
        <f t="shared" si="8"/>
        <v>Transmisjon</v>
      </c>
      <c r="F550" t="s">
        <v>20</v>
      </c>
      <c r="G550">
        <v>22260</v>
      </c>
      <c r="L550">
        <v>22260</v>
      </c>
      <c r="M550">
        <v>2040</v>
      </c>
      <c r="N550">
        <v>1361</v>
      </c>
      <c r="Q550">
        <v>740</v>
      </c>
      <c r="S550">
        <v>4141</v>
      </c>
      <c r="T550">
        <v>20220</v>
      </c>
      <c r="U550">
        <v>18119</v>
      </c>
    </row>
    <row r="551" spans="1:21" x14ac:dyDescent="0.25">
      <c r="A551" t="s">
        <v>4</v>
      </c>
      <c r="B551">
        <v>995204517</v>
      </c>
      <c r="C551" t="s">
        <v>75</v>
      </c>
      <c r="D551">
        <v>319050</v>
      </c>
      <c r="E551" t="str">
        <f t="shared" si="8"/>
        <v>Transmisjon</v>
      </c>
      <c r="F551" t="s">
        <v>32</v>
      </c>
      <c r="G551">
        <v>22260</v>
      </c>
      <c r="L551">
        <v>22260</v>
      </c>
      <c r="M551">
        <v>2040</v>
      </c>
      <c r="N551">
        <v>1361</v>
      </c>
      <c r="Q551">
        <v>740</v>
      </c>
      <c r="S551">
        <v>4141</v>
      </c>
      <c r="T551">
        <v>20220</v>
      </c>
      <c r="U551">
        <v>18119</v>
      </c>
    </row>
    <row r="552" spans="1:21" x14ac:dyDescent="0.25">
      <c r="A552" t="s">
        <v>4</v>
      </c>
      <c r="B552">
        <v>995204517</v>
      </c>
      <c r="C552" t="s">
        <v>75</v>
      </c>
      <c r="D552">
        <v>319270</v>
      </c>
      <c r="E552" t="str">
        <f t="shared" si="8"/>
        <v>Sum Nettvirksomhet</v>
      </c>
      <c r="F552" t="s">
        <v>13</v>
      </c>
      <c r="G552">
        <v>22260</v>
      </c>
      <c r="L552">
        <v>22260</v>
      </c>
      <c r="M552">
        <v>2040</v>
      </c>
      <c r="N552">
        <v>1361</v>
      </c>
      <c r="Q552">
        <v>740</v>
      </c>
      <c r="S552">
        <v>4141</v>
      </c>
      <c r="T552">
        <v>20220</v>
      </c>
      <c r="U552">
        <v>18119</v>
      </c>
    </row>
    <row r="553" spans="1:21" x14ac:dyDescent="0.25">
      <c r="A553" t="s">
        <v>4</v>
      </c>
      <c r="B553">
        <v>980824586</v>
      </c>
      <c r="C553" t="s">
        <v>76</v>
      </c>
      <c r="D553">
        <v>319150</v>
      </c>
      <c r="E553" t="str">
        <f t="shared" si="8"/>
        <v>Distribusjonsnett</v>
      </c>
      <c r="F553" t="s">
        <v>15</v>
      </c>
      <c r="G553">
        <v>1002</v>
      </c>
      <c r="J553">
        <v>12</v>
      </c>
      <c r="L553">
        <v>1014</v>
      </c>
      <c r="M553">
        <v>286</v>
      </c>
      <c r="Q553">
        <v>29</v>
      </c>
      <c r="S553">
        <v>315</v>
      </c>
      <c r="T553">
        <v>716</v>
      </c>
      <c r="U553">
        <v>699</v>
      </c>
    </row>
    <row r="554" spans="1:21" x14ac:dyDescent="0.25">
      <c r="A554" t="s">
        <v>4</v>
      </c>
      <c r="B554">
        <v>980824586</v>
      </c>
      <c r="C554" t="s">
        <v>76</v>
      </c>
      <c r="D554">
        <v>319160</v>
      </c>
      <c r="E554" t="str">
        <f t="shared" si="8"/>
        <v>Distribusjonsnett</v>
      </c>
      <c r="F554" t="s">
        <v>10</v>
      </c>
      <c r="G554">
        <v>46653</v>
      </c>
      <c r="J554">
        <v>151</v>
      </c>
      <c r="L554">
        <v>46804</v>
      </c>
      <c r="M554">
        <v>3481</v>
      </c>
      <c r="Q554">
        <v>1332</v>
      </c>
      <c r="S554">
        <v>4813</v>
      </c>
      <c r="T554">
        <v>43172</v>
      </c>
      <c r="U554">
        <v>41991</v>
      </c>
    </row>
    <row r="555" spans="1:21" x14ac:dyDescent="0.25">
      <c r="A555" t="s">
        <v>4</v>
      </c>
      <c r="B555">
        <v>980824586</v>
      </c>
      <c r="C555" t="s">
        <v>76</v>
      </c>
      <c r="D555">
        <v>319170</v>
      </c>
      <c r="E555" t="str">
        <f t="shared" si="8"/>
        <v>Distribusjonsnett</v>
      </c>
      <c r="F555" t="s">
        <v>24</v>
      </c>
      <c r="G555">
        <v>3932</v>
      </c>
      <c r="L555">
        <v>3932</v>
      </c>
      <c r="M555">
        <v>357</v>
      </c>
      <c r="Q555">
        <v>112</v>
      </c>
      <c r="S555">
        <v>469</v>
      </c>
      <c r="T555">
        <v>3575</v>
      </c>
      <c r="U555">
        <v>3463</v>
      </c>
    </row>
    <row r="556" spans="1:21" x14ac:dyDescent="0.25">
      <c r="A556" t="s">
        <v>4</v>
      </c>
      <c r="B556">
        <v>980824586</v>
      </c>
      <c r="C556" t="s">
        <v>76</v>
      </c>
      <c r="D556">
        <v>319180</v>
      </c>
      <c r="E556" t="str">
        <f t="shared" si="8"/>
        <v>Distribusjonsnett</v>
      </c>
      <c r="F556" t="s">
        <v>11</v>
      </c>
      <c r="G556">
        <v>27933</v>
      </c>
      <c r="J556">
        <v>3705</v>
      </c>
      <c r="L556">
        <v>31638</v>
      </c>
      <c r="M556">
        <v>6960</v>
      </c>
      <c r="Q556">
        <v>975</v>
      </c>
      <c r="S556">
        <v>7935</v>
      </c>
      <c r="T556">
        <v>20973</v>
      </c>
      <c r="U556">
        <v>23703</v>
      </c>
    </row>
    <row r="557" spans="1:21" x14ac:dyDescent="0.25">
      <c r="A557" t="s">
        <v>4</v>
      </c>
      <c r="B557">
        <v>980824586</v>
      </c>
      <c r="C557" t="s">
        <v>76</v>
      </c>
      <c r="D557">
        <v>319190</v>
      </c>
      <c r="E557" t="str">
        <f t="shared" si="8"/>
        <v>Distribusjonsnett</v>
      </c>
      <c r="F557" t="s">
        <v>16</v>
      </c>
      <c r="G557">
        <v>2906</v>
      </c>
      <c r="J557">
        <v>73</v>
      </c>
      <c r="L557">
        <v>2979</v>
      </c>
      <c r="M557">
        <v>1313</v>
      </c>
      <c r="Q557">
        <v>78</v>
      </c>
      <c r="S557">
        <v>1391</v>
      </c>
      <c r="T557">
        <v>1593</v>
      </c>
      <c r="U557">
        <v>1588</v>
      </c>
    </row>
    <row r="558" spans="1:21" x14ac:dyDescent="0.25">
      <c r="A558" t="s">
        <v>4</v>
      </c>
      <c r="B558">
        <v>980824586</v>
      </c>
      <c r="C558" t="s">
        <v>76</v>
      </c>
      <c r="D558">
        <v>319200</v>
      </c>
      <c r="E558" t="str">
        <f t="shared" si="8"/>
        <v>Distribusjonsnett</v>
      </c>
      <c r="F558" t="s">
        <v>17</v>
      </c>
      <c r="G558">
        <v>25146</v>
      </c>
      <c r="J558">
        <v>1536</v>
      </c>
      <c r="L558">
        <v>26682</v>
      </c>
      <c r="M558">
        <v>5719</v>
      </c>
      <c r="Q558">
        <v>853</v>
      </c>
      <c r="S558">
        <v>6572</v>
      </c>
      <c r="T558">
        <v>19427</v>
      </c>
      <c r="U558">
        <v>20110</v>
      </c>
    </row>
    <row r="559" spans="1:21" x14ac:dyDescent="0.25">
      <c r="A559" t="s">
        <v>4</v>
      </c>
      <c r="B559">
        <v>980824586</v>
      </c>
      <c r="C559" t="s">
        <v>76</v>
      </c>
      <c r="D559">
        <v>319220</v>
      </c>
      <c r="E559" t="str">
        <f t="shared" si="8"/>
        <v>Distribusjonsnett</v>
      </c>
      <c r="F559" t="s">
        <v>20</v>
      </c>
      <c r="G559">
        <v>647</v>
      </c>
      <c r="L559">
        <v>647</v>
      </c>
      <c r="M559">
        <v>647</v>
      </c>
      <c r="S559">
        <v>647</v>
      </c>
      <c r="T559">
        <v>0</v>
      </c>
      <c r="U559">
        <v>0</v>
      </c>
    </row>
    <row r="560" spans="1:21" x14ac:dyDescent="0.25">
      <c r="A560" t="s">
        <v>4</v>
      </c>
      <c r="B560">
        <v>980824586</v>
      </c>
      <c r="C560" t="s">
        <v>76</v>
      </c>
      <c r="D560">
        <v>319250</v>
      </c>
      <c r="E560" t="str">
        <f t="shared" si="8"/>
        <v>Distribusjonsnett</v>
      </c>
      <c r="F560" t="s">
        <v>12</v>
      </c>
      <c r="G560">
        <v>108219</v>
      </c>
      <c r="J560">
        <v>5477</v>
      </c>
      <c r="L560">
        <v>113696</v>
      </c>
      <c r="M560">
        <v>18763</v>
      </c>
      <c r="Q560">
        <v>3379</v>
      </c>
      <c r="S560">
        <v>22142</v>
      </c>
      <c r="T560">
        <v>89456</v>
      </c>
      <c r="U560">
        <v>91554</v>
      </c>
    </row>
    <row r="561" spans="1:21" x14ac:dyDescent="0.25">
      <c r="A561" t="s">
        <v>4</v>
      </c>
      <c r="B561">
        <v>980824586</v>
      </c>
      <c r="C561" t="s">
        <v>76</v>
      </c>
      <c r="D561">
        <v>319270</v>
      </c>
      <c r="E561" t="str">
        <f t="shared" si="8"/>
        <v>Sum Nettvirksomhet</v>
      </c>
      <c r="F561" t="s">
        <v>13</v>
      </c>
      <c r="G561">
        <v>108219</v>
      </c>
      <c r="J561">
        <v>5477</v>
      </c>
      <c r="L561">
        <v>113696</v>
      </c>
      <c r="M561">
        <v>18763</v>
      </c>
      <c r="Q561">
        <v>3379</v>
      </c>
      <c r="S561">
        <v>22142</v>
      </c>
      <c r="T561">
        <v>89456</v>
      </c>
      <c r="U561">
        <v>91554</v>
      </c>
    </row>
    <row r="562" spans="1:21" x14ac:dyDescent="0.25">
      <c r="A562" t="s">
        <v>4</v>
      </c>
      <c r="B562">
        <v>824701482</v>
      </c>
      <c r="C562" t="s">
        <v>77</v>
      </c>
      <c r="D562">
        <v>319150</v>
      </c>
      <c r="E562" t="str">
        <f t="shared" si="8"/>
        <v>Distribusjonsnett</v>
      </c>
      <c r="F562" t="s">
        <v>15</v>
      </c>
      <c r="G562">
        <v>8935</v>
      </c>
      <c r="H562">
        <v>0</v>
      </c>
      <c r="L562">
        <v>8935</v>
      </c>
      <c r="M562">
        <v>3035</v>
      </c>
      <c r="Q562">
        <v>96</v>
      </c>
      <c r="S562">
        <v>3131</v>
      </c>
      <c r="T562">
        <v>5900</v>
      </c>
      <c r="U562">
        <v>5804</v>
      </c>
    </row>
    <row r="563" spans="1:21" x14ac:dyDescent="0.25">
      <c r="A563" t="s">
        <v>4</v>
      </c>
      <c r="B563">
        <v>824701482</v>
      </c>
      <c r="C563" t="s">
        <v>77</v>
      </c>
      <c r="D563">
        <v>319160</v>
      </c>
      <c r="E563" t="str">
        <f t="shared" si="8"/>
        <v>Distribusjonsnett</v>
      </c>
      <c r="F563" t="s">
        <v>10</v>
      </c>
      <c r="G563">
        <v>9768</v>
      </c>
      <c r="L563">
        <v>9768</v>
      </c>
      <c r="M563">
        <v>2427</v>
      </c>
      <c r="Q563">
        <v>185</v>
      </c>
      <c r="S563">
        <v>2612</v>
      </c>
      <c r="T563">
        <v>7341</v>
      </c>
      <c r="U563">
        <v>7156</v>
      </c>
    </row>
    <row r="564" spans="1:21" x14ac:dyDescent="0.25">
      <c r="A564" t="s">
        <v>4</v>
      </c>
      <c r="B564">
        <v>824701482</v>
      </c>
      <c r="C564" t="s">
        <v>77</v>
      </c>
      <c r="D564">
        <v>319180</v>
      </c>
      <c r="E564" t="str">
        <f t="shared" si="8"/>
        <v>Distribusjonsnett</v>
      </c>
      <c r="F564" t="s">
        <v>11</v>
      </c>
      <c r="G564">
        <v>21002</v>
      </c>
      <c r="L564">
        <v>21002</v>
      </c>
      <c r="M564">
        <v>8321</v>
      </c>
      <c r="Q564">
        <v>426</v>
      </c>
      <c r="S564">
        <v>8747</v>
      </c>
      <c r="T564">
        <v>12681</v>
      </c>
      <c r="U564">
        <v>12255</v>
      </c>
    </row>
    <row r="565" spans="1:21" x14ac:dyDescent="0.25">
      <c r="A565" t="s">
        <v>4</v>
      </c>
      <c r="B565">
        <v>824701482</v>
      </c>
      <c r="C565" t="s">
        <v>77</v>
      </c>
      <c r="D565">
        <v>319190</v>
      </c>
      <c r="E565" t="str">
        <f t="shared" si="8"/>
        <v>Distribusjonsnett</v>
      </c>
      <c r="F565" t="s">
        <v>16</v>
      </c>
      <c r="G565">
        <v>9192</v>
      </c>
      <c r="J565">
        <v>463</v>
      </c>
      <c r="L565">
        <v>9655</v>
      </c>
      <c r="M565">
        <v>2764</v>
      </c>
      <c r="Q565">
        <v>71</v>
      </c>
      <c r="S565">
        <v>2835</v>
      </c>
      <c r="T565">
        <v>6428</v>
      </c>
      <c r="U565">
        <v>6820</v>
      </c>
    </row>
    <row r="566" spans="1:21" x14ac:dyDescent="0.25">
      <c r="A566" t="s">
        <v>4</v>
      </c>
      <c r="B566">
        <v>824701482</v>
      </c>
      <c r="C566" t="s">
        <v>77</v>
      </c>
      <c r="D566">
        <v>319200</v>
      </c>
      <c r="E566" t="str">
        <f t="shared" si="8"/>
        <v>Distribusjonsnett</v>
      </c>
      <c r="F566" t="s">
        <v>17</v>
      </c>
      <c r="G566">
        <v>18641</v>
      </c>
      <c r="J566">
        <v>640</v>
      </c>
      <c r="L566">
        <v>19281</v>
      </c>
      <c r="M566">
        <v>4898</v>
      </c>
      <c r="Q566">
        <v>458</v>
      </c>
      <c r="S566">
        <v>5356</v>
      </c>
      <c r="T566">
        <v>13743</v>
      </c>
      <c r="U566">
        <v>13925</v>
      </c>
    </row>
    <row r="567" spans="1:21" x14ac:dyDescent="0.25">
      <c r="A567" t="s">
        <v>4</v>
      </c>
      <c r="B567">
        <v>824701482</v>
      </c>
      <c r="C567" t="s">
        <v>77</v>
      </c>
      <c r="D567">
        <v>319230</v>
      </c>
      <c r="E567" t="str">
        <f t="shared" si="8"/>
        <v>Distribusjonsnett</v>
      </c>
      <c r="F567" t="s">
        <v>8</v>
      </c>
      <c r="J567">
        <v>26</v>
      </c>
      <c r="L567">
        <v>26</v>
      </c>
      <c r="Q567">
        <v>1</v>
      </c>
      <c r="S567">
        <v>1</v>
      </c>
      <c r="U567">
        <v>25</v>
      </c>
    </row>
    <row r="568" spans="1:21" x14ac:dyDescent="0.25">
      <c r="A568" t="s">
        <v>4</v>
      </c>
      <c r="B568">
        <v>824701482</v>
      </c>
      <c r="C568" t="s">
        <v>77</v>
      </c>
      <c r="D568">
        <v>319250</v>
      </c>
      <c r="E568" t="str">
        <f t="shared" si="8"/>
        <v>Distribusjonsnett</v>
      </c>
      <c r="F568" t="s">
        <v>12</v>
      </c>
      <c r="G568">
        <v>67538</v>
      </c>
      <c r="H568">
        <v>0</v>
      </c>
      <c r="J568">
        <v>1129</v>
      </c>
      <c r="L568">
        <v>68667</v>
      </c>
      <c r="M568">
        <v>21445</v>
      </c>
      <c r="Q568">
        <v>1237</v>
      </c>
      <c r="S568">
        <v>22682</v>
      </c>
      <c r="T568">
        <v>46093</v>
      </c>
      <c r="U568">
        <v>45985</v>
      </c>
    </row>
    <row r="569" spans="1:21" x14ac:dyDescent="0.25">
      <c r="A569" t="s">
        <v>4</v>
      </c>
      <c r="B569">
        <v>824701482</v>
      </c>
      <c r="C569" t="s">
        <v>77</v>
      </c>
      <c r="D569">
        <v>319270</v>
      </c>
      <c r="E569" t="str">
        <f t="shared" si="8"/>
        <v>Sum Nettvirksomhet</v>
      </c>
      <c r="F569" t="s">
        <v>13</v>
      </c>
      <c r="G569">
        <v>67538</v>
      </c>
      <c r="H569">
        <v>0</v>
      </c>
      <c r="J569">
        <v>1129</v>
      </c>
      <c r="L569">
        <v>68667</v>
      </c>
      <c r="M569">
        <v>21445</v>
      </c>
      <c r="Q569">
        <v>1237</v>
      </c>
      <c r="S569">
        <v>22682</v>
      </c>
      <c r="T569">
        <v>46093</v>
      </c>
      <c r="U569">
        <v>45985</v>
      </c>
    </row>
    <row r="570" spans="1:21" x14ac:dyDescent="0.25">
      <c r="A570" t="s">
        <v>4</v>
      </c>
      <c r="B570">
        <v>980234088</v>
      </c>
      <c r="C570" t="s">
        <v>78</v>
      </c>
      <c r="D570">
        <v>319090</v>
      </c>
      <c r="E570" t="str">
        <f t="shared" si="8"/>
        <v>Regionalnett</v>
      </c>
      <c r="F570" t="s">
        <v>7</v>
      </c>
      <c r="G570">
        <v>42981</v>
      </c>
      <c r="L570">
        <v>42981</v>
      </c>
      <c r="M570">
        <v>514</v>
      </c>
      <c r="Q570">
        <v>1075</v>
      </c>
      <c r="S570">
        <v>1589</v>
      </c>
      <c r="T570">
        <v>42467</v>
      </c>
      <c r="U570">
        <v>41392</v>
      </c>
    </row>
    <row r="571" spans="1:21" x14ac:dyDescent="0.25">
      <c r="A571" t="s">
        <v>4</v>
      </c>
      <c r="B571">
        <v>980234088</v>
      </c>
      <c r="C571" t="s">
        <v>78</v>
      </c>
      <c r="D571">
        <v>319130</v>
      </c>
      <c r="E571" t="str">
        <f t="shared" si="8"/>
        <v>Regionalnett</v>
      </c>
      <c r="F571" t="s">
        <v>9</v>
      </c>
      <c r="G571">
        <v>42981</v>
      </c>
      <c r="L571">
        <v>42981</v>
      </c>
      <c r="M571">
        <v>514</v>
      </c>
      <c r="Q571">
        <v>1075</v>
      </c>
      <c r="S571">
        <v>1589</v>
      </c>
      <c r="T571">
        <v>42467</v>
      </c>
      <c r="U571">
        <v>41392</v>
      </c>
    </row>
    <row r="572" spans="1:21" x14ac:dyDescent="0.25">
      <c r="A572" t="s">
        <v>4</v>
      </c>
      <c r="B572">
        <v>980234088</v>
      </c>
      <c r="C572" t="s">
        <v>78</v>
      </c>
      <c r="D572">
        <v>319150</v>
      </c>
      <c r="E572" t="str">
        <f t="shared" si="8"/>
        <v>Distribusjonsnett</v>
      </c>
      <c r="F572" t="s">
        <v>15</v>
      </c>
      <c r="G572">
        <v>22738</v>
      </c>
      <c r="L572">
        <v>22738</v>
      </c>
      <c r="M572">
        <v>7097</v>
      </c>
      <c r="Q572">
        <v>488</v>
      </c>
      <c r="S572">
        <v>7585</v>
      </c>
      <c r="T572">
        <v>15641</v>
      </c>
      <c r="U572">
        <v>15153</v>
      </c>
    </row>
    <row r="573" spans="1:21" x14ac:dyDescent="0.25">
      <c r="A573" t="s">
        <v>4</v>
      </c>
      <c r="B573">
        <v>980234088</v>
      </c>
      <c r="C573" t="s">
        <v>78</v>
      </c>
      <c r="D573">
        <v>319160</v>
      </c>
      <c r="E573" t="str">
        <f t="shared" si="8"/>
        <v>Distribusjonsnett</v>
      </c>
      <c r="F573" t="s">
        <v>10</v>
      </c>
      <c r="G573">
        <v>180801</v>
      </c>
      <c r="J573">
        <v>3112</v>
      </c>
      <c r="L573">
        <v>183913</v>
      </c>
      <c r="M573">
        <v>27097</v>
      </c>
      <c r="Q573">
        <v>4630</v>
      </c>
      <c r="S573">
        <v>31727</v>
      </c>
      <c r="T573">
        <v>153704</v>
      </c>
      <c r="U573">
        <v>152186</v>
      </c>
    </row>
    <row r="574" spans="1:21" x14ac:dyDescent="0.25">
      <c r="A574" t="s">
        <v>4</v>
      </c>
      <c r="B574">
        <v>980234088</v>
      </c>
      <c r="C574" t="s">
        <v>78</v>
      </c>
      <c r="D574">
        <v>319170</v>
      </c>
      <c r="E574" t="str">
        <f t="shared" si="8"/>
        <v>Distribusjonsnett</v>
      </c>
      <c r="F574" t="s">
        <v>24</v>
      </c>
      <c r="G574">
        <v>2240</v>
      </c>
      <c r="L574">
        <v>2240</v>
      </c>
      <c r="M574">
        <v>823</v>
      </c>
      <c r="Q574">
        <v>72</v>
      </c>
      <c r="S574">
        <v>895</v>
      </c>
      <c r="T574">
        <v>1417</v>
      </c>
      <c r="U574">
        <v>1345</v>
      </c>
    </row>
    <row r="575" spans="1:21" x14ac:dyDescent="0.25">
      <c r="A575" t="s">
        <v>4</v>
      </c>
      <c r="B575">
        <v>980234088</v>
      </c>
      <c r="C575" t="s">
        <v>78</v>
      </c>
      <c r="D575">
        <v>319180</v>
      </c>
      <c r="E575" t="str">
        <f t="shared" si="8"/>
        <v>Distribusjonsnett</v>
      </c>
      <c r="F575" t="s">
        <v>11</v>
      </c>
      <c r="G575">
        <v>241284</v>
      </c>
      <c r="H575">
        <v>6484</v>
      </c>
      <c r="J575">
        <v>265</v>
      </c>
      <c r="L575">
        <v>248033</v>
      </c>
      <c r="M575">
        <v>63719</v>
      </c>
      <c r="N575">
        <v>2319</v>
      </c>
      <c r="Q575">
        <v>6111</v>
      </c>
      <c r="S575">
        <v>72149</v>
      </c>
      <c r="T575">
        <v>177565</v>
      </c>
      <c r="U575">
        <v>175884</v>
      </c>
    </row>
    <row r="576" spans="1:21" x14ac:dyDescent="0.25">
      <c r="A576" t="s">
        <v>4</v>
      </c>
      <c r="B576">
        <v>980234088</v>
      </c>
      <c r="C576" t="s">
        <v>78</v>
      </c>
      <c r="D576">
        <v>319190</v>
      </c>
      <c r="E576" t="str">
        <f t="shared" si="8"/>
        <v>Distribusjonsnett</v>
      </c>
      <c r="F576" t="s">
        <v>16</v>
      </c>
      <c r="G576">
        <v>49672</v>
      </c>
      <c r="J576">
        <v>4936</v>
      </c>
      <c r="L576">
        <v>54608</v>
      </c>
      <c r="M576">
        <v>20558</v>
      </c>
      <c r="Q576">
        <v>1309</v>
      </c>
      <c r="S576">
        <v>21867</v>
      </c>
      <c r="T576">
        <v>29114</v>
      </c>
      <c r="U576">
        <v>32741</v>
      </c>
    </row>
    <row r="577" spans="1:21" x14ac:dyDescent="0.25">
      <c r="A577" t="s">
        <v>4</v>
      </c>
      <c r="B577">
        <v>980234088</v>
      </c>
      <c r="C577" t="s">
        <v>78</v>
      </c>
      <c r="D577">
        <v>319200</v>
      </c>
      <c r="E577" t="str">
        <f t="shared" si="8"/>
        <v>Distribusjonsnett</v>
      </c>
      <c r="F577" t="s">
        <v>17</v>
      </c>
      <c r="G577">
        <v>233707</v>
      </c>
      <c r="J577">
        <v>7304</v>
      </c>
      <c r="L577">
        <v>241011</v>
      </c>
      <c r="M577">
        <v>47125</v>
      </c>
      <c r="Q577">
        <v>5915</v>
      </c>
      <c r="S577">
        <v>53040</v>
      </c>
      <c r="T577">
        <v>186582</v>
      </c>
      <c r="U577">
        <v>187971</v>
      </c>
    </row>
    <row r="578" spans="1:21" x14ac:dyDescent="0.25">
      <c r="A578" t="s">
        <v>4</v>
      </c>
      <c r="B578">
        <v>980234088</v>
      </c>
      <c r="C578" t="s">
        <v>78</v>
      </c>
      <c r="D578">
        <v>319210</v>
      </c>
      <c r="E578" t="str">
        <f t="shared" si="8"/>
        <v>Distribusjonsnett</v>
      </c>
      <c r="F578" t="s">
        <v>25</v>
      </c>
      <c r="G578">
        <v>1224</v>
      </c>
      <c r="L578">
        <v>1224</v>
      </c>
      <c r="M578">
        <v>322</v>
      </c>
      <c r="Q578">
        <v>36</v>
      </c>
      <c r="S578">
        <v>358</v>
      </c>
      <c r="T578">
        <v>902</v>
      </c>
      <c r="U578">
        <v>866</v>
      </c>
    </row>
    <row r="579" spans="1:21" x14ac:dyDescent="0.25">
      <c r="A579" t="s">
        <v>4</v>
      </c>
      <c r="B579">
        <v>980234088</v>
      </c>
      <c r="C579" t="s">
        <v>78</v>
      </c>
      <c r="D579">
        <v>319220</v>
      </c>
      <c r="E579" t="str">
        <f t="shared" si="8"/>
        <v>Distribusjonsnett</v>
      </c>
      <c r="F579" t="s">
        <v>20</v>
      </c>
      <c r="G579">
        <v>6484</v>
      </c>
      <c r="H579">
        <v>-6484</v>
      </c>
      <c r="L579">
        <v>0</v>
      </c>
      <c r="M579">
        <v>2319</v>
      </c>
      <c r="N579">
        <v>-2319</v>
      </c>
      <c r="Q579">
        <v>0</v>
      </c>
      <c r="S579">
        <v>0</v>
      </c>
      <c r="T579">
        <v>4165</v>
      </c>
      <c r="U579">
        <v>0</v>
      </c>
    </row>
    <row r="580" spans="1:21" x14ac:dyDescent="0.25">
      <c r="A580" t="s">
        <v>4</v>
      </c>
      <c r="B580">
        <v>980234088</v>
      </c>
      <c r="C580" t="s">
        <v>78</v>
      </c>
      <c r="D580">
        <v>319230</v>
      </c>
      <c r="E580" t="str">
        <f t="shared" ref="E580:E643" si="9">IF(D580&lt;319060,"Transmisjon",IF(D580&lt;319150,"Regionalnett",IF(D580&lt;319270,"Distribusjonsnett",IF(D580&gt;=319270,"Sum Nettvirksomhet",0))))</f>
        <v>Distribusjonsnett</v>
      </c>
      <c r="F580" t="s">
        <v>8</v>
      </c>
      <c r="G580">
        <v>24596</v>
      </c>
      <c r="J580">
        <v>1968</v>
      </c>
      <c r="K580">
        <v>1323</v>
      </c>
      <c r="L580">
        <v>25241</v>
      </c>
      <c r="M580">
        <v>15487</v>
      </c>
      <c r="P580">
        <v>1323</v>
      </c>
      <c r="Q580">
        <v>780</v>
      </c>
      <c r="S580">
        <v>14944</v>
      </c>
      <c r="T580">
        <v>9109</v>
      </c>
      <c r="U580">
        <v>10297</v>
      </c>
    </row>
    <row r="581" spans="1:21" x14ac:dyDescent="0.25">
      <c r="A581" t="s">
        <v>4</v>
      </c>
      <c r="B581">
        <v>980234088</v>
      </c>
      <c r="C581" t="s">
        <v>78</v>
      </c>
      <c r="D581">
        <v>319240</v>
      </c>
      <c r="E581" t="str">
        <f t="shared" si="9"/>
        <v>Distribusjonsnett</v>
      </c>
      <c r="F581" t="s">
        <v>28</v>
      </c>
      <c r="G581">
        <v>1456</v>
      </c>
      <c r="L581">
        <v>1456</v>
      </c>
      <c r="M581">
        <v>294</v>
      </c>
      <c r="Q581">
        <v>3</v>
      </c>
      <c r="S581">
        <v>297</v>
      </c>
      <c r="T581">
        <v>1162</v>
      </c>
      <c r="U581">
        <v>1159</v>
      </c>
    </row>
    <row r="582" spans="1:21" x14ac:dyDescent="0.25">
      <c r="A582" t="s">
        <v>4</v>
      </c>
      <c r="B582">
        <v>980234088</v>
      </c>
      <c r="C582" t="s">
        <v>78</v>
      </c>
      <c r="D582">
        <v>319250</v>
      </c>
      <c r="E582" t="str">
        <f t="shared" si="9"/>
        <v>Distribusjonsnett</v>
      </c>
      <c r="F582" t="s">
        <v>12</v>
      </c>
      <c r="G582">
        <v>764202</v>
      </c>
      <c r="H582">
        <v>0</v>
      </c>
      <c r="J582">
        <v>17585</v>
      </c>
      <c r="K582">
        <v>1323</v>
      </c>
      <c r="L582">
        <v>780464</v>
      </c>
      <c r="M582">
        <v>184841</v>
      </c>
      <c r="N582">
        <v>0</v>
      </c>
      <c r="P582">
        <v>1323</v>
      </c>
      <c r="Q582">
        <v>19344</v>
      </c>
      <c r="S582">
        <v>202862</v>
      </c>
      <c r="T582">
        <v>579361</v>
      </c>
      <c r="U582">
        <v>577602</v>
      </c>
    </row>
    <row r="583" spans="1:21" x14ac:dyDescent="0.25">
      <c r="A583" t="s">
        <v>4</v>
      </c>
      <c r="B583">
        <v>980234088</v>
      </c>
      <c r="C583" t="s">
        <v>78</v>
      </c>
      <c r="D583">
        <v>319270</v>
      </c>
      <c r="E583" t="str">
        <f t="shared" si="9"/>
        <v>Sum Nettvirksomhet</v>
      </c>
      <c r="F583" t="s">
        <v>13</v>
      </c>
      <c r="G583">
        <v>807183</v>
      </c>
      <c r="H583">
        <v>0</v>
      </c>
      <c r="J583">
        <v>17585</v>
      </c>
      <c r="K583">
        <v>1323</v>
      </c>
      <c r="L583">
        <v>823445</v>
      </c>
      <c r="M583">
        <v>185355</v>
      </c>
      <c r="N583">
        <v>0</v>
      </c>
      <c r="P583">
        <v>1323</v>
      </c>
      <c r="Q583">
        <v>20419</v>
      </c>
      <c r="S583">
        <v>204451</v>
      </c>
      <c r="T583">
        <v>621828</v>
      </c>
      <c r="U583">
        <v>618994</v>
      </c>
    </row>
    <row r="584" spans="1:21" x14ac:dyDescent="0.25">
      <c r="A584" t="s">
        <v>4</v>
      </c>
      <c r="B584">
        <v>968398083</v>
      </c>
      <c r="C584" t="s">
        <v>79</v>
      </c>
      <c r="D584">
        <v>319150</v>
      </c>
      <c r="E584" t="str">
        <f t="shared" si="9"/>
        <v>Distribusjonsnett</v>
      </c>
      <c r="F584" t="s">
        <v>15</v>
      </c>
      <c r="G584">
        <v>12286</v>
      </c>
      <c r="L584">
        <v>12286</v>
      </c>
      <c r="M584">
        <v>2838</v>
      </c>
      <c r="Q584">
        <v>246</v>
      </c>
      <c r="S584">
        <v>3084</v>
      </c>
      <c r="T584">
        <v>9448</v>
      </c>
      <c r="U584">
        <v>9202</v>
      </c>
    </row>
    <row r="585" spans="1:21" x14ac:dyDescent="0.25">
      <c r="A585" t="s">
        <v>4</v>
      </c>
      <c r="B585">
        <v>968398083</v>
      </c>
      <c r="C585" t="s">
        <v>79</v>
      </c>
      <c r="D585">
        <v>319160</v>
      </c>
      <c r="E585" t="str">
        <f t="shared" si="9"/>
        <v>Distribusjonsnett</v>
      </c>
      <c r="F585" t="s">
        <v>10</v>
      </c>
      <c r="G585">
        <v>5561</v>
      </c>
      <c r="L585">
        <v>5561</v>
      </c>
      <c r="M585">
        <v>1170</v>
      </c>
      <c r="Q585">
        <v>111</v>
      </c>
      <c r="S585">
        <v>1281</v>
      </c>
      <c r="T585">
        <v>4391</v>
      </c>
      <c r="U585">
        <v>4280</v>
      </c>
    </row>
    <row r="586" spans="1:21" x14ac:dyDescent="0.25">
      <c r="A586" t="s">
        <v>4</v>
      </c>
      <c r="B586">
        <v>968398083</v>
      </c>
      <c r="C586" t="s">
        <v>79</v>
      </c>
      <c r="D586">
        <v>319180</v>
      </c>
      <c r="E586" t="str">
        <f t="shared" si="9"/>
        <v>Distribusjonsnett</v>
      </c>
      <c r="F586" t="s">
        <v>11</v>
      </c>
      <c r="G586">
        <v>14537</v>
      </c>
      <c r="J586">
        <v>576</v>
      </c>
      <c r="L586">
        <v>15113</v>
      </c>
      <c r="M586">
        <v>5779</v>
      </c>
      <c r="Q586">
        <v>487</v>
      </c>
      <c r="S586">
        <v>6266</v>
      </c>
      <c r="T586">
        <v>8758</v>
      </c>
      <c r="U586">
        <v>8847</v>
      </c>
    </row>
    <row r="587" spans="1:21" x14ac:dyDescent="0.25">
      <c r="A587" t="s">
        <v>4</v>
      </c>
      <c r="B587">
        <v>968398083</v>
      </c>
      <c r="C587" t="s">
        <v>79</v>
      </c>
      <c r="D587">
        <v>319190</v>
      </c>
      <c r="E587" t="str">
        <f t="shared" si="9"/>
        <v>Distribusjonsnett</v>
      </c>
      <c r="F587" t="s">
        <v>16</v>
      </c>
      <c r="G587">
        <v>5538</v>
      </c>
      <c r="J587">
        <v>417</v>
      </c>
      <c r="L587">
        <v>5955</v>
      </c>
      <c r="M587">
        <v>1501</v>
      </c>
      <c r="Q587">
        <v>112</v>
      </c>
      <c r="S587">
        <v>1613</v>
      </c>
      <c r="T587">
        <v>4037</v>
      </c>
      <c r="U587">
        <v>4342</v>
      </c>
    </row>
    <row r="588" spans="1:21" x14ac:dyDescent="0.25">
      <c r="A588" t="s">
        <v>4</v>
      </c>
      <c r="B588">
        <v>968398083</v>
      </c>
      <c r="C588" t="s">
        <v>79</v>
      </c>
      <c r="D588">
        <v>319200</v>
      </c>
      <c r="E588" t="str">
        <f t="shared" si="9"/>
        <v>Distribusjonsnett</v>
      </c>
      <c r="F588" t="s">
        <v>17</v>
      </c>
      <c r="G588">
        <v>19316</v>
      </c>
      <c r="J588">
        <v>318</v>
      </c>
      <c r="L588">
        <v>19634</v>
      </c>
      <c r="M588">
        <v>6675</v>
      </c>
      <c r="Q588">
        <v>332</v>
      </c>
      <c r="S588">
        <v>7007</v>
      </c>
      <c r="T588">
        <v>12641</v>
      </c>
      <c r="U588">
        <v>12627</v>
      </c>
    </row>
    <row r="589" spans="1:21" x14ac:dyDescent="0.25">
      <c r="A589" t="s">
        <v>4</v>
      </c>
      <c r="B589">
        <v>968398083</v>
      </c>
      <c r="C589" t="s">
        <v>79</v>
      </c>
      <c r="D589">
        <v>319230</v>
      </c>
      <c r="E589" t="str">
        <f t="shared" si="9"/>
        <v>Distribusjonsnett</v>
      </c>
      <c r="F589" t="s">
        <v>8</v>
      </c>
      <c r="G589">
        <v>568</v>
      </c>
      <c r="J589">
        <v>73</v>
      </c>
      <c r="L589">
        <v>641</v>
      </c>
      <c r="M589">
        <v>245</v>
      </c>
      <c r="Q589">
        <v>34</v>
      </c>
      <c r="S589">
        <v>279</v>
      </c>
      <c r="T589">
        <v>323</v>
      </c>
      <c r="U589">
        <v>362</v>
      </c>
    </row>
    <row r="590" spans="1:21" x14ac:dyDescent="0.25">
      <c r="A590" t="s">
        <v>4</v>
      </c>
      <c r="B590">
        <v>968398083</v>
      </c>
      <c r="C590" t="s">
        <v>79</v>
      </c>
      <c r="D590">
        <v>319250</v>
      </c>
      <c r="E590" t="str">
        <f t="shared" si="9"/>
        <v>Distribusjonsnett</v>
      </c>
      <c r="F590" t="s">
        <v>12</v>
      </c>
      <c r="G590">
        <v>57806</v>
      </c>
      <c r="J590">
        <v>1384</v>
      </c>
      <c r="L590">
        <v>59190</v>
      </c>
      <c r="M590">
        <v>18208</v>
      </c>
      <c r="Q590">
        <v>1322</v>
      </c>
      <c r="S590">
        <v>19530</v>
      </c>
      <c r="T590">
        <v>39598</v>
      </c>
      <c r="U590">
        <v>39660</v>
      </c>
    </row>
    <row r="591" spans="1:21" x14ac:dyDescent="0.25">
      <c r="A591" t="s">
        <v>4</v>
      </c>
      <c r="B591">
        <v>968398083</v>
      </c>
      <c r="C591" t="s">
        <v>79</v>
      </c>
      <c r="D591">
        <v>319270</v>
      </c>
      <c r="E591" t="str">
        <f t="shared" si="9"/>
        <v>Sum Nettvirksomhet</v>
      </c>
      <c r="F591" t="s">
        <v>13</v>
      </c>
      <c r="G591">
        <v>57806</v>
      </c>
      <c r="J591">
        <v>1384</v>
      </c>
      <c r="L591">
        <v>59190</v>
      </c>
      <c r="M591">
        <v>18208</v>
      </c>
      <c r="Q591">
        <v>1322</v>
      </c>
      <c r="S591">
        <v>19530</v>
      </c>
      <c r="T591">
        <v>39598</v>
      </c>
      <c r="U591">
        <v>39660</v>
      </c>
    </row>
    <row r="592" spans="1:21" x14ac:dyDescent="0.25">
      <c r="A592" t="s">
        <v>4</v>
      </c>
      <c r="B592">
        <v>925017809</v>
      </c>
      <c r="C592" t="s">
        <v>80</v>
      </c>
      <c r="D592">
        <v>319060</v>
      </c>
      <c r="E592" t="str">
        <f t="shared" si="9"/>
        <v>Regionalnett</v>
      </c>
      <c r="F592" t="s">
        <v>19</v>
      </c>
      <c r="G592">
        <v>919</v>
      </c>
      <c r="L592">
        <v>919</v>
      </c>
      <c r="M592">
        <v>919</v>
      </c>
      <c r="S592">
        <v>919</v>
      </c>
      <c r="T592">
        <v>0</v>
      </c>
      <c r="U592">
        <v>0</v>
      </c>
    </row>
    <row r="593" spans="1:21" x14ac:dyDescent="0.25">
      <c r="A593" t="s">
        <v>4</v>
      </c>
      <c r="B593">
        <v>925017809</v>
      </c>
      <c r="C593" t="s">
        <v>80</v>
      </c>
      <c r="D593">
        <v>319090</v>
      </c>
      <c r="E593" t="str">
        <f t="shared" si="9"/>
        <v>Regionalnett</v>
      </c>
      <c r="F593" t="s">
        <v>7</v>
      </c>
      <c r="G593">
        <v>2142</v>
      </c>
      <c r="L593">
        <v>2142</v>
      </c>
      <c r="M593">
        <v>2142</v>
      </c>
      <c r="S593">
        <v>2142</v>
      </c>
      <c r="T593">
        <v>0</v>
      </c>
      <c r="U593">
        <v>0</v>
      </c>
    </row>
    <row r="594" spans="1:21" x14ac:dyDescent="0.25">
      <c r="A594" t="s">
        <v>4</v>
      </c>
      <c r="B594">
        <v>925017809</v>
      </c>
      <c r="C594" t="s">
        <v>80</v>
      </c>
      <c r="D594">
        <v>319130</v>
      </c>
      <c r="E594" t="str">
        <f t="shared" si="9"/>
        <v>Regionalnett</v>
      </c>
      <c r="F594" t="s">
        <v>9</v>
      </c>
      <c r="G594">
        <v>3061</v>
      </c>
      <c r="L594">
        <v>3061</v>
      </c>
      <c r="M594">
        <v>3061</v>
      </c>
      <c r="S594">
        <v>3061</v>
      </c>
      <c r="T594">
        <v>0</v>
      </c>
      <c r="U594">
        <v>0</v>
      </c>
    </row>
    <row r="595" spans="1:21" x14ac:dyDescent="0.25">
      <c r="A595" t="s">
        <v>4</v>
      </c>
      <c r="B595">
        <v>925017809</v>
      </c>
      <c r="C595" t="s">
        <v>80</v>
      </c>
      <c r="D595">
        <v>319150</v>
      </c>
      <c r="E595" t="str">
        <f t="shared" si="9"/>
        <v>Distribusjonsnett</v>
      </c>
      <c r="F595" t="s">
        <v>15</v>
      </c>
      <c r="G595">
        <v>8249</v>
      </c>
      <c r="J595">
        <v>2514</v>
      </c>
      <c r="L595">
        <v>10763</v>
      </c>
      <c r="M595">
        <v>7144</v>
      </c>
      <c r="Q595">
        <v>16</v>
      </c>
      <c r="S595">
        <v>7160</v>
      </c>
      <c r="T595">
        <v>1105</v>
      </c>
      <c r="U595">
        <v>3603</v>
      </c>
    </row>
    <row r="596" spans="1:21" x14ac:dyDescent="0.25">
      <c r="A596" t="s">
        <v>4</v>
      </c>
      <c r="B596">
        <v>925017809</v>
      </c>
      <c r="C596" t="s">
        <v>80</v>
      </c>
      <c r="D596">
        <v>319160</v>
      </c>
      <c r="E596" t="str">
        <f t="shared" si="9"/>
        <v>Distribusjonsnett</v>
      </c>
      <c r="F596" t="s">
        <v>10</v>
      </c>
      <c r="G596">
        <v>32488</v>
      </c>
      <c r="J596">
        <v>1285</v>
      </c>
      <c r="L596">
        <v>33773</v>
      </c>
      <c r="M596">
        <v>13881</v>
      </c>
      <c r="Q596">
        <v>266</v>
      </c>
      <c r="S596">
        <v>14147</v>
      </c>
      <c r="T596">
        <v>18607</v>
      </c>
      <c r="U596">
        <v>19626</v>
      </c>
    </row>
    <row r="597" spans="1:21" x14ac:dyDescent="0.25">
      <c r="A597" t="s">
        <v>4</v>
      </c>
      <c r="B597">
        <v>925017809</v>
      </c>
      <c r="C597" t="s">
        <v>80</v>
      </c>
      <c r="D597">
        <v>319180</v>
      </c>
      <c r="E597" t="str">
        <f t="shared" si="9"/>
        <v>Distribusjonsnett</v>
      </c>
      <c r="F597" t="s">
        <v>11</v>
      </c>
      <c r="G597">
        <v>29719</v>
      </c>
      <c r="I597">
        <v>6</v>
      </c>
      <c r="J597">
        <v>1232</v>
      </c>
      <c r="L597">
        <v>30957</v>
      </c>
      <c r="M597">
        <v>10755</v>
      </c>
      <c r="Q597">
        <v>345</v>
      </c>
      <c r="S597">
        <v>11100</v>
      </c>
      <c r="T597">
        <v>18964</v>
      </c>
      <c r="U597">
        <v>19857</v>
      </c>
    </row>
    <row r="598" spans="1:21" x14ac:dyDescent="0.25">
      <c r="A598" t="s">
        <v>4</v>
      </c>
      <c r="B598">
        <v>925017809</v>
      </c>
      <c r="C598" t="s">
        <v>80</v>
      </c>
      <c r="D598">
        <v>319190</v>
      </c>
      <c r="E598" t="str">
        <f t="shared" si="9"/>
        <v>Distribusjonsnett</v>
      </c>
      <c r="F598" t="s">
        <v>16</v>
      </c>
      <c r="G598">
        <v>5719</v>
      </c>
      <c r="J598">
        <v>16</v>
      </c>
      <c r="L598">
        <v>5735</v>
      </c>
      <c r="M598">
        <v>4527</v>
      </c>
      <c r="Q598">
        <v>17</v>
      </c>
      <c r="S598">
        <v>4544</v>
      </c>
      <c r="T598">
        <v>1192</v>
      </c>
      <c r="U598">
        <v>1191</v>
      </c>
    </row>
    <row r="599" spans="1:21" x14ac:dyDescent="0.25">
      <c r="A599" t="s">
        <v>4</v>
      </c>
      <c r="B599">
        <v>925017809</v>
      </c>
      <c r="C599" t="s">
        <v>80</v>
      </c>
      <c r="D599">
        <v>319200</v>
      </c>
      <c r="E599" t="str">
        <f t="shared" si="9"/>
        <v>Distribusjonsnett</v>
      </c>
      <c r="F599" t="s">
        <v>17</v>
      </c>
      <c r="G599">
        <v>74381</v>
      </c>
      <c r="I599">
        <v>-297</v>
      </c>
      <c r="J599">
        <v>657</v>
      </c>
      <c r="L599">
        <v>74741</v>
      </c>
      <c r="M599">
        <v>21192</v>
      </c>
      <c r="Q599">
        <v>761</v>
      </c>
      <c r="S599">
        <v>21953</v>
      </c>
      <c r="T599">
        <v>53189</v>
      </c>
      <c r="U599">
        <v>52788</v>
      </c>
    </row>
    <row r="600" spans="1:21" x14ac:dyDescent="0.25">
      <c r="A600" t="s">
        <v>4</v>
      </c>
      <c r="B600">
        <v>925017809</v>
      </c>
      <c r="C600" t="s">
        <v>80</v>
      </c>
      <c r="D600">
        <v>319220</v>
      </c>
      <c r="E600" t="str">
        <f t="shared" si="9"/>
        <v>Distribusjonsnett</v>
      </c>
      <c r="F600" t="s">
        <v>20</v>
      </c>
      <c r="G600">
        <v>0</v>
      </c>
      <c r="L600">
        <v>0</v>
      </c>
      <c r="M600">
        <v>0</v>
      </c>
      <c r="S600">
        <v>0</v>
      </c>
      <c r="T600">
        <v>0</v>
      </c>
      <c r="U600">
        <v>0</v>
      </c>
    </row>
    <row r="601" spans="1:21" x14ac:dyDescent="0.25">
      <c r="A601" t="s">
        <v>4</v>
      </c>
      <c r="B601">
        <v>925017809</v>
      </c>
      <c r="C601" t="s">
        <v>80</v>
      </c>
      <c r="D601">
        <v>319230</v>
      </c>
      <c r="E601" t="str">
        <f t="shared" si="9"/>
        <v>Distribusjonsnett</v>
      </c>
      <c r="F601" t="s">
        <v>8</v>
      </c>
      <c r="G601">
        <v>68</v>
      </c>
      <c r="L601">
        <v>68</v>
      </c>
      <c r="M601">
        <v>12</v>
      </c>
      <c r="Q601">
        <v>4</v>
      </c>
      <c r="S601">
        <v>16</v>
      </c>
      <c r="T601">
        <v>56</v>
      </c>
      <c r="U601">
        <v>52</v>
      </c>
    </row>
    <row r="602" spans="1:21" x14ac:dyDescent="0.25">
      <c r="A602" t="s">
        <v>4</v>
      </c>
      <c r="B602">
        <v>925017809</v>
      </c>
      <c r="C602" t="s">
        <v>80</v>
      </c>
      <c r="D602">
        <v>319250</v>
      </c>
      <c r="E602" t="str">
        <f t="shared" si="9"/>
        <v>Distribusjonsnett</v>
      </c>
      <c r="F602" t="s">
        <v>12</v>
      </c>
      <c r="G602">
        <v>150624</v>
      </c>
      <c r="I602">
        <v>-291</v>
      </c>
      <c r="J602">
        <v>5704</v>
      </c>
      <c r="L602">
        <v>156037</v>
      </c>
      <c r="M602">
        <v>57511</v>
      </c>
      <c r="Q602">
        <v>1409</v>
      </c>
      <c r="S602">
        <v>58920</v>
      </c>
      <c r="T602">
        <v>93113</v>
      </c>
      <c r="U602">
        <v>97117</v>
      </c>
    </row>
    <row r="603" spans="1:21" x14ac:dyDescent="0.25">
      <c r="A603" t="s">
        <v>4</v>
      </c>
      <c r="B603">
        <v>925017809</v>
      </c>
      <c r="C603" t="s">
        <v>80</v>
      </c>
      <c r="D603">
        <v>319270</v>
      </c>
      <c r="E603" t="str">
        <f t="shared" si="9"/>
        <v>Sum Nettvirksomhet</v>
      </c>
      <c r="F603" t="s">
        <v>13</v>
      </c>
      <c r="G603">
        <v>153685</v>
      </c>
      <c r="I603">
        <v>-291</v>
      </c>
      <c r="J603">
        <v>5704</v>
      </c>
      <c r="L603">
        <v>159098</v>
      </c>
      <c r="M603">
        <v>60572</v>
      </c>
      <c r="Q603">
        <v>1409</v>
      </c>
      <c r="S603">
        <v>61981</v>
      </c>
      <c r="T603">
        <v>93113</v>
      </c>
      <c r="U603">
        <v>97117</v>
      </c>
    </row>
    <row r="604" spans="1:21" x14ac:dyDescent="0.25">
      <c r="A604" t="s">
        <v>4</v>
      </c>
      <c r="B604">
        <v>925067911</v>
      </c>
      <c r="C604" t="s">
        <v>81</v>
      </c>
      <c r="D604">
        <v>319150</v>
      </c>
      <c r="E604" t="str">
        <f t="shared" si="9"/>
        <v>Distribusjonsnett</v>
      </c>
      <c r="F604" t="s">
        <v>15</v>
      </c>
      <c r="G604">
        <v>207</v>
      </c>
      <c r="L604">
        <v>207</v>
      </c>
      <c r="M604">
        <v>4</v>
      </c>
      <c r="S604">
        <v>4</v>
      </c>
      <c r="T604">
        <v>203</v>
      </c>
      <c r="U604">
        <v>203</v>
      </c>
    </row>
    <row r="605" spans="1:21" x14ac:dyDescent="0.25">
      <c r="A605" t="s">
        <v>4</v>
      </c>
      <c r="B605">
        <v>925067911</v>
      </c>
      <c r="C605" t="s">
        <v>81</v>
      </c>
      <c r="D605">
        <v>319160</v>
      </c>
      <c r="E605" t="str">
        <f t="shared" si="9"/>
        <v>Distribusjonsnett</v>
      </c>
      <c r="F605" t="s">
        <v>10</v>
      </c>
      <c r="G605">
        <v>30311</v>
      </c>
      <c r="J605">
        <v>22</v>
      </c>
      <c r="L605">
        <v>30333</v>
      </c>
      <c r="M605">
        <v>14982</v>
      </c>
      <c r="Q605">
        <v>607</v>
      </c>
      <c r="S605">
        <v>15589</v>
      </c>
      <c r="T605">
        <v>15329</v>
      </c>
      <c r="U605">
        <v>14744</v>
      </c>
    </row>
    <row r="606" spans="1:21" x14ac:dyDescent="0.25">
      <c r="A606" t="s">
        <v>4</v>
      </c>
      <c r="B606">
        <v>925067911</v>
      </c>
      <c r="C606" t="s">
        <v>81</v>
      </c>
      <c r="D606">
        <v>319180</v>
      </c>
      <c r="E606" t="str">
        <f t="shared" si="9"/>
        <v>Distribusjonsnett</v>
      </c>
      <c r="F606" t="s">
        <v>11</v>
      </c>
      <c r="G606">
        <v>11549</v>
      </c>
      <c r="J606">
        <v>721</v>
      </c>
      <c r="L606">
        <v>12270</v>
      </c>
      <c r="M606">
        <v>2399</v>
      </c>
      <c r="Q606">
        <v>307</v>
      </c>
      <c r="S606">
        <v>2706</v>
      </c>
      <c r="T606">
        <v>9150</v>
      </c>
      <c r="U606">
        <v>9564</v>
      </c>
    </row>
    <row r="607" spans="1:21" x14ac:dyDescent="0.25">
      <c r="A607" t="s">
        <v>4</v>
      </c>
      <c r="B607">
        <v>925067911</v>
      </c>
      <c r="C607" t="s">
        <v>81</v>
      </c>
      <c r="D607">
        <v>319190</v>
      </c>
      <c r="E607" t="str">
        <f t="shared" si="9"/>
        <v>Distribusjonsnett</v>
      </c>
      <c r="F607" t="s">
        <v>16</v>
      </c>
      <c r="G607">
        <v>140</v>
      </c>
      <c r="L607">
        <v>140</v>
      </c>
      <c r="M607">
        <v>28</v>
      </c>
      <c r="Q607">
        <v>4</v>
      </c>
      <c r="S607">
        <v>32</v>
      </c>
      <c r="T607">
        <v>112</v>
      </c>
      <c r="U607">
        <v>108</v>
      </c>
    </row>
    <row r="608" spans="1:21" x14ac:dyDescent="0.25">
      <c r="A608" t="s">
        <v>4</v>
      </c>
      <c r="B608">
        <v>925067911</v>
      </c>
      <c r="C608" t="s">
        <v>81</v>
      </c>
      <c r="D608">
        <v>319200</v>
      </c>
      <c r="E608" t="str">
        <f t="shared" si="9"/>
        <v>Distribusjonsnett</v>
      </c>
      <c r="F608" t="s">
        <v>17</v>
      </c>
      <c r="G608">
        <v>24488</v>
      </c>
      <c r="J608">
        <v>1486</v>
      </c>
      <c r="L608">
        <v>25974</v>
      </c>
      <c r="M608">
        <v>4416</v>
      </c>
      <c r="Q608">
        <v>649</v>
      </c>
      <c r="S608">
        <v>5065</v>
      </c>
      <c r="T608">
        <v>20072</v>
      </c>
      <c r="U608">
        <v>20909</v>
      </c>
    </row>
    <row r="609" spans="1:21" x14ac:dyDescent="0.25">
      <c r="A609" t="s">
        <v>4</v>
      </c>
      <c r="B609">
        <v>925067911</v>
      </c>
      <c r="C609" t="s">
        <v>81</v>
      </c>
      <c r="D609">
        <v>319250</v>
      </c>
      <c r="E609" t="str">
        <f t="shared" si="9"/>
        <v>Distribusjonsnett</v>
      </c>
      <c r="F609" t="s">
        <v>12</v>
      </c>
      <c r="G609">
        <v>66695</v>
      </c>
      <c r="J609">
        <v>2229</v>
      </c>
      <c r="L609">
        <v>68924</v>
      </c>
      <c r="M609">
        <v>21829</v>
      </c>
      <c r="Q609">
        <v>1567</v>
      </c>
      <c r="S609">
        <v>23396</v>
      </c>
      <c r="T609">
        <v>44866</v>
      </c>
      <c r="U609">
        <v>45528</v>
      </c>
    </row>
    <row r="610" spans="1:21" x14ac:dyDescent="0.25">
      <c r="A610" t="s">
        <v>4</v>
      </c>
      <c r="B610">
        <v>925067911</v>
      </c>
      <c r="C610" t="s">
        <v>81</v>
      </c>
      <c r="D610">
        <v>319270</v>
      </c>
      <c r="E610" t="str">
        <f t="shared" si="9"/>
        <v>Sum Nettvirksomhet</v>
      </c>
      <c r="F610" t="s">
        <v>13</v>
      </c>
      <c r="G610">
        <v>66695</v>
      </c>
      <c r="J610">
        <v>2229</v>
      </c>
      <c r="L610">
        <v>68924</v>
      </c>
      <c r="M610">
        <v>21829</v>
      </c>
      <c r="Q610">
        <v>1567</v>
      </c>
      <c r="S610">
        <v>23396</v>
      </c>
      <c r="T610">
        <v>44866</v>
      </c>
      <c r="U610">
        <v>45528</v>
      </c>
    </row>
    <row r="611" spans="1:21" x14ac:dyDescent="0.25">
      <c r="A611" t="s">
        <v>4</v>
      </c>
      <c r="B611">
        <v>926377841</v>
      </c>
      <c r="C611" t="s">
        <v>82</v>
      </c>
      <c r="D611">
        <v>319030</v>
      </c>
      <c r="E611" t="str">
        <f t="shared" si="9"/>
        <v>Transmisjon</v>
      </c>
      <c r="F611" t="s">
        <v>31</v>
      </c>
      <c r="G611">
        <v>0</v>
      </c>
      <c r="L611">
        <v>0</v>
      </c>
      <c r="M611">
        <v>0</v>
      </c>
      <c r="S611">
        <v>0</v>
      </c>
      <c r="T611">
        <v>0</v>
      </c>
      <c r="U611">
        <v>0</v>
      </c>
    </row>
    <row r="612" spans="1:21" x14ac:dyDescent="0.25">
      <c r="A612" t="s">
        <v>4</v>
      </c>
      <c r="B612">
        <v>926377841</v>
      </c>
      <c r="C612" t="s">
        <v>82</v>
      </c>
      <c r="D612">
        <v>319050</v>
      </c>
      <c r="E612" t="str">
        <f t="shared" si="9"/>
        <v>Transmisjon</v>
      </c>
      <c r="F612" t="s">
        <v>32</v>
      </c>
      <c r="G612">
        <v>0</v>
      </c>
      <c r="L612">
        <v>0</v>
      </c>
      <c r="M612">
        <v>0</v>
      </c>
      <c r="S612">
        <v>0</v>
      </c>
      <c r="T612">
        <v>0</v>
      </c>
      <c r="U612">
        <v>0</v>
      </c>
    </row>
    <row r="613" spans="1:21" x14ac:dyDescent="0.25">
      <c r="A613" t="s">
        <v>4</v>
      </c>
      <c r="B613">
        <v>926377841</v>
      </c>
      <c r="C613" t="s">
        <v>82</v>
      </c>
      <c r="D613">
        <v>319090</v>
      </c>
      <c r="E613" t="str">
        <f t="shared" si="9"/>
        <v>Regionalnett</v>
      </c>
      <c r="F613" t="s">
        <v>7</v>
      </c>
      <c r="G613">
        <v>11122</v>
      </c>
      <c r="L613">
        <v>11122</v>
      </c>
      <c r="M613">
        <v>2950</v>
      </c>
      <c r="Q613">
        <v>173</v>
      </c>
      <c r="S613">
        <v>3123</v>
      </c>
      <c r="T613">
        <v>8172</v>
      </c>
      <c r="U613">
        <v>7999</v>
      </c>
    </row>
    <row r="614" spans="1:21" x14ac:dyDescent="0.25">
      <c r="A614" t="s">
        <v>4</v>
      </c>
      <c r="B614">
        <v>926377841</v>
      </c>
      <c r="C614" t="s">
        <v>82</v>
      </c>
      <c r="D614">
        <v>319130</v>
      </c>
      <c r="E614" t="str">
        <f t="shared" si="9"/>
        <v>Regionalnett</v>
      </c>
      <c r="F614" t="s">
        <v>9</v>
      </c>
      <c r="G614">
        <v>11122</v>
      </c>
      <c r="L614">
        <v>11122</v>
      </c>
      <c r="M614">
        <v>2950</v>
      </c>
      <c r="Q614">
        <v>173</v>
      </c>
      <c r="S614">
        <v>3123</v>
      </c>
      <c r="T614">
        <v>8172</v>
      </c>
      <c r="U614">
        <v>7999</v>
      </c>
    </row>
    <row r="615" spans="1:21" x14ac:dyDescent="0.25">
      <c r="A615" t="s">
        <v>4</v>
      </c>
      <c r="B615">
        <v>926377841</v>
      </c>
      <c r="C615" t="s">
        <v>82</v>
      </c>
      <c r="D615">
        <v>319150</v>
      </c>
      <c r="E615" t="str">
        <f t="shared" si="9"/>
        <v>Distribusjonsnett</v>
      </c>
      <c r="F615" t="s">
        <v>15</v>
      </c>
      <c r="G615">
        <v>11866</v>
      </c>
      <c r="J615">
        <v>273</v>
      </c>
      <c r="L615">
        <v>12139</v>
      </c>
      <c r="M615">
        <v>2059</v>
      </c>
      <c r="Q615">
        <v>196</v>
      </c>
      <c r="S615">
        <v>2255</v>
      </c>
      <c r="T615">
        <v>9807</v>
      </c>
      <c r="U615">
        <v>9884</v>
      </c>
    </row>
    <row r="616" spans="1:21" x14ac:dyDescent="0.25">
      <c r="A616" t="s">
        <v>4</v>
      </c>
      <c r="B616">
        <v>926377841</v>
      </c>
      <c r="C616" t="s">
        <v>82</v>
      </c>
      <c r="D616">
        <v>319160</v>
      </c>
      <c r="E616" t="str">
        <f t="shared" si="9"/>
        <v>Distribusjonsnett</v>
      </c>
      <c r="F616" t="s">
        <v>10</v>
      </c>
      <c r="G616">
        <v>25903</v>
      </c>
      <c r="J616">
        <v>949</v>
      </c>
      <c r="L616">
        <v>26852</v>
      </c>
      <c r="M616">
        <v>3351</v>
      </c>
      <c r="Q616">
        <v>442</v>
      </c>
      <c r="S616">
        <v>3793</v>
      </c>
      <c r="T616">
        <v>22552</v>
      </c>
      <c r="U616">
        <v>23059</v>
      </c>
    </row>
    <row r="617" spans="1:21" x14ac:dyDescent="0.25">
      <c r="A617" t="s">
        <v>4</v>
      </c>
      <c r="B617">
        <v>926377841</v>
      </c>
      <c r="C617" t="s">
        <v>82</v>
      </c>
      <c r="D617">
        <v>319170</v>
      </c>
      <c r="E617" t="str">
        <f t="shared" si="9"/>
        <v>Distribusjonsnett</v>
      </c>
      <c r="F617" t="s">
        <v>24</v>
      </c>
      <c r="G617">
        <v>4258</v>
      </c>
      <c r="J617">
        <v>0</v>
      </c>
      <c r="L617">
        <v>4258</v>
      </c>
      <c r="M617">
        <v>255</v>
      </c>
      <c r="Q617">
        <v>85</v>
      </c>
      <c r="S617">
        <v>340</v>
      </c>
      <c r="T617">
        <v>4003</v>
      </c>
      <c r="U617">
        <v>3918</v>
      </c>
    </row>
    <row r="618" spans="1:21" x14ac:dyDescent="0.25">
      <c r="A618" t="s">
        <v>4</v>
      </c>
      <c r="B618">
        <v>926377841</v>
      </c>
      <c r="C618" t="s">
        <v>82</v>
      </c>
      <c r="D618">
        <v>319180</v>
      </c>
      <c r="E618" t="str">
        <f t="shared" si="9"/>
        <v>Distribusjonsnett</v>
      </c>
      <c r="F618" t="s">
        <v>11</v>
      </c>
      <c r="G618">
        <v>12102</v>
      </c>
      <c r="J618">
        <v>866</v>
      </c>
      <c r="L618">
        <v>12968</v>
      </c>
      <c r="M618">
        <v>2487</v>
      </c>
      <c r="Q618">
        <v>239</v>
      </c>
      <c r="S618">
        <v>2726</v>
      </c>
      <c r="T618">
        <v>9615</v>
      </c>
      <c r="U618">
        <v>10242</v>
      </c>
    </row>
    <row r="619" spans="1:21" x14ac:dyDescent="0.25">
      <c r="A619" t="s">
        <v>4</v>
      </c>
      <c r="B619">
        <v>926377841</v>
      </c>
      <c r="C619" t="s">
        <v>82</v>
      </c>
      <c r="D619">
        <v>319190</v>
      </c>
      <c r="E619" t="str">
        <f t="shared" si="9"/>
        <v>Distribusjonsnett</v>
      </c>
      <c r="F619" t="s">
        <v>16</v>
      </c>
      <c r="G619">
        <v>1035</v>
      </c>
      <c r="J619">
        <v>116</v>
      </c>
      <c r="L619">
        <v>1151</v>
      </c>
      <c r="M619">
        <v>371</v>
      </c>
      <c r="Q619">
        <v>16</v>
      </c>
      <c r="S619">
        <v>387</v>
      </c>
      <c r="T619">
        <v>664</v>
      </c>
      <c r="U619">
        <v>764</v>
      </c>
    </row>
    <row r="620" spans="1:21" x14ac:dyDescent="0.25">
      <c r="A620" t="s">
        <v>4</v>
      </c>
      <c r="B620">
        <v>926377841</v>
      </c>
      <c r="C620" t="s">
        <v>82</v>
      </c>
      <c r="D620">
        <v>319200</v>
      </c>
      <c r="E620" t="str">
        <f t="shared" si="9"/>
        <v>Distribusjonsnett</v>
      </c>
      <c r="F620" t="s">
        <v>17</v>
      </c>
      <c r="G620">
        <v>7631</v>
      </c>
      <c r="J620">
        <v>2115</v>
      </c>
      <c r="L620">
        <v>9746</v>
      </c>
      <c r="M620">
        <v>1060</v>
      </c>
      <c r="Q620">
        <v>156</v>
      </c>
      <c r="S620">
        <v>1216</v>
      </c>
      <c r="T620">
        <v>6571</v>
      </c>
      <c r="U620">
        <v>8530</v>
      </c>
    </row>
    <row r="621" spans="1:21" x14ac:dyDescent="0.25">
      <c r="A621" t="s">
        <v>4</v>
      </c>
      <c r="B621">
        <v>926377841</v>
      </c>
      <c r="C621" t="s">
        <v>82</v>
      </c>
      <c r="D621">
        <v>319250</v>
      </c>
      <c r="E621" t="str">
        <f t="shared" si="9"/>
        <v>Distribusjonsnett</v>
      </c>
      <c r="F621" t="s">
        <v>12</v>
      </c>
      <c r="G621">
        <v>62795</v>
      </c>
      <c r="J621">
        <v>4319</v>
      </c>
      <c r="L621">
        <v>67114</v>
      </c>
      <c r="M621">
        <v>9583</v>
      </c>
      <c r="Q621">
        <v>1134</v>
      </c>
      <c r="S621">
        <v>10717</v>
      </c>
      <c r="T621">
        <v>53212</v>
      </c>
      <c r="U621">
        <v>56397</v>
      </c>
    </row>
    <row r="622" spans="1:21" x14ac:dyDescent="0.25">
      <c r="A622" t="s">
        <v>4</v>
      </c>
      <c r="B622">
        <v>926377841</v>
      </c>
      <c r="C622" t="s">
        <v>82</v>
      </c>
      <c r="D622">
        <v>319270</v>
      </c>
      <c r="E622" t="str">
        <f t="shared" si="9"/>
        <v>Sum Nettvirksomhet</v>
      </c>
      <c r="F622" t="s">
        <v>13</v>
      </c>
      <c r="G622">
        <v>73917</v>
      </c>
      <c r="J622">
        <v>4319</v>
      </c>
      <c r="L622">
        <v>78236</v>
      </c>
      <c r="M622">
        <v>12533</v>
      </c>
      <c r="Q622">
        <v>1307</v>
      </c>
      <c r="S622">
        <v>13840</v>
      </c>
      <c r="T622">
        <v>61384</v>
      </c>
      <c r="U622">
        <v>64396</v>
      </c>
    </row>
    <row r="623" spans="1:21" x14ac:dyDescent="0.25">
      <c r="A623" t="s">
        <v>4</v>
      </c>
      <c r="B623">
        <v>919884452</v>
      </c>
      <c r="C623" t="s">
        <v>83</v>
      </c>
      <c r="D623">
        <v>319060</v>
      </c>
      <c r="E623" t="str">
        <f t="shared" si="9"/>
        <v>Regionalnett</v>
      </c>
      <c r="F623" t="s">
        <v>19</v>
      </c>
      <c r="G623">
        <v>2037</v>
      </c>
      <c r="L623">
        <v>2037</v>
      </c>
      <c r="M623">
        <v>2037</v>
      </c>
      <c r="S623">
        <v>2037</v>
      </c>
      <c r="T623">
        <v>0</v>
      </c>
      <c r="U623">
        <v>0</v>
      </c>
    </row>
    <row r="624" spans="1:21" x14ac:dyDescent="0.25">
      <c r="A624" t="s">
        <v>4</v>
      </c>
      <c r="B624">
        <v>919884452</v>
      </c>
      <c r="C624" t="s">
        <v>83</v>
      </c>
      <c r="D624">
        <v>319130</v>
      </c>
      <c r="E624" t="str">
        <f t="shared" si="9"/>
        <v>Regionalnett</v>
      </c>
      <c r="F624" t="s">
        <v>9</v>
      </c>
      <c r="G624">
        <v>2037</v>
      </c>
      <c r="L624">
        <v>2037</v>
      </c>
      <c r="M624">
        <v>2037</v>
      </c>
      <c r="S624">
        <v>2037</v>
      </c>
      <c r="T624">
        <v>0</v>
      </c>
      <c r="U624">
        <v>0</v>
      </c>
    </row>
    <row r="625" spans="1:21" x14ac:dyDescent="0.25">
      <c r="A625" t="s">
        <v>4</v>
      </c>
      <c r="B625">
        <v>919884452</v>
      </c>
      <c r="C625" t="s">
        <v>83</v>
      </c>
      <c r="D625">
        <v>319150</v>
      </c>
      <c r="E625" t="str">
        <f t="shared" si="9"/>
        <v>Distribusjonsnett</v>
      </c>
      <c r="F625" t="s">
        <v>15</v>
      </c>
      <c r="G625">
        <v>6382</v>
      </c>
      <c r="I625">
        <v>-136</v>
      </c>
      <c r="L625">
        <v>6246</v>
      </c>
      <c r="M625">
        <v>4830</v>
      </c>
      <c r="O625">
        <v>-33</v>
      </c>
      <c r="Q625">
        <v>61</v>
      </c>
      <c r="S625">
        <v>4858</v>
      </c>
      <c r="T625">
        <v>1552</v>
      </c>
      <c r="U625">
        <v>1388</v>
      </c>
    </row>
    <row r="626" spans="1:21" x14ac:dyDescent="0.25">
      <c r="A626" t="s">
        <v>4</v>
      </c>
      <c r="B626">
        <v>919884452</v>
      </c>
      <c r="C626" t="s">
        <v>83</v>
      </c>
      <c r="D626">
        <v>319160</v>
      </c>
      <c r="E626" t="str">
        <f t="shared" si="9"/>
        <v>Distribusjonsnett</v>
      </c>
      <c r="F626" t="s">
        <v>10</v>
      </c>
      <c r="G626">
        <v>5489</v>
      </c>
      <c r="I626">
        <v>35</v>
      </c>
      <c r="J626">
        <v>3766</v>
      </c>
      <c r="L626">
        <v>9290</v>
      </c>
      <c r="M626">
        <v>1344</v>
      </c>
      <c r="O626">
        <v>-73</v>
      </c>
      <c r="Q626">
        <v>202</v>
      </c>
      <c r="S626">
        <v>1473</v>
      </c>
      <c r="T626">
        <v>4145</v>
      </c>
      <c r="U626">
        <v>7817</v>
      </c>
    </row>
    <row r="627" spans="1:21" x14ac:dyDescent="0.25">
      <c r="A627" t="s">
        <v>4</v>
      </c>
      <c r="B627">
        <v>919884452</v>
      </c>
      <c r="C627" t="s">
        <v>83</v>
      </c>
      <c r="D627">
        <v>319180</v>
      </c>
      <c r="E627" t="str">
        <f t="shared" si="9"/>
        <v>Distribusjonsnett</v>
      </c>
      <c r="F627" t="s">
        <v>11</v>
      </c>
      <c r="G627">
        <v>10679</v>
      </c>
      <c r="I627">
        <v>691</v>
      </c>
      <c r="J627">
        <v>3245</v>
      </c>
      <c r="L627">
        <v>14615</v>
      </c>
      <c r="M627">
        <v>5372</v>
      </c>
      <c r="O627">
        <v>-54</v>
      </c>
      <c r="Q627">
        <v>334</v>
      </c>
      <c r="S627">
        <v>5652</v>
      </c>
      <c r="T627">
        <v>5307</v>
      </c>
      <c r="U627">
        <v>8963</v>
      </c>
    </row>
    <row r="628" spans="1:21" x14ac:dyDescent="0.25">
      <c r="A628" t="s">
        <v>4</v>
      </c>
      <c r="B628">
        <v>919884452</v>
      </c>
      <c r="C628" t="s">
        <v>83</v>
      </c>
      <c r="D628">
        <v>319190</v>
      </c>
      <c r="E628" t="str">
        <f t="shared" si="9"/>
        <v>Distribusjonsnett</v>
      </c>
      <c r="F628" t="s">
        <v>16</v>
      </c>
      <c r="G628">
        <v>7529</v>
      </c>
      <c r="J628">
        <v>60</v>
      </c>
      <c r="K628">
        <v>30</v>
      </c>
      <c r="L628">
        <v>7559</v>
      </c>
      <c r="M628">
        <v>6485</v>
      </c>
      <c r="P628">
        <v>28</v>
      </c>
      <c r="Q628">
        <v>33</v>
      </c>
      <c r="S628">
        <v>6490</v>
      </c>
      <c r="T628">
        <v>1044</v>
      </c>
      <c r="U628">
        <v>1069</v>
      </c>
    </row>
    <row r="629" spans="1:21" x14ac:dyDescent="0.25">
      <c r="A629" t="s">
        <v>4</v>
      </c>
      <c r="B629">
        <v>919884452</v>
      </c>
      <c r="C629" t="s">
        <v>83</v>
      </c>
      <c r="D629">
        <v>319200</v>
      </c>
      <c r="E629" t="str">
        <f t="shared" si="9"/>
        <v>Distribusjonsnett</v>
      </c>
      <c r="F629" t="s">
        <v>17</v>
      </c>
      <c r="G629">
        <v>26055</v>
      </c>
      <c r="I629">
        <v>-1711</v>
      </c>
      <c r="J629">
        <v>571</v>
      </c>
      <c r="K629">
        <v>3</v>
      </c>
      <c r="L629">
        <v>24912</v>
      </c>
      <c r="M629">
        <v>10654</v>
      </c>
      <c r="O629">
        <v>-500</v>
      </c>
      <c r="P629">
        <v>2</v>
      </c>
      <c r="Q629">
        <v>403</v>
      </c>
      <c r="S629">
        <v>10555</v>
      </c>
      <c r="T629">
        <v>15401</v>
      </c>
      <c r="U629">
        <v>14357</v>
      </c>
    </row>
    <row r="630" spans="1:21" x14ac:dyDescent="0.25">
      <c r="A630" t="s">
        <v>4</v>
      </c>
      <c r="B630">
        <v>919884452</v>
      </c>
      <c r="C630" t="s">
        <v>83</v>
      </c>
      <c r="D630">
        <v>319250</v>
      </c>
      <c r="E630" t="str">
        <f t="shared" si="9"/>
        <v>Distribusjonsnett</v>
      </c>
      <c r="F630" t="s">
        <v>12</v>
      </c>
      <c r="G630">
        <v>56134</v>
      </c>
      <c r="I630">
        <v>-1121</v>
      </c>
      <c r="J630">
        <v>7642</v>
      </c>
      <c r="K630">
        <v>33</v>
      </c>
      <c r="L630">
        <v>62622</v>
      </c>
      <c r="M630">
        <v>28685</v>
      </c>
      <c r="O630">
        <v>-660</v>
      </c>
      <c r="P630">
        <v>30</v>
      </c>
      <c r="Q630">
        <v>1033</v>
      </c>
      <c r="S630">
        <v>29028</v>
      </c>
      <c r="T630">
        <v>27449</v>
      </c>
      <c r="U630">
        <v>33594</v>
      </c>
    </row>
    <row r="631" spans="1:21" x14ac:dyDescent="0.25">
      <c r="A631" t="s">
        <v>4</v>
      </c>
      <c r="B631">
        <v>919884452</v>
      </c>
      <c r="C631" t="s">
        <v>83</v>
      </c>
      <c r="D631">
        <v>319270</v>
      </c>
      <c r="E631" t="str">
        <f t="shared" si="9"/>
        <v>Sum Nettvirksomhet</v>
      </c>
      <c r="F631" t="s">
        <v>13</v>
      </c>
      <c r="G631">
        <v>58171</v>
      </c>
      <c r="I631">
        <v>-1121</v>
      </c>
      <c r="J631">
        <v>7642</v>
      </c>
      <c r="K631">
        <v>33</v>
      </c>
      <c r="L631">
        <v>64659</v>
      </c>
      <c r="M631">
        <v>30722</v>
      </c>
      <c r="O631">
        <v>-660</v>
      </c>
      <c r="P631">
        <v>30</v>
      </c>
      <c r="Q631">
        <v>1033</v>
      </c>
      <c r="S631">
        <v>31065</v>
      </c>
      <c r="T631">
        <v>27449</v>
      </c>
      <c r="U631">
        <v>33594</v>
      </c>
    </row>
    <row r="632" spans="1:21" x14ac:dyDescent="0.25">
      <c r="A632" t="s">
        <v>4</v>
      </c>
      <c r="B632">
        <v>920295975</v>
      </c>
      <c r="C632" t="s">
        <v>84</v>
      </c>
      <c r="D632">
        <v>319150</v>
      </c>
      <c r="E632" t="str">
        <f t="shared" si="9"/>
        <v>Distribusjonsnett</v>
      </c>
      <c r="F632" t="s">
        <v>15</v>
      </c>
      <c r="G632">
        <v>4419</v>
      </c>
      <c r="L632">
        <v>4419</v>
      </c>
      <c r="M632">
        <v>2133</v>
      </c>
      <c r="Q632">
        <v>88</v>
      </c>
      <c r="S632">
        <v>2221</v>
      </c>
      <c r="T632">
        <v>2286</v>
      </c>
      <c r="U632">
        <v>2198</v>
      </c>
    </row>
    <row r="633" spans="1:21" x14ac:dyDescent="0.25">
      <c r="A633" t="s">
        <v>4</v>
      </c>
      <c r="B633">
        <v>920295975</v>
      </c>
      <c r="C633" t="s">
        <v>84</v>
      </c>
      <c r="D633">
        <v>319160</v>
      </c>
      <c r="E633" t="str">
        <f t="shared" si="9"/>
        <v>Distribusjonsnett</v>
      </c>
      <c r="F633" t="s">
        <v>10</v>
      </c>
      <c r="G633">
        <v>3325</v>
      </c>
      <c r="I633">
        <v>845</v>
      </c>
      <c r="J633">
        <v>1319</v>
      </c>
      <c r="L633">
        <v>5489</v>
      </c>
      <c r="M633">
        <v>664</v>
      </c>
      <c r="Q633">
        <v>110</v>
      </c>
      <c r="S633">
        <v>774</v>
      </c>
      <c r="T633">
        <v>2661</v>
      </c>
      <c r="U633">
        <v>4715</v>
      </c>
    </row>
    <row r="634" spans="1:21" x14ac:dyDescent="0.25">
      <c r="A634" t="s">
        <v>4</v>
      </c>
      <c r="B634">
        <v>920295975</v>
      </c>
      <c r="C634" t="s">
        <v>84</v>
      </c>
      <c r="D634">
        <v>319180</v>
      </c>
      <c r="E634" t="str">
        <f t="shared" si="9"/>
        <v>Distribusjonsnett</v>
      </c>
      <c r="F634" t="s">
        <v>11</v>
      </c>
      <c r="G634">
        <v>9494</v>
      </c>
      <c r="J634">
        <v>563</v>
      </c>
      <c r="L634">
        <v>10057</v>
      </c>
      <c r="M634">
        <v>1810</v>
      </c>
      <c r="Q634">
        <v>335</v>
      </c>
      <c r="S634">
        <v>2145</v>
      </c>
      <c r="T634">
        <v>7684</v>
      </c>
      <c r="U634">
        <v>7912</v>
      </c>
    </row>
    <row r="635" spans="1:21" x14ac:dyDescent="0.25">
      <c r="A635" t="s">
        <v>4</v>
      </c>
      <c r="B635">
        <v>920295975</v>
      </c>
      <c r="C635" t="s">
        <v>84</v>
      </c>
      <c r="D635">
        <v>319190</v>
      </c>
      <c r="E635" t="str">
        <f t="shared" si="9"/>
        <v>Distribusjonsnett</v>
      </c>
      <c r="F635" t="s">
        <v>16</v>
      </c>
      <c r="G635">
        <v>2434</v>
      </c>
      <c r="J635">
        <v>80</v>
      </c>
      <c r="L635">
        <v>2514</v>
      </c>
      <c r="M635">
        <v>1306</v>
      </c>
      <c r="Q635">
        <v>50</v>
      </c>
      <c r="S635">
        <v>1356</v>
      </c>
      <c r="T635">
        <v>1128</v>
      </c>
      <c r="U635">
        <v>1158</v>
      </c>
    </row>
    <row r="636" spans="1:21" x14ac:dyDescent="0.25">
      <c r="A636" t="s">
        <v>4</v>
      </c>
      <c r="B636">
        <v>920295975</v>
      </c>
      <c r="C636" t="s">
        <v>84</v>
      </c>
      <c r="D636">
        <v>319200</v>
      </c>
      <c r="E636" t="str">
        <f t="shared" si="9"/>
        <v>Distribusjonsnett</v>
      </c>
      <c r="F636" t="s">
        <v>17</v>
      </c>
      <c r="G636">
        <v>9077</v>
      </c>
      <c r="J636">
        <v>378</v>
      </c>
      <c r="L636">
        <v>9455</v>
      </c>
      <c r="M636">
        <v>2700</v>
      </c>
      <c r="Q636">
        <v>189</v>
      </c>
      <c r="S636">
        <v>2889</v>
      </c>
      <c r="T636">
        <v>6377</v>
      </c>
      <c r="U636">
        <v>6566</v>
      </c>
    </row>
    <row r="637" spans="1:21" x14ac:dyDescent="0.25">
      <c r="A637" t="s">
        <v>4</v>
      </c>
      <c r="B637">
        <v>920295975</v>
      </c>
      <c r="C637" t="s">
        <v>84</v>
      </c>
      <c r="D637">
        <v>319230</v>
      </c>
      <c r="E637" t="str">
        <f t="shared" si="9"/>
        <v>Distribusjonsnett</v>
      </c>
      <c r="F637" t="s">
        <v>8</v>
      </c>
      <c r="G637">
        <v>438</v>
      </c>
      <c r="L637">
        <v>438</v>
      </c>
      <c r="M637">
        <v>120</v>
      </c>
      <c r="Q637">
        <v>29</v>
      </c>
      <c r="S637">
        <v>149</v>
      </c>
      <c r="T637">
        <v>318</v>
      </c>
      <c r="U637">
        <v>289</v>
      </c>
    </row>
    <row r="638" spans="1:21" x14ac:dyDescent="0.25">
      <c r="A638" t="s">
        <v>4</v>
      </c>
      <c r="B638">
        <v>920295975</v>
      </c>
      <c r="C638" t="s">
        <v>84</v>
      </c>
      <c r="D638">
        <v>319250</v>
      </c>
      <c r="E638" t="str">
        <f t="shared" si="9"/>
        <v>Distribusjonsnett</v>
      </c>
      <c r="F638" t="s">
        <v>12</v>
      </c>
      <c r="G638">
        <v>29187</v>
      </c>
      <c r="I638">
        <v>845</v>
      </c>
      <c r="J638">
        <v>2340</v>
      </c>
      <c r="L638">
        <v>32372</v>
      </c>
      <c r="M638">
        <v>8733</v>
      </c>
      <c r="Q638">
        <v>801</v>
      </c>
      <c r="S638">
        <v>9534</v>
      </c>
      <c r="T638">
        <v>20454</v>
      </c>
      <c r="U638">
        <v>22838</v>
      </c>
    </row>
    <row r="639" spans="1:21" x14ac:dyDescent="0.25">
      <c r="A639" t="s">
        <v>4</v>
      </c>
      <c r="B639">
        <v>920295975</v>
      </c>
      <c r="C639" t="s">
        <v>84</v>
      </c>
      <c r="D639">
        <v>319270</v>
      </c>
      <c r="E639" t="str">
        <f t="shared" si="9"/>
        <v>Sum Nettvirksomhet</v>
      </c>
      <c r="F639" t="s">
        <v>13</v>
      </c>
      <c r="G639">
        <v>29187</v>
      </c>
      <c r="I639">
        <v>845</v>
      </c>
      <c r="J639">
        <v>2340</v>
      </c>
      <c r="L639">
        <v>32372</v>
      </c>
      <c r="M639">
        <v>8733</v>
      </c>
      <c r="Q639">
        <v>801</v>
      </c>
      <c r="S639">
        <v>9534</v>
      </c>
      <c r="T639">
        <v>20454</v>
      </c>
      <c r="U639">
        <v>22838</v>
      </c>
    </row>
    <row r="640" spans="1:21" x14ac:dyDescent="0.25">
      <c r="A640" t="s">
        <v>4</v>
      </c>
      <c r="B640">
        <v>923819177</v>
      </c>
      <c r="C640" t="s">
        <v>85</v>
      </c>
      <c r="D640">
        <v>319060</v>
      </c>
      <c r="E640" t="str">
        <f t="shared" si="9"/>
        <v>Regionalnett</v>
      </c>
      <c r="F640" t="s">
        <v>19</v>
      </c>
      <c r="G640">
        <v>147</v>
      </c>
      <c r="L640">
        <v>147</v>
      </c>
      <c r="M640">
        <v>147</v>
      </c>
      <c r="S640">
        <v>147</v>
      </c>
      <c r="T640">
        <v>0</v>
      </c>
      <c r="U640">
        <v>0</v>
      </c>
    </row>
    <row r="641" spans="1:21" x14ac:dyDescent="0.25">
      <c r="A641" t="s">
        <v>4</v>
      </c>
      <c r="B641">
        <v>923819177</v>
      </c>
      <c r="C641" t="s">
        <v>85</v>
      </c>
      <c r="D641">
        <v>319090</v>
      </c>
      <c r="E641" t="str">
        <f t="shared" si="9"/>
        <v>Regionalnett</v>
      </c>
      <c r="F641" t="s">
        <v>7</v>
      </c>
      <c r="G641">
        <v>1692</v>
      </c>
      <c r="L641">
        <v>1692</v>
      </c>
      <c r="M641">
        <v>1692</v>
      </c>
      <c r="S641">
        <v>1692</v>
      </c>
      <c r="T641">
        <v>0</v>
      </c>
      <c r="U641">
        <v>0</v>
      </c>
    </row>
    <row r="642" spans="1:21" x14ac:dyDescent="0.25">
      <c r="A642" t="s">
        <v>4</v>
      </c>
      <c r="B642">
        <v>923819177</v>
      </c>
      <c r="C642" t="s">
        <v>85</v>
      </c>
      <c r="D642">
        <v>319130</v>
      </c>
      <c r="E642" t="str">
        <f t="shared" si="9"/>
        <v>Regionalnett</v>
      </c>
      <c r="F642" t="s">
        <v>9</v>
      </c>
      <c r="G642">
        <v>1839</v>
      </c>
      <c r="L642">
        <v>1839</v>
      </c>
      <c r="M642">
        <v>1839</v>
      </c>
      <c r="S642">
        <v>1839</v>
      </c>
      <c r="T642">
        <v>0</v>
      </c>
      <c r="U642">
        <v>0</v>
      </c>
    </row>
    <row r="643" spans="1:21" x14ac:dyDescent="0.25">
      <c r="A643" t="s">
        <v>4</v>
      </c>
      <c r="B643">
        <v>923819177</v>
      </c>
      <c r="C643" t="s">
        <v>85</v>
      </c>
      <c r="D643">
        <v>319150</v>
      </c>
      <c r="E643" t="str">
        <f t="shared" si="9"/>
        <v>Distribusjonsnett</v>
      </c>
      <c r="F643" t="s">
        <v>15</v>
      </c>
      <c r="G643">
        <v>21396</v>
      </c>
      <c r="J643">
        <v>339</v>
      </c>
      <c r="L643">
        <v>21735</v>
      </c>
      <c r="M643">
        <v>10602</v>
      </c>
      <c r="Q643">
        <v>420</v>
      </c>
      <c r="S643">
        <v>11022</v>
      </c>
      <c r="T643">
        <v>10794</v>
      </c>
      <c r="U643">
        <v>10713</v>
      </c>
    </row>
    <row r="644" spans="1:21" x14ac:dyDescent="0.25">
      <c r="A644" t="s">
        <v>4</v>
      </c>
      <c r="B644">
        <v>923819177</v>
      </c>
      <c r="C644" t="s">
        <v>85</v>
      </c>
      <c r="D644">
        <v>319160</v>
      </c>
      <c r="E644" t="str">
        <f t="shared" ref="E644:E707" si="10">IF(D644&lt;319060,"Transmisjon",IF(D644&lt;319150,"Regionalnett",IF(D644&lt;319270,"Distribusjonsnett",IF(D644&gt;=319270,"Sum Nettvirksomhet",0))))</f>
        <v>Distribusjonsnett</v>
      </c>
      <c r="F644" t="s">
        <v>10</v>
      </c>
      <c r="G644">
        <v>11405</v>
      </c>
      <c r="J644">
        <v>20</v>
      </c>
      <c r="L644">
        <v>11425</v>
      </c>
      <c r="M644">
        <v>1130</v>
      </c>
      <c r="Q644">
        <v>249</v>
      </c>
      <c r="S644">
        <v>1379</v>
      </c>
      <c r="T644">
        <v>10275</v>
      </c>
      <c r="U644">
        <v>10046</v>
      </c>
    </row>
    <row r="645" spans="1:21" x14ac:dyDescent="0.25">
      <c r="A645" t="s">
        <v>4</v>
      </c>
      <c r="B645">
        <v>923819177</v>
      </c>
      <c r="C645" t="s">
        <v>85</v>
      </c>
      <c r="D645">
        <v>319180</v>
      </c>
      <c r="E645" t="str">
        <f t="shared" si="10"/>
        <v>Distribusjonsnett</v>
      </c>
      <c r="F645" t="s">
        <v>11</v>
      </c>
      <c r="G645">
        <v>10610</v>
      </c>
      <c r="J645">
        <v>2773</v>
      </c>
      <c r="L645">
        <v>13383</v>
      </c>
      <c r="M645">
        <v>1585</v>
      </c>
      <c r="Q645">
        <v>424</v>
      </c>
      <c r="S645">
        <v>2009</v>
      </c>
      <c r="T645">
        <v>9025</v>
      </c>
      <c r="U645">
        <v>11374</v>
      </c>
    </row>
    <row r="646" spans="1:21" x14ac:dyDescent="0.25">
      <c r="A646" t="s">
        <v>4</v>
      </c>
      <c r="B646">
        <v>923819177</v>
      </c>
      <c r="C646" t="s">
        <v>85</v>
      </c>
      <c r="D646">
        <v>319190</v>
      </c>
      <c r="E646" t="str">
        <f t="shared" si="10"/>
        <v>Distribusjonsnett</v>
      </c>
      <c r="F646" t="s">
        <v>16</v>
      </c>
      <c r="G646">
        <v>27869</v>
      </c>
      <c r="J646">
        <v>349</v>
      </c>
      <c r="L646">
        <v>28218</v>
      </c>
      <c r="M646">
        <v>11278</v>
      </c>
      <c r="Q646">
        <v>837</v>
      </c>
      <c r="S646">
        <v>12115</v>
      </c>
      <c r="T646">
        <v>16591</v>
      </c>
      <c r="U646">
        <v>16103</v>
      </c>
    </row>
    <row r="647" spans="1:21" x14ac:dyDescent="0.25">
      <c r="A647" t="s">
        <v>4</v>
      </c>
      <c r="B647">
        <v>923819177</v>
      </c>
      <c r="C647" t="s">
        <v>85</v>
      </c>
      <c r="D647">
        <v>319200</v>
      </c>
      <c r="E647" t="str">
        <f t="shared" si="10"/>
        <v>Distribusjonsnett</v>
      </c>
      <c r="F647" t="s">
        <v>17</v>
      </c>
      <c r="G647">
        <v>4022</v>
      </c>
      <c r="J647">
        <v>1806</v>
      </c>
      <c r="L647">
        <v>5828</v>
      </c>
      <c r="M647">
        <v>271</v>
      </c>
      <c r="Q647">
        <v>101</v>
      </c>
      <c r="S647">
        <v>372</v>
      </c>
      <c r="T647">
        <v>3751</v>
      </c>
      <c r="U647">
        <v>5456</v>
      </c>
    </row>
    <row r="648" spans="1:21" x14ac:dyDescent="0.25">
      <c r="A648" t="s">
        <v>4</v>
      </c>
      <c r="B648">
        <v>923819177</v>
      </c>
      <c r="C648" t="s">
        <v>85</v>
      </c>
      <c r="D648">
        <v>319250</v>
      </c>
      <c r="E648" t="str">
        <f t="shared" si="10"/>
        <v>Distribusjonsnett</v>
      </c>
      <c r="F648" t="s">
        <v>12</v>
      </c>
      <c r="G648">
        <v>75302</v>
      </c>
      <c r="J648">
        <v>5287</v>
      </c>
      <c r="L648">
        <v>80589</v>
      </c>
      <c r="M648">
        <v>24866</v>
      </c>
      <c r="Q648">
        <v>2031</v>
      </c>
      <c r="S648">
        <v>26897</v>
      </c>
      <c r="T648">
        <v>50436</v>
      </c>
      <c r="U648">
        <v>53692</v>
      </c>
    </row>
    <row r="649" spans="1:21" x14ac:dyDescent="0.25">
      <c r="A649" t="s">
        <v>4</v>
      </c>
      <c r="B649">
        <v>923819177</v>
      </c>
      <c r="C649" t="s">
        <v>85</v>
      </c>
      <c r="D649">
        <v>319270</v>
      </c>
      <c r="E649" t="str">
        <f t="shared" si="10"/>
        <v>Sum Nettvirksomhet</v>
      </c>
      <c r="F649" t="s">
        <v>13</v>
      </c>
      <c r="G649">
        <v>77141</v>
      </c>
      <c r="J649">
        <v>5287</v>
      </c>
      <c r="L649">
        <v>82428</v>
      </c>
      <c r="M649">
        <v>26705</v>
      </c>
      <c r="Q649">
        <v>2031</v>
      </c>
      <c r="S649">
        <v>28736</v>
      </c>
      <c r="T649">
        <v>50436</v>
      </c>
      <c r="U649">
        <v>53692</v>
      </c>
    </row>
    <row r="650" spans="1:21" x14ac:dyDescent="0.25">
      <c r="A650" t="s">
        <v>4</v>
      </c>
      <c r="B650">
        <v>924940379</v>
      </c>
      <c r="C650" t="s">
        <v>86</v>
      </c>
      <c r="D650">
        <v>319090</v>
      </c>
      <c r="E650" t="str">
        <f t="shared" si="10"/>
        <v>Regionalnett</v>
      </c>
      <c r="F650" t="s">
        <v>7</v>
      </c>
      <c r="J650">
        <v>4118</v>
      </c>
      <c r="L650">
        <v>4118</v>
      </c>
      <c r="Q650">
        <v>30</v>
      </c>
      <c r="S650">
        <v>30</v>
      </c>
      <c r="U650">
        <v>4088</v>
      </c>
    </row>
    <row r="651" spans="1:21" x14ac:dyDescent="0.25">
      <c r="A651" t="s">
        <v>4</v>
      </c>
      <c r="B651">
        <v>924940379</v>
      </c>
      <c r="C651" t="s">
        <v>86</v>
      </c>
      <c r="D651">
        <v>319130</v>
      </c>
      <c r="E651" t="str">
        <f t="shared" si="10"/>
        <v>Regionalnett</v>
      </c>
      <c r="F651" t="s">
        <v>9</v>
      </c>
      <c r="J651">
        <v>4118</v>
      </c>
      <c r="L651">
        <v>4118</v>
      </c>
      <c r="Q651">
        <v>30</v>
      </c>
      <c r="S651">
        <v>30</v>
      </c>
      <c r="U651">
        <v>4088</v>
      </c>
    </row>
    <row r="652" spans="1:21" x14ac:dyDescent="0.25">
      <c r="A652" t="s">
        <v>4</v>
      </c>
      <c r="B652">
        <v>924940379</v>
      </c>
      <c r="C652" t="s">
        <v>86</v>
      </c>
      <c r="D652">
        <v>319150</v>
      </c>
      <c r="E652" t="str">
        <f t="shared" si="10"/>
        <v>Distribusjonsnett</v>
      </c>
      <c r="F652" t="s">
        <v>15</v>
      </c>
      <c r="G652">
        <v>3456</v>
      </c>
      <c r="J652">
        <v>5394</v>
      </c>
      <c r="L652">
        <v>8850</v>
      </c>
      <c r="M652">
        <v>1706</v>
      </c>
      <c r="Q652">
        <v>73</v>
      </c>
      <c r="S652">
        <v>1779</v>
      </c>
      <c r="T652">
        <v>1750</v>
      </c>
      <c r="U652">
        <v>7071</v>
      </c>
    </row>
    <row r="653" spans="1:21" x14ac:dyDescent="0.25">
      <c r="A653" t="s">
        <v>4</v>
      </c>
      <c r="B653">
        <v>924940379</v>
      </c>
      <c r="C653" t="s">
        <v>86</v>
      </c>
      <c r="D653">
        <v>319160</v>
      </c>
      <c r="E653" t="str">
        <f t="shared" si="10"/>
        <v>Distribusjonsnett</v>
      </c>
      <c r="F653" t="s">
        <v>10</v>
      </c>
      <c r="G653">
        <v>14852</v>
      </c>
      <c r="J653">
        <v>8884</v>
      </c>
      <c r="L653">
        <v>23736</v>
      </c>
      <c r="M653">
        <v>5225</v>
      </c>
      <c r="Q653">
        <v>228</v>
      </c>
      <c r="S653">
        <v>5453</v>
      </c>
      <c r="T653">
        <v>9627</v>
      </c>
      <c r="U653">
        <v>18283</v>
      </c>
    </row>
    <row r="654" spans="1:21" x14ac:dyDescent="0.25">
      <c r="A654" t="s">
        <v>4</v>
      </c>
      <c r="B654">
        <v>924940379</v>
      </c>
      <c r="C654" t="s">
        <v>86</v>
      </c>
      <c r="D654">
        <v>319180</v>
      </c>
      <c r="E654" t="str">
        <f t="shared" si="10"/>
        <v>Distribusjonsnett</v>
      </c>
      <c r="F654" t="s">
        <v>11</v>
      </c>
      <c r="G654">
        <v>22853</v>
      </c>
      <c r="J654">
        <v>395</v>
      </c>
      <c r="L654">
        <v>23248</v>
      </c>
      <c r="M654">
        <v>5645</v>
      </c>
      <c r="Q654">
        <v>275</v>
      </c>
      <c r="S654">
        <v>5920</v>
      </c>
      <c r="T654">
        <v>17208</v>
      </c>
      <c r="U654">
        <v>17328</v>
      </c>
    </row>
    <row r="655" spans="1:21" x14ac:dyDescent="0.25">
      <c r="A655" t="s">
        <v>4</v>
      </c>
      <c r="B655">
        <v>924940379</v>
      </c>
      <c r="C655" t="s">
        <v>86</v>
      </c>
      <c r="D655">
        <v>319190</v>
      </c>
      <c r="E655" t="str">
        <f t="shared" si="10"/>
        <v>Distribusjonsnett</v>
      </c>
      <c r="F655" t="s">
        <v>16</v>
      </c>
      <c r="G655">
        <v>3736</v>
      </c>
      <c r="J655">
        <v>812</v>
      </c>
      <c r="L655">
        <v>4548</v>
      </c>
      <c r="M655">
        <v>2527</v>
      </c>
      <c r="Q655">
        <v>30</v>
      </c>
      <c r="S655">
        <v>2557</v>
      </c>
      <c r="T655">
        <v>1209</v>
      </c>
      <c r="U655">
        <v>1991</v>
      </c>
    </row>
    <row r="656" spans="1:21" x14ac:dyDescent="0.25">
      <c r="A656" t="s">
        <v>4</v>
      </c>
      <c r="B656">
        <v>924940379</v>
      </c>
      <c r="C656" t="s">
        <v>86</v>
      </c>
      <c r="D656">
        <v>319200</v>
      </c>
      <c r="E656" t="str">
        <f t="shared" si="10"/>
        <v>Distribusjonsnett</v>
      </c>
      <c r="F656" t="s">
        <v>17</v>
      </c>
      <c r="G656">
        <v>43109</v>
      </c>
      <c r="J656">
        <v>47</v>
      </c>
      <c r="L656">
        <v>43156</v>
      </c>
      <c r="M656">
        <v>13339</v>
      </c>
      <c r="Q656">
        <v>493</v>
      </c>
      <c r="S656">
        <v>13832</v>
      </c>
      <c r="T656">
        <v>29770</v>
      </c>
      <c r="U656">
        <v>29324</v>
      </c>
    </row>
    <row r="657" spans="1:21" x14ac:dyDescent="0.25">
      <c r="A657" t="s">
        <v>4</v>
      </c>
      <c r="B657">
        <v>924940379</v>
      </c>
      <c r="C657" t="s">
        <v>86</v>
      </c>
      <c r="D657">
        <v>319220</v>
      </c>
      <c r="E657" t="str">
        <f t="shared" si="10"/>
        <v>Distribusjonsnett</v>
      </c>
      <c r="F657" t="s">
        <v>20</v>
      </c>
      <c r="G657">
        <v>2149</v>
      </c>
      <c r="L657">
        <v>2149</v>
      </c>
      <c r="M657">
        <v>2149</v>
      </c>
      <c r="S657">
        <v>2149</v>
      </c>
      <c r="T657">
        <v>0</v>
      </c>
      <c r="U657">
        <v>0</v>
      </c>
    </row>
    <row r="658" spans="1:21" x14ac:dyDescent="0.25">
      <c r="A658" t="s">
        <v>4</v>
      </c>
      <c r="B658">
        <v>924940379</v>
      </c>
      <c r="C658" t="s">
        <v>86</v>
      </c>
      <c r="D658">
        <v>319230</v>
      </c>
      <c r="E658" t="str">
        <f t="shared" si="10"/>
        <v>Distribusjonsnett</v>
      </c>
      <c r="F658" t="s">
        <v>8</v>
      </c>
      <c r="G658">
        <v>0</v>
      </c>
      <c r="L658">
        <v>0</v>
      </c>
      <c r="M658">
        <v>0</v>
      </c>
      <c r="S658">
        <v>0</v>
      </c>
      <c r="T658">
        <v>0</v>
      </c>
      <c r="U658">
        <v>0</v>
      </c>
    </row>
    <row r="659" spans="1:21" x14ac:dyDescent="0.25">
      <c r="A659" t="s">
        <v>4</v>
      </c>
      <c r="B659">
        <v>924940379</v>
      </c>
      <c r="C659" t="s">
        <v>86</v>
      </c>
      <c r="D659">
        <v>319250</v>
      </c>
      <c r="E659" t="str">
        <f t="shared" si="10"/>
        <v>Distribusjonsnett</v>
      </c>
      <c r="F659" t="s">
        <v>12</v>
      </c>
      <c r="G659">
        <v>90155</v>
      </c>
      <c r="J659">
        <v>15532</v>
      </c>
      <c r="L659">
        <v>105687</v>
      </c>
      <c r="M659">
        <v>30591</v>
      </c>
      <c r="Q659">
        <v>1099</v>
      </c>
      <c r="S659">
        <v>31690</v>
      </c>
      <c r="T659">
        <v>59564</v>
      </c>
      <c r="U659">
        <v>73997</v>
      </c>
    </row>
    <row r="660" spans="1:21" x14ac:dyDescent="0.25">
      <c r="A660" t="s">
        <v>4</v>
      </c>
      <c r="B660">
        <v>924940379</v>
      </c>
      <c r="C660" t="s">
        <v>86</v>
      </c>
      <c r="D660">
        <v>319270</v>
      </c>
      <c r="E660" t="str">
        <f t="shared" si="10"/>
        <v>Sum Nettvirksomhet</v>
      </c>
      <c r="F660" t="s">
        <v>13</v>
      </c>
      <c r="G660">
        <v>90155</v>
      </c>
      <c r="J660">
        <v>19650</v>
      </c>
      <c r="L660">
        <v>109805</v>
      </c>
      <c r="M660">
        <v>30591</v>
      </c>
      <c r="Q660">
        <v>1129</v>
      </c>
      <c r="S660">
        <v>31720</v>
      </c>
      <c r="T660">
        <v>59564</v>
      </c>
      <c r="U660">
        <v>78085</v>
      </c>
    </row>
    <row r="661" spans="1:21" x14ac:dyDescent="0.25">
      <c r="A661" t="s">
        <v>4</v>
      </c>
      <c r="B661">
        <v>962986633</v>
      </c>
      <c r="C661" t="s">
        <v>87</v>
      </c>
      <c r="D661">
        <v>319040</v>
      </c>
      <c r="E661" t="str">
        <f t="shared" si="10"/>
        <v>Transmisjon</v>
      </c>
      <c r="F661" t="s">
        <v>20</v>
      </c>
      <c r="G661">
        <v>74953</v>
      </c>
      <c r="J661">
        <v>22345</v>
      </c>
      <c r="L661">
        <v>97298</v>
      </c>
      <c r="M661">
        <v>3406</v>
      </c>
      <c r="Q661">
        <v>1456</v>
      </c>
      <c r="S661">
        <v>4862</v>
      </c>
      <c r="T661">
        <v>71547</v>
      </c>
      <c r="U661">
        <v>92436</v>
      </c>
    </row>
    <row r="662" spans="1:21" x14ac:dyDescent="0.25">
      <c r="A662" t="s">
        <v>4</v>
      </c>
      <c r="B662">
        <v>962986633</v>
      </c>
      <c r="C662" t="s">
        <v>87</v>
      </c>
      <c r="D662">
        <v>319050</v>
      </c>
      <c r="E662" t="str">
        <f t="shared" si="10"/>
        <v>Transmisjon</v>
      </c>
      <c r="F662" t="s">
        <v>32</v>
      </c>
      <c r="G662">
        <v>74953</v>
      </c>
      <c r="J662">
        <v>22345</v>
      </c>
      <c r="L662">
        <v>97298</v>
      </c>
      <c r="M662">
        <v>3406</v>
      </c>
      <c r="Q662">
        <v>1456</v>
      </c>
      <c r="S662">
        <v>4862</v>
      </c>
      <c r="T662">
        <v>71547</v>
      </c>
      <c r="U662">
        <v>92436</v>
      </c>
    </row>
    <row r="663" spans="1:21" x14ac:dyDescent="0.25">
      <c r="A663" t="s">
        <v>4</v>
      </c>
      <c r="B663">
        <v>962986633</v>
      </c>
      <c r="C663" t="s">
        <v>87</v>
      </c>
      <c r="D663">
        <v>319100</v>
      </c>
      <c r="E663" t="str">
        <f t="shared" si="10"/>
        <v>Regionalnett</v>
      </c>
      <c r="F663" t="s">
        <v>20</v>
      </c>
      <c r="G663">
        <v>10383</v>
      </c>
      <c r="L663">
        <v>10383</v>
      </c>
      <c r="M663">
        <v>1790</v>
      </c>
      <c r="Q663">
        <v>1432</v>
      </c>
      <c r="S663">
        <v>3222</v>
      </c>
      <c r="T663">
        <v>8593</v>
      </c>
      <c r="U663">
        <v>7161</v>
      </c>
    </row>
    <row r="664" spans="1:21" x14ac:dyDescent="0.25">
      <c r="A664" t="s">
        <v>4</v>
      </c>
      <c r="B664">
        <v>962986633</v>
      </c>
      <c r="C664" t="s">
        <v>87</v>
      </c>
      <c r="D664">
        <v>319130</v>
      </c>
      <c r="E664" t="str">
        <f t="shared" si="10"/>
        <v>Regionalnett</v>
      </c>
      <c r="F664" t="s">
        <v>9</v>
      </c>
      <c r="G664">
        <v>10383</v>
      </c>
      <c r="L664">
        <v>10383</v>
      </c>
      <c r="M664">
        <v>1790</v>
      </c>
      <c r="Q664">
        <v>1432</v>
      </c>
      <c r="S664">
        <v>3222</v>
      </c>
      <c r="T664">
        <v>8593</v>
      </c>
      <c r="U664">
        <v>7161</v>
      </c>
    </row>
    <row r="665" spans="1:21" x14ac:dyDescent="0.25">
      <c r="A665" t="s">
        <v>4</v>
      </c>
      <c r="B665">
        <v>962986633</v>
      </c>
      <c r="C665" t="s">
        <v>87</v>
      </c>
      <c r="D665">
        <v>319270</v>
      </c>
      <c r="E665" t="str">
        <f t="shared" si="10"/>
        <v>Sum Nettvirksomhet</v>
      </c>
      <c r="F665" t="s">
        <v>13</v>
      </c>
      <c r="G665">
        <v>85336</v>
      </c>
      <c r="J665">
        <v>22345</v>
      </c>
      <c r="L665">
        <v>107681</v>
      </c>
      <c r="M665">
        <v>5196</v>
      </c>
      <c r="Q665">
        <v>2888</v>
      </c>
      <c r="S665">
        <v>8084</v>
      </c>
      <c r="T665">
        <v>80140</v>
      </c>
      <c r="U665">
        <v>99597</v>
      </c>
    </row>
    <row r="666" spans="1:21" x14ac:dyDescent="0.25">
      <c r="A666" t="s">
        <v>4</v>
      </c>
      <c r="B666">
        <v>914385261</v>
      </c>
      <c r="C666" t="s">
        <v>88</v>
      </c>
      <c r="D666">
        <v>319090</v>
      </c>
      <c r="E666" t="str">
        <f t="shared" si="10"/>
        <v>Regionalnett</v>
      </c>
      <c r="F666" t="s">
        <v>7</v>
      </c>
      <c r="H666">
        <v>15003</v>
      </c>
      <c r="L666">
        <v>15003</v>
      </c>
      <c r="N666">
        <v>860</v>
      </c>
      <c r="Q666">
        <v>333</v>
      </c>
      <c r="S666">
        <v>1193</v>
      </c>
      <c r="U666">
        <v>13810</v>
      </c>
    </row>
    <row r="667" spans="1:21" x14ac:dyDescent="0.25">
      <c r="A667" t="s">
        <v>4</v>
      </c>
      <c r="B667">
        <v>914385261</v>
      </c>
      <c r="C667" t="s">
        <v>88</v>
      </c>
      <c r="D667">
        <v>319130</v>
      </c>
      <c r="E667" t="str">
        <f t="shared" si="10"/>
        <v>Regionalnett</v>
      </c>
      <c r="F667" t="s">
        <v>9</v>
      </c>
      <c r="H667">
        <v>15003</v>
      </c>
      <c r="L667">
        <v>15003</v>
      </c>
      <c r="N667">
        <v>860</v>
      </c>
      <c r="Q667">
        <v>333</v>
      </c>
      <c r="S667">
        <v>1193</v>
      </c>
      <c r="U667">
        <v>13810</v>
      </c>
    </row>
    <row r="668" spans="1:21" x14ac:dyDescent="0.25">
      <c r="A668" t="s">
        <v>4</v>
      </c>
      <c r="B668">
        <v>914385261</v>
      </c>
      <c r="C668" t="s">
        <v>88</v>
      </c>
      <c r="D668">
        <v>319150</v>
      </c>
      <c r="E668" t="str">
        <f t="shared" si="10"/>
        <v>Distribusjonsnett</v>
      </c>
      <c r="F668" t="s">
        <v>15</v>
      </c>
      <c r="G668">
        <v>1227</v>
      </c>
      <c r="H668">
        <v>13823</v>
      </c>
      <c r="J668">
        <v>1683</v>
      </c>
      <c r="L668">
        <v>16733</v>
      </c>
      <c r="M668">
        <v>417</v>
      </c>
      <c r="N668">
        <v>550</v>
      </c>
      <c r="Q668">
        <v>244</v>
      </c>
      <c r="S668">
        <v>1211</v>
      </c>
      <c r="T668">
        <v>810</v>
      </c>
      <c r="U668">
        <v>15522</v>
      </c>
    </row>
    <row r="669" spans="1:21" x14ac:dyDescent="0.25">
      <c r="A669" t="s">
        <v>4</v>
      </c>
      <c r="B669">
        <v>914385261</v>
      </c>
      <c r="C669" t="s">
        <v>88</v>
      </c>
      <c r="D669">
        <v>319160</v>
      </c>
      <c r="E669" t="str">
        <f t="shared" si="10"/>
        <v>Distribusjonsnett</v>
      </c>
      <c r="F669" t="s">
        <v>10</v>
      </c>
      <c r="G669">
        <v>16203</v>
      </c>
      <c r="H669">
        <v>9078</v>
      </c>
      <c r="J669">
        <v>12464</v>
      </c>
      <c r="L669">
        <v>37745</v>
      </c>
      <c r="M669">
        <v>3302</v>
      </c>
      <c r="N669">
        <v>426</v>
      </c>
      <c r="Q669">
        <v>573</v>
      </c>
      <c r="S669">
        <v>4301</v>
      </c>
      <c r="T669">
        <v>12901</v>
      </c>
      <c r="U669">
        <v>33444</v>
      </c>
    </row>
    <row r="670" spans="1:21" x14ac:dyDescent="0.25">
      <c r="A670" t="s">
        <v>4</v>
      </c>
      <c r="B670">
        <v>914385261</v>
      </c>
      <c r="C670" t="s">
        <v>88</v>
      </c>
      <c r="D670">
        <v>319170</v>
      </c>
      <c r="E670" t="str">
        <f t="shared" si="10"/>
        <v>Distribusjonsnett</v>
      </c>
      <c r="F670" t="s">
        <v>24</v>
      </c>
      <c r="G670">
        <v>37327</v>
      </c>
      <c r="J670">
        <v>1790</v>
      </c>
      <c r="L670">
        <v>39117</v>
      </c>
      <c r="M670">
        <v>415</v>
      </c>
      <c r="Q670">
        <v>849</v>
      </c>
      <c r="S670">
        <v>1264</v>
      </c>
      <c r="T670">
        <v>36912</v>
      </c>
      <c r="U670">
        <v>37853</v>
      </c>
    </row>
    <row r="671" spans="1:21" x14ac:dyDescent="0.25">
      <c r="A671" t="s">
        <v>4</v>
      </c>
      <c r="B671">
        <v>914385261</v>
      </c>
      <c r="C671" t="s">
        <v>88</v>
      </c>
      <c r="D671">
        <v>319180</v>
      </c>
      <c r="E671" t="str">
        <f t="shared" si="10"/>
        <v>Distribusjonsnett</v>
      </c>
      <c r="F671" t="s">
        <v>11</v>
      </c>
      <c r="G671">
        <v>24953</v>
      </c>
      <c r="J671">
        <v>4913</v>
      </c>
      <c r="L671">
        <v>29866</v>
      </c>
      <c r="M671">
        <v>6238</v>
      </c>
      <c r="Q671">
        <v>609</v>
      </c>
      <c r="S671">
        <v>6847</v>
      </c>
      <c r="T671">
        <v>18715</v>
      </c>
      <c r="U671">
        <v>23019</v>
      </c>
    </row>
    <row r="672" spans="1:21" x14ac:dyDescent="0.25">
      <c r="A672" t="s">
        <v>4</v>
      </c>
      <c r="B672">
        <v>914385261</v>
      </c>
      <c r="C672" t="s">
        <v>88</v>
      </c>
      <c r="D672">
        <v>319190</v>
      </c>
      <c r="E672" t="str">
        <f t="shared" si="10"/>
        <v>Distribusjonsnett</v>
      </c>
      <c r="F672" t="s">
        <v>16</v>
      </c>
      <c r="G672">
        <v>2752</v>
      </c>
      <c r="J672">
        <v>376</v>
      </c>
      <c r="L672">
        <v>3128</v>
      </c>
      <c r="M672">
        <v>956</v>
      </c>
      <c r="Q672">
        <v>49</v>
      </c>
      <c r="S672">
        <v>1005</v>
      </c>
      <c r="T672">
        <v>1796</v>
      </c>
      <c r="U672">
        <v>2123</v>
      </c>
    </row>
    <row r="673" spans="1:21" x14ac:dyDescent="0.25">
      <c r="A673" t="s">
        <v>4</v>
      </c>
      <c r="B673">
        <v>914385261</v>
      </c>
      <c r="C673" t="s">
        <v>88</v>
      </c>
      <c r="D673">
        <v>319200</v>
      </c>
      <c r="E673" t="str">
        <f t="shared" si="10"/>
        <v>Distribusjonsnett</v>
      </c>
      <c r="F673" t="s">
        <v>17</v>
      </c>
      <c r="G673">
        <v>33540</v>
      </c>
      <c r="J673">
        <v>1593</v>
      </c>
      <c r="L673">
        <v>35133</v>
      </c>
      <c r="M673">
        <v>9480</v>
      </c>
      <c r="Q673">
        <v>624</v>
      </c>
      <c r="S673">
        <v>10104</v>
      </c>
      <c r="T673">
        <v>24060</v>
      </c>
      <c r="U673">
        <v>25029</v>
      </c>
    </row>
    <row r="674" spans="1:21" x14ac:dyDescent="0.25">
      <c r="A674" t="s">
        <v>4</v>
      </c>
      <c r="B674">
        <v>914385261</v>
      </c>
      <c r="C674" t="s">
        <v>88</v>
      </c>
      <c r="D674">
        <v>319230</v>
      </c>
      <c r="E674" t="str">
        <f t="shared" si="10"/>
        <v>Distribusjonsnett</v>
      </c>
      <c r="F674" t="s">
        <v>8</v>
      </c>
      <c r="G674">
        <v>427</v>
      </c>
      <c r="J674">
        <v>133</v>
      </c>
      <c r="L674">
        <v>560</v>
      </c>
      <c r="M674">
        <v>32</v>
      </c>
      <c r="Q674">
        <v>25</v>
      </c>
      <c r="S674">
        <v>57</v>
      </c>
      <c r="T674">
        <v>395</v>
      </c>
      <c r="U674">
        <v>503</v>
      </c>
    </row>
    <row r="675" spans="1:21" x14ac:dyDescent="0.25">
      <c r="A675" t="s">
        <v>4</v>
      </c>
      <c r="B675">
        <v>914385261</v>
      </c>
      <c r="C675" t="s">
        <v>88</v>
      </c>
      <c r="D675">
        <v>319240</v>
      </c>
      <c r="E675" t="str">
        <f t="shared" si="10"/>
        <v>Distribusjonsnett</v>
      </c>
      <c r="F675" t="s">
        <v>28</v>
      </c>
      <c r="G675">
        <v>0</v>
      </c>
      <c r="L675">
        <v>0</v>
      </c>
      <c r="M675">
        <v>0</v>
      </c>
      <c r="S675">
        <v>0</v>
      </c>
      <c r="T675">
        <v>0</v>
      </c>
      <c r="U675">
        <v>0</v>
      </c>
    </row>
    <row r="676" spans="1:21" x14ac:dyDescent="0.25">
      <c r="A676" t="s">
        <v>4</v>
      </c>
      <c r="B676">
        <v>914385261</v>
      </c>
      <c r="C676" t="s">
        <v>88</v>
      </c>
      <c r="D676">
        <v>319250</v>
      </c>
      <c r="E676" t="str">
        <f t="shared" si="10"/>
        <v>Distribusjonsnett</v>
      </c>
      <c r="F676" t="s">
        <v>12</v>
      </c>
      <c r="G676">
        <v>116429</v>
      </c>
      <c r="H676">
        <v>22901</v>
      </c>
      <c r="J676">
        <v>22952</v>
      </c>
      <c r="L676">
        <v>162282</v>
      </c>
      <c r="M676">
        <v>20840</v>
      </c>
      <c r="N676">
        <v>976</v>
      </c>
      <c r="Q676">
        <v>2973</v>
      </c>
      <c r="S676">
        <v>24789</v>
      </c>
      <c r="T676">
        <v>95589</v>
      </c>
      <c r="U676">
        <v>137493</v>
      </c>
    </row>
    <row r="677" spans="1:21" x14ac:dyDescent="0.25">
      <c r="A677" t="s">
        <v>4</v>
      </c>
      <c r="B677">
        <v>914385261</v>
      </c>
      <c r="C677" t="s">
        <v>88</v>
      </c>
      <c r="D677">
        <v>319270</v>
      </c>
      <c r="E677" t="str">
        <f t="shared" si="10"/>
        <v>Sum Nettvirksomhet</v>
      </c>
      <c r="F677" t="s">
        <v>13</v>
      </c>
      <c r="G677">
        <v>116429</v>
      </c>
      <c r="H677">
        <v>37904</v>
      </c>
      <c r="J677">
        <v>22952</v>
      </c>
      <c r="L677">
        <v>177285</v>
      </c>
      <c r="M677">
        <v>20840</v>
      </c>
      <c r="N677">
        <v>1836</v>
      </c>
      <c r="Q677">
        <v>3306</v>
      </c>
      <c r="S677">
        <v>25982</v>
      </c>
      <c r="T677">
        <v>95589</v>
      </c>
      <c r="U677">
        <v>151303</v>
      </c>
    </row>
    <row r="678" spans="1:21" x14ac:dyDescent="0.25">
      <c r="A678" t="s">
        <v>4</v>
      </c>
      <c r="B678">
        <v>925354813</v>
      </c>
      <c r="C678" t="s">
        <v>89</v>
      </c>
      <c r="D678">
        <v>319100</v>
      </c>
      <c r="E678" t="str">
        <f t="shared" si="10"/>
        <v>Regionalnett</v>
      </c>
      <c r="F678" t="s">
        <v>20</v>
      </c>
      <c r="G678">
        <v>1653</v>
      </c>
      <c r="L678">
        <v>1653</v>
      </c>
      <c r="M678">
        <v>495</v>
      </c>
      <c r="Q678">
        <v>30</v>
      </c>
      <c r="S678">
        <v>525</v>
      </c>
      <c r="T678">
        <v>1158</v>
      </c>
      <c r="U678">
        <v>1128</v>
      </c>
    </row>
    <row r="679" spans="1:21" x14ac:dyDescent="0.25">
      <c r="A679" t="s">
        <v>4</v>
      </c>
      <c r="B679">
        <v>925354813</v>
      </c>
      <c r="C679" t="s">
        <v>89</v>
      </c>
      <c r="D679">
        <v>319130</v>
      </c>
      <c r="E679" t="str">
        <f t="shared" si="10"/>
        <v>Regionalnett</v>
      </c>
      <c r="F679" t="s">
        <v>9</v>
      </c>
      <c r="G679">
        <v>1653</v>
      </c>
      <c r="L679">
        <v>1653</v>
      </c>
      <c r="M679">
        <v>495</v>
      </c>
      <c r="Q679">
        <v>30</v>
      </c>
      <c r="S679">
        <v>525</v>
      </c>
      <c r="T679">
        <v>1158</v>
      </c>
      <c r="U679">
        <v>1128</v>
      </c>
    </row>
    <row r="680" spans="1:21" x14ac:dyDescent="0.25">
      <c r="A680" t="s">
        <v>4</v>
      </c>
      <c r="B680">
        <v>925354813</v>
      </c>
      <c r="C680" t="s">
        <v>89</v>
      </c>
      <c r="D680">
        <v>319150</v>
      </c>
      <c r="E680" t="str">
        <f t="shared" si="10"/>
        <v>Distribusjonsnett</v>
      </c>
      <c r="F680" t="s">
        <v>15</v>
      </c>
      <c r="G680">
        <v>550</v>
      </c>
      <c r="L680">
        <v>550</v>
      </c>
      <c r="M680">
        <v>357</v>
      </c>
      <c r="Q680">
        <v>10</v>
      </c>
      <c r="S680">
        <v>367</v>
      </c>
      <c r="T680">
        <v>193</v>
      </c>
      <c r="U680">
        <v>183</v>
      </c>
    </row>
    <row r="681" spans="1:21" x14ac:dyDescent="0.25">
      <c r="A681" t="s">
        <v>4</v>
      </c>
      <c r="B681">
        <v>925354813</v>
      </c>
      <c r="C681" t="s">
        <v>89</v>
      </c>
      <c r="D681">
        <v>319160</v>
      </c>
      <c r="E681" t="str">
        <f t="shared" si="10"/>
        <v>Distribusjonsnett</v>
      </c>
      <c r="F681" t="s">
        <v>10</v>
      </c>
      <c r="G681">
        <v>47675</v>
      </c>
      <c r="J681">
        <v>91</v>
      </c>
      <c r="L681">
        <v>47766</v>
      </c>
      <c r="M681">
        <v>10958</v>
      </c>
      <c r="Q681">
        <v>597</v>
      </c>
      <c r="S681">
        <v>11555</v>
      </c>
      <c r="T681">
        <v>36717</v>
      </c>
      <c r="U681">
        <v>36211</v>
      </c>
    </row>
    <row r="682" spans="1:21" x14ac:dyDescent="0.25">
      <c r="A682" t="s">
        <v>4</v>
      </c>
      <c r="B682">
        <v>925354813</v>
      </c>
      <c r="C682" t="s">
        <v>89</v>
      </c>
      <c r="D682">
        <v>319170</v>
      </c>
      <c r="E682" t="str">
        <f t="shared" si="10"/>
        <v>Distribusjonsnett</v>
      </c>
      <c r="F682" t="s">
        <v>24</v>
      </c>
      <c r="G682">
        <v>6658</v>
      </c>
      <c r="L682">
        <v>6658</v>
      </c>
      <c r="M682">
        <v>527</v>
      </c>
      <c r="Q682">
        <v>83</v>
      </c>
      <c r="S682">
        <v>610</v>
      </c>
      <c r="T682">
        <v>6131</v>
      </c>
      <c r="U682">
        <v>6048</v>
      </c>
    </row>
    <row r="683" spans="1:21" x14ac:dyDescent="0.25">
      <c r="A683" t="s">
        <v>4</v>
      </c>
      <c r="B683">
        <v>925354813</v>
      </c>
      <c r="C683" t="s">
        <v>89</v>
      </c>
      <c r="D683">
        <v>319180</v>
      </c>
      <c r="E683" t="str">
        <f t="shared" si="10"/>
        <v>Distribusjonsnett</v>
      </c>
      <c r="F683" t="s">
        <v>11</v>
      </c>
      <c r="G683">
        <v>12250</v>
      </c>
      <c r="J683">
        <v>997</v>
      </c>
      <c r="L683">
        <v>13247</v>
      </c>
      <c r="M683">
        <v>1802</v>
      </c>
      <c r="Q683">
        <v>241</v>
      </c>
      <c r="S683">
        <v>2043</v>
      </c>
      <c r="T683">
        <v>10448</v>
      </c>
      <c r="U683">
        <v>11204</v>
      </c>
    </row>
    <row r="684" spans="1:21" x14ac:dyDescent="0.25">
      <c r="A684" t="s">
        <v>4</v>
      </c>
      <c r="B684">
        <v>925354813</v>
      </c>
      <c r="C684" t="s">
        <v>89</v>
      </c>
      <c r="D684">
        <v>319190</v>
      </c>
      <c r="E684" t="str">
        <f t="shared" si="10"/>
        <v>Distribusjonsnett</v>
      </c>
      <c r="F684" t="s">
        <v>16</v>
      </c>
      <c r="G684">
        <v>1219</v>
      </c>
      <c r="J684">
        <v>2</v>
      </c>
      <c r="L684">
        <v>1221</v>
      </c>
      <c r="M684">
        <v>568</v>
      </c>
      <c r="Q684">
        <v>21</v>
      </c>
      <c r="S684">
        <v>589</v>
      </c>
      <c r="T684">
        <v>651</v>
      </c>
      <c r="U684">
        <v>632</v>
      </c>
    </row>
    <row r="685" spans="1:21" x14ac:dyDescent="0.25">
      <c r="A685" t="s">
        <v>4</v>
      </c>
      <c r="B685">
        <v>925354813</v>
      </c>
      <c r="C685" t="s">
        <v>89</v>
      </c>
      <c r="D685">
        <v>319200</v>
      </c>
      <c r="E685" t="str">
        <f t="shared" si="10"/>
        <v>Distribusjonsnett</v>
      </c>
      <c r="F685" t="s">
        <v>17</v>
      </c>
      <c r="G685">
        <v>11515</v>
      </c>
      <c r="J685">
        <v>1023</v>
      </c>
      <c r="L685">
        <v>12538</v>
      </c>
      <c r="M685">
        <v>2417</v>
      </c>
      <c r="Q685">
        <v>179</v>
      </c>
      <c r="S685">
        <v>2596</v>
      </c>
      <c r="T685">
        <v>9098</v>
      </c>
      <c r="U685">
        <v>9942</v>
      </c>
    </row>
    <row r="686" spans="1:21" x14ac:dyDescent="0.25">
      <c r="A686" t="s">
        <v>4</v>
      </c>
      <c r="B686">
        <v>925354813</v>
      </c>
      <c r="C686" t="s">
        <v>89</v>
      </c>
      <c r="D686">
        <v>319240</v>
      </c>
      <c r="E686" t="str">
        <f t="shared" si="10"/>
        <v>Distribusjonsnett</v>
      </c>
      <c r="F686" t="s">
        <v>28</v>
      </c>
      <c r="G686">
        <v>16</v>
      </c>
      <c r="L686">
        <v>16</v>
      </c>
      <c r="M686">
        <v>7</v>
      </c>
      <c r="Q686">
        <v>1</v>
      </c>
      <c r="S686">
        <v>8</v>
      </c>
      <c r="T686">
        <v>9</v>
      </c>
      <c r="U686">
        <v>8</v>
      </c>
    </row>
    <row r="687" spans="1:21" x14ac:dyDescent="0.25">
      <c r="A687" t="s">
        <v>4</v>
      </c>
      <c r="B687">
        <v>925354813</v>
      </c>
      <c r="C687" t="s">
        <v>89</v>
      </c>
      <c r="D687">
        <v>319250</v>
      </c>
      <c r="E687" t="str">
        <f t="shared" si="10"/>
        <v>Distribusjonsnett</v>
      </c>
      <c r="F687" t="s">
        <v>12</v>
      </c>
      <c r="G687">
        <v>79883</v>
      </c>
      <c r="J687">
        <v>2113</v>
      </c>
      <c r="L687">
        <v>81996</v>
      </c>
      <c r="M687">
        <v>16636</v>
      </c>
      <c r="Q687">
        <v>1132</v>
      </c>
      <c r="S687">
        <v>17768</v>
      </c>
      <c r="T687">
        <v>63247</v>
      </c>
      <c r="U687">
        <v>64228</v>
      </c>
    </row>
    <row r="688" spans="1:21" x14ac:dyDescent="0.25">
      <c r="A688" t="s">
        <v>4</v>
      </c>
      <c r="B688">
        <v>925354813</v>
      </c>
      <c r="C688" t="s">
        <v>89</v>
      </c>
      <c r="D688">
        <v>319270</v>
      </c>
      <c r="E688" t="str">
        <f t="shared" si="10"/>
        <v>Sum Nettvirksomhet</v>
      </c>
      <c r="F688" t="s">
        <v>13</v>
      </c>
      <c r="G688">
        <v>81536</v>
      </c>
      <c r="J688">
        <v>2113</v>
      </c>
      <c r="L688">
        <v>83649</v>
      </c>
      <c r="M688">
        <v>17131</v>
      </c>
      <c r="Q688">
        <v>1162</v>
      </c>
      <c r="S688">
        <v>18293</v>
      </c>
      <c r="T688">
        <v>64405</v>
      </c>
      <c r="U688">
        <v>65356</v>
      </c>
    </row>
    <row r="689" spans="1:21" x14ac:dyDescent="0.25">
      <c r="A689" t="s">
        <v>4</v>
      </c>
      <c r="B689">
        <v>922694435</v>
      </c>
      <c r="C689" t="s">
        <v>90</v>
      </c>
      <c r="D689">
        <v>319150</v>
      </c>
      <c r="E689" t="str">
        <f t="shared" si="10"/>
        <v>Distribusjonsnett</v>
      </c>
      <c r="F689" t="s">
        <v>15</v>
      </c>
      <c r="G689">
        <v>4223</v>
      </c>
      <c r="L689">
        <v>4223</v>
      </c>
      <c r="M689">
        <v>456</v>
      </c>
      <c r="Q689">
        <v>94</v>
      </c>
      <c r="S689">
        <v>550</v>
      </c>
      <c r="T689">
        <v>3767</v>
      </c>
      <c r="U689">
        <v>3673</v>
      </c>
    </row>
    <row r="690" spans="1:21" x14ac:dyDescent="0.25">
      <c r="A690" t="s">
        <v>4</v>
      </c>
      <c r="B690">
        <v>922694435</v>
      </c>
      <c r="C690" t="s">
        <v>90</v>
      </c>
      <c r="D690">
        <v>319160</v>
      </c>
      <c r="E690" t="str">
        <f t="shared" si="10"/>
        <v>Distribusjonsnett</v>
      </c>
      <c r="F690" t="s">
        <v>10</v>
      </c>
      <c r="G690">
        <v>9416</v>
      </c>
      <c r="J690">
        <v>338</v>
      </c>
      <c r="L690">
        <v>9754</v>
      </c>
      <c r="M690">
        <v>1869</v>
      </c>
      <c r="Q690">
        <v>213</v>
      </c>
      <c r="S690">
        <v>2082</v>
      </c>
      <c r="T690">
        <v>7547</v>
      </c>
      <c r="U690">
        <v>7672</v>
      </c>
    </row>
    <row r="691" spans="1:21" x14ac:dyDescent="0.25">
      <c r="A691" t="s">
        <v>4</v>
      </c>
      <c r="B691">
        <v>922694435</v>
      </c>
      <c r="C691" t="s">
        <v>90</v>
      </c>
      <c r="D691">
        <v>319180</v>
      </c>
      <c r="E691" t="str">
        <f t="shared" si="10"/>
        <v>Distribusjonsnett</v>
      </c>
      <c r="F691" t="s">
        <v>11</v>
      </c>
      <c r="G691">
        <v>9169</v>
      </c>
      <c r="J691">
        <v>835</v>
      </c>
      <c r="L691">
        <v>10004</v>
      </c>
      <c r="M691">
        <v>2080</v>
      </c>
      <c r="Q691">
        <v>276</v>
      </c>
      <c r="S691">
        <v>2356</v>
      </c>
      <c r="T691">
        <v>7089</v>
      </c>
      <c r="U691">
        <v>7648</v>
      </c>
    </row>
    <row r="692" spans="1:21" x14ac:dyDescent="0.25">
      <c r="A692" t="s">
        <v>4</v>
      </c>
      <c r="B692">
        <v>922694435</v>
      </c>
      <c r="C692" t="s">
        <v>90</v>
      </c>
      <c r="D692">
        <v>319190</v>
      </c>
      <c r="E692" t="str">
        <f t="shared" si="10"/>
        <v>Distribusjonsnett</v>
      </c>
      <c r="F692" t="s">
        <v>16</v>
      </c>
      <c r="G692">
        <v>797</v>
      </c>
      <c r="J692">
        <v>1</v>
      </c>
      <c r="L692">
        <v>798</v>
      </c>
      <c r="M692">
        <v>474</v>
      </c>
      <c r="Q692">
        <v>17</v>
      </c>
      <c r="S692">
        <v>491</v>
      </c>
      <c r="T692">
        <v>323</v>
      </c>
      <c r="U692">
        <v>307</v>
      </c>
    </row>
    <row r="693" spans="1:21" x14ac:dyDescent="0.25">
      <c r="A693" t="s">
        <v>4</v>
      </c>
      <c r="B693">
        <v>922694435</v>
      </c>
      <c r="C693" t="s">
        <v>90</v>
      </c>
      <c r="D693">
        <v>319200</v>
      </c>
      <c r="E693" t="str">
        <f t="shared" si="10"/>
        <v>Distribusjonsnett</v>
      </c>
      <c r="F693" t="s">
        <v>17</v>
      </c>
      <c r="G693">
        <v>9232</v>
      </c>
      <c r="J693">
        <v>236</v>
      </c>
      <c r="L693">
        <v>9468</v>
      </c>
      <c r="M693">
        <v>2196</v>
      </c>
      <c r="Q693">
        <v>229</v>
      </c>
      <c r="S693">
        <v>2425</v>
      </c>
      <c r="T693">
        <v>7036</v>
      </c>
      <c r="U693">
        <v>7043</v>
      </c>
    </row>
    <row r="694" spans="1:21" x14ac:dyDescent="0.25">
      <c r="A694" t="s">
        <v>4</v>
      </c>
      <c r="B694">
        <v>922694435</v>
      </c>
      <c r="C694" t="s">
        <v>90</v>
      </c>
      <c r="D694">
        <v>319250</v>
      </c>
      <c r="E694" t="str">
        <f t="shared" si="10"/>
        <v>Distribusjonsnett</v>
      </c>
      <c r="F694" t="s">
        <v>12</v>
      </c>
      <c r="G694">
        <v>32837</v>
      </c>
      <c r="J694">
        <v>1410</v>
      </c>
      <c r="L694">
        <v>34247</v>
      </c>
      <c r="M694">
        <v>7075</v>
      </c>
      <c r="Q694">
        <v>829</v>
      </c>
      <c r="S694">
        <v>7904</v>
      </c>
      <c r="T694">
        <v>25762</v>
      </c>
      <c r="U694">
        <v>26343</v>
      </c>
    </row>
    <row r="695" spans="1:21" x14ac:dyDescent="0.25">
      <c r="A695" t="s">
        <v>4</v>
      </c>
      <c r="B695">
        <v>922694435</v>
      </c>
      <c r="C695" t="s">
        <v>90</v>
      </c>
      <c r="D695">
        <v>319270</v>
      </c>
      <c r="E695" t="str">
        <f t="shared" si="10"/>
        <v>Sum Nettvirksomhet</v>
      </c>
      <c r="F695" t="s">
        <v>13</v>
      </c>
      <c r="G695">
        <v>32837</v>
      </c>
      <c r="J695">
        <v>1410</v>
      </c>
      <c r="L695">
        <v>34247</v>
      </c>
      <c r="M695">
        <v>7075</v>
      </c>
      <c r="Q695">
        <v>829</v>
      </c>
      <c r="S695">
        <v>7904</v>
      </c>
      <c r="T695">
        <v>25762</v>
      </c>
      <c r="U695">
        <v>26343</v>
      </c>
    </row>
    <row r="696" spans="1:21" x14ac:dyDescent="0.25">
      <c r="A696" t="s">
        <v>4</v>
      </c>
      <c r="B696">
        <v>921025610</v>
      </c>
      <c r="C696" t="s">
        <v>91</v>
      </c>
      <c r="D696">
        <v>319090</v>
      </c>
      <c r="E696" t="str">
        <f t="shared" si="10"/>
        <v>Regionalnett</v>
      </c>
      <c r="F696" t="s">
        <v>7</v>
      </c>
      <c r="G696">
        <v>33245</v>
      </c>
      <c r="L696">
        <v>33245</v>
      </c>
      <c r="M696">
        <v>950</v>
      </c>
      <c r="Q696">
        <v>950</v>
      </c>
      <c r="S696">
        <v>1900</v>
      </c>
      <c r="T696">
        <v>32295</v>
      </c>
      <c r="U696">
        <v>31345</v>
      </c>
    </row>
    <row r="697" spans="1:21" x14ac:dyDescent="0.25">
      <c r="A697" t="s">
        <v>4</v>
      </c>
      <c r="B697">
        <v>921025610</v>
      </c>
      <c r="C697" t="s">
        <v>91</v>
      </c>
      <c r="D697">
        <v>319130</v>
      </c>
      <c r="E697" t="str">
        <f t="shared" si="10"/>
        <v>Regionalnett</v>
      </c>
      <c r="F697" t="s">
        <v>9</v>
      </c>
      <c r="G697">
        <v>33245</v>
      </c>
      <c r="L697">
        <v>33245</v>
      </c>
      <c r="M697">
        <v>950</v>
      </c>
      <c r="Q697">
        <v>950</v>
      </c>
      <c r="S697">
        <v>1900</v>
      </c>
      <c r="T697">
        <v>32295</v>
      </c>
      <c r="U697">
        <v>31345</v>
      </c>
    </row>
    <row r="698" spans="1:21" x14ac:dyDescent="0.25">
      <c r="A698" t="s">
        <v>4</v>
      </c>
      <c r="B698">
        <v>921025610</v>
      </c>
      <c r="C698" t="s">
        <v>91</v>
      </c>
      <c r="D698">
        <v>319180</v>
      </c>
      <c r="E698" t="str">
        <f t="shared" si="10"/>
        <v>Distribusjonsnett</v>
      </c>
      <c r="F698" t="s">
        <v>11</v>
      </c>
      <c r="G698">
        <v>28795</v>
      </c>
      <c r="L698">
        <v>28795</v>
      </c>
      <c r="M698">
        <v>4891</v>
      </c>
      <c r="Q698">
        <v>885</v>
      </c>
      <c r="S698">
        <v>5776</v>
      </c>
      <c r="T698">
        <v>23904</v>
      </c>
      <c r="U698">
        <v>23019</v>
      </c>
    </row>
    <row r="699" spans="1:21" x14ac:dyDescent="0.25">
      <c r="A699" t="s">
        <v>4</v>
      </c>
      <c r="B699">
        <v>921025610</v>
      </c>
      <c r="C699" t="s">
        <v>91</v>
      </c>
      <c r="D699">
        <v>319250</v>
      </c>
      <c r="E699" t="str">
        <f t="shared" si="10"/>
        <v>Distribusjonsnett</v>
      </c>
      <c r="F699" t="s">
        <v>12</v>
      </c>
      <c r="G699">
        <v>28795</v>
      </c>
      <c r="L699">
        <v>28795</v>
      </c>
      <c r="M699">
        <v>4891</v>
      </c>
      <c r="Q699">
        <v>885</v>
      </c>
      <c r="S699">
        <v>5776</v>
      </c>
      <c r="T699">
        <v>23904</v>
      </c>
      <c r="U699">
        <v>23019</v>
      </c>
    </row>
    <row r="700" spans="1:21" x14ac:dyDescent="0.25">
      <c r="A700" t="s">
        <v>4</v>
      </c>
      <c r="B700">
        <v>921025610</v>
      </c>
      <c r="C700" t="s">
        <v>91</v>
      </c>
      <c r="D700">
        <v>319270</v>
      </c>
      <c r="E700" t="str">
        <f t="shared" si="10"/>
        <v>Sum Nettvirksomhet</v>
      </c>
      <c r="F700" t="s">
        <v>13</v>
      </c>
      <c r="G700">
        <v>62040</v>
      </c>
      <c r="L700">
        <v>62040</v>
      </c>
      <c r="M700">
        <v>5841</v>
      </c>
      <c r="Q700">
        <v>1835</v>
      </c>
      <c r="S700">
        <v>7676</v>
      </c>
      <c r="T700">
        <v>56199</v>
      </c>
      <c r="U700">
        <v>54364</v>
      </c>
    </row>
    <row r="701" spans="1:21" x14ac:dyDescent="0.25">
      <c r="A701" t="s">
        <v>4</v>
      </c>
      <c r="B701">
        <v>924619260</v>
      </c>
      <c r="C701" t="s">
        <v>92</v>
      </c>
      <c r="D701">
        <v>319060</v>
      </c>
      <c r="E701" t="str">
        <f t="shared" si="10"/>
        <v>Regionalnett</v>
      </c>
      <c r="F701" t="s">
        <v>19</v>
      </c>
      <c r="G701">
        <v>30578</v>
      </c>
      <c r="L701">
        <v>30578</v>
      </c>
      <c r="M701">
        <v>1943</v>
      </c>
      <c r="Q701">
        <v>450</v>
      </c>
      <c r="S701">
        <v>2393</v>
      </c>
      <c r="T701">
        <v>28635</v>
      </c>
      <c r="U701">
        <v>28185</v>
      </c>
    </row>
    <row r="702" spans="1:21" x14ac:dyDescent="0.25">
      <c r="A702" t="s">
        <v>4</v>
      </c>
      <c r="B702">
        <v>924619260</v>
      </c>
      <c r="C702" t="s">
        <v>92</v>
      </c>
      <c r="D702">
        <v>319070</v>
      </c>
      <c r="E702" t="str">
        <f t="shared" si="10"/>
        <v>Regionalnett</v>
      </c>
      <c r="F702" t="s">
        <v>6</v>
      </c>
      <c r="G702">
        <v>2482</v>
      </c>
      <c r="L702">
        <v>2482</v>
      </c>
      <c r="M702">
        <v>322</v>
      </c>
      <c r="Q702">
        <v>38</v>
      </c>
      <c r="S702">
        <v>360</v>
      </c>
      <c r="T702">
        <v>2160</v>
      </c>
      <c r="U702">
        <v>2122</v>
      </c>
    </row>
    <row r="703" spans="1:21" x14ac:dyDescent="0.25">
      <c r="A703" t="s">
        <v>4</v>
      </c>
      <c r="B703">
        <v>924619260</v>
      </c>
      <c r="C703" t="s">
        <v>92</v>
      </c>
      <c r="D703">
        <v>319090</v>
      </c>
      <c r="E703" t="str">
        <f t="shared" si="10"/>
        <v>Regionalnett</v>
      </c>
      <c r="F703" t="s">
        <v>7</v>
      </c>
      <c r="G703">
        <v>20245</v>
      </c>
      <c r="L703">
        <v>20245</v>
      </c>
      <c r="M703">
        <v>2234</v>
      </c>
      <c r="Q703">
        <v>336</v>
      </c>
      <c r="S703">
        <v>2570</v>
      </c>
      <c r="T703">
        <v>18011</v>
      </c>
      <c r="U703">
        <v>17675</v>
      </c>
    </row>
    <row r="704" spans="1:21" x14ac:dyDescent="0.25">
      <c r="A704" t="s">
        <v>4</v>
      </c>
      <c r="B704">
        <v>924619260</v>
      </c>
      <c r="C704" t="s">
        <v>92</v>
      </c>
      <c r="D704">
        <v>319130</v>
      </c>
      <c r="E704" t="str">
        <f t="shared" si="10"/>
        <v>Regionalnett</v>
      </c>
      <c r="F704" t="s">
        <v>9</v>
      </c>
      <c r="G704">
        <v>53305</v>
      </c>
      <c r="L704">
        <v>53305</v>
      </c>
      <c r="M704">
        <v>4499</v>
      </c>
      <c r="Q704">
        <v>824</v>
      </c>
      <c r="S704">
        <v>5323</v>
      </c>
      <c r="T704">
        <v>48806</v>
      </c>
      <c r="U704">
        <v>47982</v>
      </c>
    </row>
    <row r="705" spans="1:21" x14ac:dyDescent="0.25">
      <c r="A705" t="s">
        <v>4</v>
      </c>
      <c r="B705">
        <v>924619260</v>
      </c>
      <c r="C705" t="s">
        <v>92</v>
      </c>
      <c r="D705">
        <v>319150</v>
      </c>
      <c r="E705" t="str">
        <f t="shared" si="10"/>
        <v>Distribusjonsnett</v>
      </c>
      <c r="F705" t="s">
        <v>15</v>
      </c>
      <c r="G705">
        <v>26681</v>
      </c>
      <c r="J705">
        <v>0</v>
      </c>
      <c r="L705">
        <v>26681</v>
      </c>
      <c r="M705">
        <v>5298</v>
      </c>
      <c r="Q705">
        <v>334</v>
      </c>
      <c r="S705">
        <v>5632</v>
      </c>
      <c r="T705">
        <v>21383</v>
      </c>
      <c r="U705">
        <v>21049</v>
      </c>
    </row>
    <row r="706" spans="1:21" x14ac:dyDescent="0.25">
      <c r="A706" t="s">
        <v>4</v>
      </c>
      <c r="B706">
        <v>924619260</v>
      </c>
      <c r="C706" t="s">
        <v>92</v>
      </c>
      <c r="D706">
        <v>319160</v>
      </c>
      <c r="E706" t="str">
        <f t="shared" si="10"/>
        <v>Distribusjonsnett</v>
      </c>
      <c r="F706" t="s">
        <v>10</v>
      </c>
      <c r="G706">
        <v>64726</v>
      </c>
      <c r="J706">
        <v>2272</v>
      </c>
      <c r="L706">
        <v>66998</v>
      </c>
      <c r="M706">
        <v>20927</v>
      </c>
      <c r="Q706">
        <v>1497</v>
      </c>
      <c r="S706">
        <v>22424</v>
      </c>
      <c r="T706">
        <v>43799</v>
      </c>
      <c r="U706">
        <v>44574</v>
      </c>
    </row>
    <row r="707" spans="1:21" x14ac:dyDescent="0.25">
      <c r="A707" t="s">
        <v>4</v>
      </c>
      <c r="B707">
        <v>924619260</v>
      </c>
      <c r="C707" t="s">
        <v>92</v>
      </c>
      <c r="D707">
        <v>319180</v>
      </c>
      <c r="E707" t="str">
        <f t="shared" si="10"/>
        <v>Distribusjonsnett</v>
      </c>
      <c r="F707" t="s">
        <v>11</v>
      </c>
      <c r="G707">
        <v>60701</v>
      </c>
      <c r="J707">
        <v>5903</v>
      </c>
      <c r="L707">
        <v>66604</v>
      </c>
      <c r="M707">
        <v>12329</v>
      </c>
      <c r="Q707">
        <v>946</v>
      </c>
      <c r="S707">
        <v>13275</v>
      </c>
      <c r="T707">
        <v>48372</v>
      </c>
      <c r="U707">
        <v>53329</v>
      </c>
    </row>
    <row r="708" spans="1:21" x14ac:dyDescent="0.25">
      <c r="A708" t="s">
        <v>4</v>
      </c>
      <c r="B708">
        <v>924619260</v>
      </c>
      <c r="C708" t="s">
        <v>92</v>
      </c>
      <c r="D708">
        <v>319190</v>
      </c>
      <c r="E708" t="str">
        <f t="shared" ref="E708:E771" si="11">IF(D708&lt;319060,"Transmisjon",IF(D708&lt;319150,"Regionalnett",IF(D708&lt;319270,"Distribusjonsnett",IF(D708&gt;=319270,"Sum Nettvirksomhet",0))))</f>
        <v>Distribusjonsnett</v>
      </c>
      <c r="F708" t="s">
        <v>16</v>
      </c>
      <c r="G708">
        <v>6470</v>
      </c>
      <c r="J708">
        <v>413</v>
      </c>
      <c r="L708">
        <v>6883</v>
      </c>
      <c r="M708">
        <v>1365</v>
      </c>
      <c r="Q708">
        <v>95</v>
      </c>
      <c r="S708">
        <v>1460</v>
      </c>
      <c r="T708">
        <v>5105</v>
      </c>
      <c r="U708">
        <v>5423</v>
      </c>
    </row>
    <row r="709" spans="1:21" x14ac:dyDescent="0.25">
      <c r="A709" t="s">
        <v>4</v>
      </c>
      <c r="B709">
        <v>924619260</v>
      </c>
      <c r="C709" t="s">
        <v>92</v>
      </c>
      <c r="D709">
        <v>319200</v>
      </c>
      <c r="E709" t="str">
        <f t="shared" si="11"/>
        <v>Distribusjonsnett</v>
      </c>
      <c r="F709" t="s">
        <v>17</v>
      </c>
      <c r="G709">
        <v>20863</v>
      </c>
      <c r="J709">
        <v>2628</v>
      </c>
      <c r="L709">
        <v>23491</v>
      </c>
      <c r="M709">
        <v>4032</v>
      </c>
      <c r="Q709">
        <v>320</v>
      </c>
      <c r="S709">
        <v>4352</v>
      </c>
      <c r="T709">
        <v>16831</v>
      </c>
      <c r="U709">
        <v>19139</v>
      </c>
    </row>
    <row r="710" spans="1:21" x14ac:dyDescent="0.25">
      <c r="A710" t="s">
        <v>4</v>
      </c>
      <c r="B710">
        <v>924619260</v>
      </c>
      <c r="C710" t="s">
        <v>92</v>
      </c>
      <c r="D710">
        <v>319220</v>
      </c>
      <c r="E710" t="str">
        <f t="shared" si="11"/>
        <v>Distribusjonsnett</v>
      </c>
      <c r="F710" t="s">
        <v>20</v>
      </c>
      <c r="G710">
        <v>104</v>
      </c>
      <c r="J710">
        <v>115</v>
      </c>
      <c r="L710">
        <v>219</v>
      </c>
      <c r="M710">
        <v>22</v>
      </c>
      <c r="Q710">
        <v>12</v>
      </c>
      <c r="S710">
        <v>34</v>
      </c>
      <c r="T710">
        <v>82</v>
      </c>
      <c r="U710">
        <v>185</v>
      </c>
    </row>
    <row r="711" spans="1:21" x14ac:dyDescent="0.25">
      <c r="A711" t="s">
        <v>4</v>
      </c>
      <c r="B711">
        <v>924619260</v>
      </c>
      <c r="C711" t="s">
        <v>92</v>
      </c>
      <c r="D711">
        <v>319230</v>
      </c>
      <c r="E711" t="str">
        <f t="shared" si="11"/>
        <v>Distribusjonsnett</v>
      </c>
      <c r="F711" t="s">
        <v>8</v>
      </c>
      <c r="G711">
        <v>504</v>
      </c>
      <c r="J711">
        <v>14</v>
      </c>
      <c r="L711">
        <v>518</v>
      </c>
      <c r="M711">
        <v>324</v>
      </c>
      <c r="Q711">
        <v>27</v>
      </c>
      <c r="S711">
        <v>351</v>
      </c>
      <c r="T711">
        <v>180</v>
      </c>
      <c r="U711">
        <v>167</v>
      </c>
    </row>
    <row r="712" spans="1:21" x14ac:dyDescent="0.25">
      <c r="A712" t="s">
        <v>4</v>
      </c>
      <c r="B712">
        <v>924619260</v>
      </c>
      <c r="C712" t="s">
        <v>92</v>
      </c>
      <c r="D712">
        <v>319250</v>
      </c>
      <c r="E712" t="str">
        <f t="shared" si="11"/>
        <v>Distribusjonsnett</v>
      </c>
      <c r="F712" t="s">
        <v>12</v>
      </c>
      <c r="G712">
        <v>180049</v>
      </c>
      <c r="J712">
        <v>11345</v>
      </c>
      <c r="L712">
        <v>191394</v>
      </c>
      <c r="M712">
        <v>44297</v>
      </c>
      <c r="Q712">
        <v>3231</v>
      </c>
      <c r="S712">
        <v>47528</v>
      </c>
      <c r="T712">
        <v>135752</v>
      </c>
      <c r="U712">
        <v>143866</v>
      </c>
    </row>
    <row r="713" spans="1:21" x14ac:dyDescent="0.25">
      <c r="A713" t="s">
        <v>4</v>
      </c>
      <c r="B713">
        <v>924619260</v>
      </c>
      <c r="C713" t="s">
        <v>92</v>
      </c>
      <c r="D713">
        <v>319270</v>
      </c>
      <c r="E713" t="str">
        <f t="shared" si="11"/>
        <v>Sum Nettvirksomhet</v>
      </c>
      <c r="F713" t="s">
        <v>13</v>
      </c>
      <c r="G713">
        <v>233354</v>
      </c>
      <c r="J713">
        <v>11345</v>
      </c>
      <c r="L713">
        <v>244699</v>
      </c>
      <c r="M713">
        <v>48796</v>
      </c>
      <c r="Q713">
        <v>4055</v>
      </c>
      <c r="S713">
        <v>52851</v>
      </c>
      <c r="T713">
        <v>184558</v>
      </c>
      <c r="U713">
        <v>191848</v>
      </c>
    </row>
    <row r="714" spans="1:21" x14ac:dyDescent="0.25">
      <c r="A714" t="s">
        <v>4</v>
      </c>
      <c r="B714">
        <v>997712099</v>
      </c>
      <c r="C714" t="s">
        <v>93</v>
      </c>
      <c r="D714">
        <v>319150</v>
      </c>
      <c r="E714" t="str">
        <f t="shared" si="11"/>
        <v>Distribusjonsnett</v>
      </c>
      <c r="F714" t="s">
        <v>15</v>
      </c>
      <c r="G714">
        <v>1915</v>
      </c>
      <c r="J714">
        <v>0</v>
      </c>
      <c r="L714">
        <v>1915</v>
      </c>
      <c r="M714">
        <v>789</v>
      </c>
      <c r="Q714">
        <v>55</v>
      </c>
      <c r="S714">
        <v>844</v>
      </c>
      <c r="T714">
        <v>1126</v>
      </c>
      <c r="U714">
        <v>1071</v>
      </c>
    </row>
    <row r="715" spans="1:21" x14ac:dyDescent="0.25">
      <c r="A715" t="s">
        <v>4</v>
      </c>
      <c r="B715">
        <v>997712099</v>
      </c>
      <c r="C715" t="s">
        <v>93</v>
      </c>
      <c r="D715">
        <v>319160</v>
      </c>
      <c r="E715" t="str">
        <f t="shared" si="11"/>
        <v>Distribusjonsnett</v>
      </c>
      <c r="F715" t="s">
        <v>10</v>
      </c>
      <c r="G715">
        <v>21569</v>
      </c>
      <c r="J715">
        <v>170</v>
      </c>
      <c r="L715">
        <v>21739</v>
      </c>
      <c r="M715">
        <v>6607</v>
      </c>
      <c r="Q715">
        <v>621</v>
      </c>
      <c r="R715">
        <v>0</v>
      </c>
      <c r="S715">
        <v>7228</v>
      </c>
      <c r="T715">
        <v>14962</v>
      </c>
      <c r="U715">
        <v>14511</v>
      </c>
    </row>
    <row r="716" spans="1:21" x14ac:dyDescent="0.25">
      <c r="A716" t="s">
        <v>4</v>
      </c>
      <c r="B716">
        <v>997712099</v>
      </c>
      <c r="C716" t="s">
        <v>93</v>
      </c>
      <c r="D716">
        <v>319170</v>
      </c>
      <c r="E716" t="str">
        <f t="shared" si="11"/>
        <v>Distribusjonsnett</v>
      </c>
      <c r="F716" t="s">
        <v>24</v>
      </c>
      <c r="Q716">
        <v>0</v>
      </c>
      <c r="S716">
        <v>0</v>
      </c>
      <c r="U716">
        <v>0</v>
      </c>
    </row>
    <row r="717" spans="1:21" x14ac:dyDescent="0.25">
      <c r="A717" t="s">
        <v>4</v>
      </c>
      <c r="B717">
        <v>997712099</v>
      </c>
      <c r="C717" t="s">
        <v>93</v>
      </c>
      <c r="D717">
        <v>319180</v>
      </c>
      <c r="E717" t="str">
        <f t="shared" si="11"/>
        <v>Distribusjonsnett</v>
      </c>
      <c r="F717" t="s">
        <v>11</v>
      </c>
      <c r="G717">
        <v>16895</v>
      </c>
      <c r="J717">
        <v>29</v>
      </c>
      <c r="L717">
        <v>16924</v>
      </c>
      <c r="M717">
        <v>6983</v>
      </c>
      <c r="Q717">
        <v>677</v>
      </c>
      <c r="S717">
        <v>7660</v>
      </c>
      <c r="T717">
        <v>9912</v>
      </c>
      <c r="U717">
        <v>9264</v>
      </c>
    </row>
    <row r="718" spans="1:21" x14ac:dyDescent="0.25">
      <c r="A718" t="s">
        <v>4</v>
      </c>
      <c r="B718">
        <v>997712099</v>
      </c>
      <c r="C718" t="s">
        <v>93</v>
      </c>
      <c r="D718">
        <v>319190</v>
      </c>
      <c r="E718" t="str">
        <f t="shared" si="11"/>
        <v>Distribusjonsnett</v>
      </c>
      <c r="F718" t="s">
        <v>16</v>
      </c>
      <c r="G718">
        <v>940</v>
      </c>
      <c r="J718">
        <v>0</v>
      </c>
      <c r="L718">
        <v>940</v>
      </c>
      <c r="M718">
        <v>562</v>
      </c>
      <c r="Q718">
        <v>31</v>
      </c>
      <c r="S718">
        <v>593</v>
      </c>
      <c r="T718">
        <v>378</v>
      </c>
      <c r="U718">
        <v>347</v>
      </c>
    </row>
    <row r="719" spans="1:21" x14ac:dyDescent="0.25">
      <c r="A719" t="s">
        <v>4</v>
      </c>
      <c r="B719">
        <v>997712099</v>
      </c>
      <c r="C719" t="s">
        <v>93</v>
      </c>
      <c r="D719">
        <v>319200</v>
      </c>
      <c r="E719" t="str">
        <f t="shared" si="11"/>
        <v>Distribusjonsnett</v>
      </c>
      <c r="F719" t="s">
        <v>17</v>
      </c>
      <c r="G719">
        <v>43684</v>
      </c>
      <c r="J719">
        <v>285</v>
      </c>
      <c r="L719">
        <v>43969</v>
      </c>
      <c r="M719">
        <v>15164</v>
      </c>
      <c r="Q719">
        <v>1466</v>
      </c>
      <c r="S719">
        <v>16630</v>
      </c>
      <c r="T719">
        <v>28520</v>
      </c>
      <c r="U719">
        <v>27339</v>
      </c>
    </row>
    <row r="720" spans="1:21" x14ac:dyDescent="0.25">
      <c r="A720" t="s">
        <v>4</v>
      </c>
      <c r="B720">
        <v>997712099</v>
      </c>
      <c r="C720" t="s">
        <v>93</v>
      </c>
      <c r="D720">
        <v>319230</v>
      </c>
      <c r="E720" t="str">
        <f t="shared" si="11"/>
        <v>Distribusjonsnett</v>
      </c>
      <c r="F720" t="s">
        <v>8</v>
      </c>
      <c r="G720">
        <v>26</v>
      </c>
      <c r="J720">
        <v>12</v>
      </c>
      <c r="L720">
        <v>38</v>
      </c>
      <c r="M720">
        <v>11</v>
      </c>
      <c r="Q720">
        <v>3</v>
      </c>
      <c r="S720">
        <v>14</v>
      </c>
      <c r="T720">
        <v>15</v>
      </c>
      <c r="U720">
        <v>24</v>
      </c>
    </row>
    <row r="721" spans="1:21" x14ac:dyDescent="0.25">
      <c r="A721" t="s">
        <v>4</v>
      </c>
      <c r="B721">
        <v>997712099</v>
      </c>
      <c r="C721" t="s">
        <v>93</v>
      </c>
      <c r="D721">
        <v>319240</v>
      </c>
      <c r="E721" t="str">
        <f t="shared" si="11"/>
        <v>Distribusjonsnett</v>
      </c>
      <c r="F721" t="s">
        <v>28</v>
      </c>
      <c r="G721">
        <v>4540</v>
      </c>
      <c r="J721">
        <v>564</v>
      </c>
      <c r="L721">
        <v>5104</v>
      </c>
      <c r="M721">
        <v>892</v>
      </c>
      <c r="Q721">
        <v>170</v>
      </c>
      <c r="S721">
        <v>1062</v>
      </c>
      <c r="T721">
        <v>3648</v>
      </c>
      <c r="U721">
        <v>4042</v>
      </c>
    </row>
    <row r="722" spans="1:21" x14ac:dyDescent="0.25">
      <c r="A722" t="s">
        <v>4</v>
      </c>
      <c r="B722">
        <v>997712099</v>
      </c>
      <c r="C722" t="s">
        <v>93</v>
      </c>
      <c r="D722">
        <v>319250</v>
      </c>
      <c r="E722" t="str">
        <f t="shared" si="11"/>
        <v>Distribusjonsnett</v>
      </c>
      <c r="F722" t="s">
        <v>12</v>
      </c>
      <c r="G722">
        <v>89569</v>
      </c>
      <c r="J722">
        <v>1060</v>
      </c>
      <c r="L722">
        <v>90629</v>
      </c>
      <c r="M722">
        <v>31008</v>
      </c>
      <c r="Q722">
        <v>3023</v>
      </c>
      <c r="R722">
        <v>0</v>
      </c>
      <c r="S722">
        <v>34031</v>
      </c>
      <c r="T722">
        <v>58561</v>
      </c>
      <c r="U722">
        <v>56598</v>
      </c>
    </row>
    <row r="723" spans="1:21" x14ac:dyDescent="0.25">
      <c r="A723" t="s">
        <v>4</v>
      </c>
      <c r="B723">
        <v>997712099</v>
      </c>
      <c r="C723" t="s">
        <v>93</v>
      </c>
      <c r="D723">
        <v>319270</v>
      </c>
      <c r="E723" t="str">
        <f t="shared" si="11"/>
        <v>Sum Nettvirksomhet</v>
      </c>
      <c r="F723" t="s">
        <v>13</v>
      </c>
      <c r="G723">
        <v>89569</v>
      </c>
      <c r="J723">
        <v>1060</v>
      </c>
      <c r="L723">
        <v>90629</v>
      </c>
      <c r="M723">
        <v>31008</v>
      </c>
      <c r="Q723">
        <v>3023</v>
      </c>
      <c r="R723">
        <v>0</v>
      </c>
      <c r="S723">
        <v>34031</v>
      </c>
      <c r="T723">
        <v>58561</v>
      </c>
      <c r="U723">
        <v>56598</v>
      </c>
    </row>
    <row r="724" spans="1:21" x14ac:dyDescent="0.25">
      <c r="A724" t="s">
        <v>4</v>
      </c>
      <c r="B724">
        <v>916574894</v>
      </c>
      <c r="C724" t="s">
        <v>94</v>
      </c>
      <c r="D724">
        <v>319220</v>
      </c>
      <c r="E724" t="str">
        <f t="shared" si="11"/>
        <v>Distribusjonsnett</v>
      </c>
      <c r="F724" t="s">
        <v>20</v>
      </c>
      <c r="G724">
        <v>0</v>
      </c>
      <c r="L724">
        <v>0</v>
      </c>
      <c r="M724">
        <v>0</v>
      </c>
      <c r="S724">
        <v>0</v>
      </c>
      <c r="T724">
        <v>0</v>
      </c>
      <c r="U724">
        <v>0</v>
      </c>
    </row>
    <row r="725" spans="1:21" x14ac:dyDescent="0.25">
      <c r="A725" t="s">
        <v>4</v>
      </c>
      <c r="B725">
        <v>916574894</v>
      </c>
      <c r="C725" t="s">
        <v>94</v>
      </c>
      <c r="D725">
        <v>319250</v>
      </c>
      <c r="E725" t="str">
        <f t="shared" si="11"/>
        <v>Distribusjonsnett</v>
      </c>
      <c r="F725" t="s">
        <v>12</v>
      </c>
      <c r="G725">
        <v>0</v>
      </c>
      <c r="L725">
        <v>0</v>
      </c>
      <c r="M725">
        <v>0</v>
      </c>
      <c r="S725">
        <v>0</v>
      </c>
      <c r="T725">
        <v>0</v>
      </c>
      <c r="U725">
        <v>0</v>
      </c>
    </row>
    <row r="726" spans="1:21" x14ac:dyDescent="0.25">
      <c r="A726" t="s">
        <v>4</v>
      </c>
      <c r="B726">
        <v>916574894</v>
      </c>
      <c r="C726" t="s">
        <v>94</v>
      </c>
      <c r="D726">
        <v>319270</v>
      </c>
      <c r="E726" t="str">
        <f t="shared" si="11"/>
        <v>Sum Nettvirksomhet</v>
      </c>
      <c r="F726" t="s">
        <v>13</v>
      </c>
      <c r="G726">
        <v>0</v>
      </c>
      <c r="L726">
        <v>0</v>
      </c>
      <c r="M726">
        <v>0</v>
      </c>
      <c r="S726">
        <v>0</v>
      </c>
      <c r="T726">
        <v>0</v>
      </c>
      <c r="U726">
        <v>0</v>
      </c>
    </row>
    <row r="727" spans="1:21" x14ac:dyDescent="0.25">
      <c r="A727" t="s">
        <v>4</v>
      </c>
      <c r="B727">
        <v>925803375</v>
      </c>
      <c r="C727" t="s">
        <v>95</v>
      </c>
      <c r="D727">
        <v>319060</v>
      </c>
      <c r="E727" t="str">
        <f t="shared" si="11"/>
        <v>Regionalnett</v>
      </c>
      <c r="F727" t="s">
        <v>19</v>
      </c>
      <c r="G727">
        <v>11368</v>
      </c>
      <c r="L727">
        <v>11368</v>
      </c>
      <c r="M727">
        <v>11138</v>
      </c>
      <c r="Q727">
        <v>3</v>
      </c>
      <c r="S727">
        <v>11141</v>
      </c>
      <c r="T727">
        <v>230</v>
      </c>
      <c r="U727">
        <v>227</v>
      </c>
    </row>
    <row r="728" spans="1:21" x14ac:dyDescent="0.25">
      <c r="A728" t="s">
        <v>4</v>
      </c>
      <c r="B728">
        <v>925803375</v>
      </c>
      <c r="C728" t="s">
        <v>95</v>
      </c>
      <c r="D728">
        <v>319070</v>
      </c>
      <c r="E728" t="str">
        <f t="shared" si="11"/>
        <v>Regionalnett</v>
      </c>
      <c r="F728" t="s">
        <v>6</v>
      </c>
      <c r="G728">
        <v>0</v>
      </c>
      <c r="L728">
        <v>0</v>
      </c>
      <c r="T728">
        <v>0</v>
      </c>
      <c r="U728">
        <v>0</v>
      </c>
    </row>
    <row r="729" spans="1:21" x14ac:dyDescent="0.25">
      <c r="A729" t="s">
        <v>4</v>
      </c>
      <c r="B729">
        <v>925803375</v>
      </c>
      <c r="C729" t="s">
        <v>95</v>
      </c>
      <c r="D729">
        <v>319090</v>
      </c>
      <c r="E729" t="str">
        <f t="shared" si="11"/>
        <v>Regionalnett</v>
      </c>
      <c r="F729" t="s">
        <v>7</v>
      </c>
      <c r="G729">
        <v>482</v>
      </c>
      <c r="J729">
        <v>5389</v>
      </c>
      <c r="L729">
        <v>5871</v>
      </c>
      <c r="M729">
        <v>65</v>
      </c>
      <c r="Q729">
        <v>116</v>
      </c>
      <c r="S729">
        <v>181</v>
      </c>
      <c r="T729">
        <v>417</v>
      </c>
      <c r="U729">
        <v>5690</v>
      </c>
    </row>
    <row r="730" spans="1:21" x14ac:dyDescent="0.25">
      <c r="A730" t="s">
        <v>4</v>
      </c>
      <c r="B730">
        <v>925803375</v>
      </c>
      <c r="C730" t="s">
        <v>95</v>
      </c>
      <c r="D730">
        <v>319130</v>
      </c>
      <c r="E730" t="str">
        <f t="shared" si="11"/>
        <v>Regionalnett</v>
      </c>
      <c r="F730" t="s">
        <v>9</v>
      </c>
      <c r="G730">
        <v>11850</v>
      </c>
      <c r="J730">
        <v>5389</v>
      </c>
      <c r="L730">
        <v>17239</v>
      </c>
      <c r="M730">
        <v>11203</v>
      </c>
      <c r="Q730">
        <v>119</v>
      </c>
      <c r="S730">
        <v>11322</v>
      </c>
      <c r="T730">
        <v>647</v>
      </c>
      <c r="U730">
        <v>5917</v>
      </c>
    </row>
    <row r="731" spans="1:21" x14ac:dyDescent="0.25">
      <c r="A731" t="s">
        <v>4</v>
      </c>
      <c r="B731">
        <v>925803375</v>
      </c>
      <c r="C731" t="s">
        <v>95</v>
      </c>
      <c r="D731">
        <v>319150</v>
      </c>
      <c r="E731" t="str">
        <f t="shared" si="11"/>
        <v>Distribusjonsnett</v>
      </c>
      <c r="F731" t="s">
        <v>15</v>
      </c>
      <c r="G731">
        <v>11278</v>
      </c>
      <c r="J731">
        <v>472</v>
      </c>
      <c r="L731">
        <v>11750</v>
      </c>
      <c r="M731">
        <v>4254</v>
      </c>
      <c r="Q731">
        <v>107</v>
      </c>
      <c r="S731">
        <v>4361</v>
      </c>
      <c r="T731">
        <v>7024</v>
      </c>
      <c r="U731">
        <v>7389</v>
      </c>
    </row>
    <row r="732" spans="1:21" x14ac:dyDescent="0.25">
      <c r="A732" t="s">
        <v>4</v>
      </c>
      <c r="B732">
        <v>925803375</v>
      </c>
      <c r="C732" t="s">
        <v>95</v>
      </c>
      <c r="D732">
        <v>319160</v>
      </c>
      <c r="E732" t="str">
        <f t="shared" si="11"/>
        <v>Distribusjonsnett</v>
      </c>
      <c r="F732" t="s">
        <v>10</v>
      </c>
      <c r="G732">
        <v>72014</v>
      </c>
      <c r="I732">
        <v>30</v>
      </c>
      <c r="J732">
        <v>5535</v>
      </c>
      <c r="L732">
        <v>77579</v>
      </c>
      <c r="M732">
        <v>14200</v>
      </c>
      <c r="Q732">
        <v>905</v>
      </c>
      <c r="S732">
        <v>15105</v>
      </c>
      <c r="T732">
        <v>57814</v>
      </c>
      <c r="U732">
        <v>62474</v>
      </c>
    </row>
    <row r="733" spans="1:21" x14ac:dyDescent="0.25">
      <c r="A733" t="s">
        <v>4</v>
      </c>
      <c r="B733">
        <v>925803375</v>
      </c>
      <c r="C733" t="s">
        <v>95</v>
      </c>
      <c r="D733">
        <v>319170</v>
      </c>
      <c r="E733" t="str">
        <f t="shared" si="11"/>
        <v>Distribusjonsnett</v>
      </c>
      <c r="F733" t="s">
        <v>24</v>
      </c>
      <c r="G733">
        <v>2379</v>
      </c>
      <c r="I733">
        <v>1459</v>
      </c>
      <c r="J733">
        <v>1088</v>
      </c>
      <c r="L733">
        <v>4926</v>
      </c>
      <c r="M733">
        <v>48</v>
      </c>
      <c r="Q733">
        <v>98</v>
      </c>
      <c r="S733">
        <v>146</v>
      </c>
      <c r="T733">
        <v>2331</v>
      </c>
      <c r="U733">
        <v>4780</v>
      </c>
    </row>
    <row r="734" spans="1:21" x14ac:dyDescent="0.25">
      <c r="A734" t="s">
        <v>4</v>
      </c>
      <c r="B734">
        <v>925803375</v>
      </c>
      <c r="C734" t="s">
        <v>95</v>
      </c>
      <c r="D734">
        <v>319180</v>
      </c>
      <c r="E734" t="str">
        <f t="shared" si="11"/>
        <v>Distribusjonsnett</v>
      </c>
      <c r="F734" t="s">
        <v>11</v>
      </c>
      <c r="G734">
        <v>47533</v>
      </c>
      <c r="I734">
        <v>797</v>
      </c>
      <c r="J734">
        <v>6139</v>
      </c>
      <c r="L734">
        <v>54469</v>
      </c>
      <c r="M734">
        <v>15332</v>
      </c>
      <c r="Q734">
        <v>783</v>
      </c>
      <c r="S734">
        <v>16115</v>
      </c>
      <c r="T734">
        <v>32201</v>
      </c>
      <c r="U734">
        <v>38354</v>
      </c>
    </row>
    <row r="735" spans="1:21" x14ac:dyDescent="0.25">
      <c r="A735" t="s">
        <v>4</v>
      </c>
      <c r="B735">
        <v>925803375</v>
      </c>
      <c r="C735" t="s">
        <v>95</v>
      </c>
      <c r="D735">
        <v>319190</v>
      </c>
      <c r="E735" t="str">
        <f t="shared" si="11"/>
        <v>Distribusjonsnett</v>
      </c>
      <c r="F735" t="s">
        <v>16</v>
      </c>
      <c r="G735">
        <v>19677</v>
      </c>
      <c r="J735">
        <v>580</v>
      </c>
      <c r="L735">
        <v>20257</v>
      </c>
      <c r="M735">
        <v>6357</v>
      </c>
      <c r="Q735">
        <v>199</v>
      </c>
      <c r="S735">
        <v>6556</v>
      </c>
      <c r="T735">
        <v>13320</v>
      </c>
      <c r="U735">
        <v>13701</v>
      </c>
    </row>
    <row r="736" spans="1:21" x14ac:dyDescent="0.25">
      <c r="A736" t="s">
        <v>4</v>
      </c>
      <c r="B736">
        <v>925803375</v>
      </c>
      <c r="C736" t="s">
        <v>95</v>
      </c>
      <c r="D736">
        <v>319200</v>
      </c>
      <c r="E736" t="str">
        <f t="shared" si="11"/>
        <v>Distribusjonsnett</v>
      </c>
      <c r="F736" t="s">
        <v>17</v>
      </c>
      <c r="G736">
        <v>84939</v>
      </c>
      <c r="I736">
        <v>249</v>
      </c>
      <c r="J736">
        <v>9473</v>
      </c>
      <c r="L736">
        <v>94661</v>
      </c>
      <c r="M736">
        <v>20448</v>
      </c>
      <c r="Q736">
        <v>1060</v>
      </c>
      <c r="S736">
        <v>21508</v>
      </c>
      <c r="T736">
        <v>64491</v>
      </c>
      <c r="U736">
        <v>73153</v>
      </c>
    </row>
    <row r="737" spans="1:21" x14ac:dyDescent="0.25">
      <c r="A737" t="s">
        <v>4</v>
      </c>
      <c r="B737">
        <v>925803375</v>
      </c>
      <c r="C737" t="s">
        <v>95</v>
      </c>
      <c r="D737">
        <v>319220</v>
      </c>
      <c r="E737" t="str">
        <f t="shared" si="11"/>
        <v>Distribusjonsnett</v>
      </c>
      <c r="F737" t="s">
        <v>20</v>
      </c>
      <c r="G737">
        <v>29</v>
      </c>
      <c r="L737">
        <v>29</v>
      </c>
      <c r="M737">
        <v>0</v>
      </c>
      <c r="Q737">
        <v>1</v>
      </c>
      <c r="S737">
        <v>1</v>
      </c>
      <c r="T737">
        <v>29</v>
      </c>
      <c r="U737">
        <v>28</v>
      </c>
    </row>
    <row r="738" spans="1:21" x14ac:dyDescent="0.25">
      <c r="A738" t="s">
        <v>4</v>
      </c>
      <c r="B738">
        <v>925803375</v>
      </c>
      <c r="C738" t="s">
        <v>95</v>
      </c>
      <c r="D738">
        <v>319230</v>
      </c>
      <c r="E738" t="str">
        <f t="shared" si="11"/>
        <v>Distribusjonsnett</v>
      </c>
      <c r="F738" t="s">
        <v>8</v>
      </c>
      <c r="G738">
        <v>106</v>
      </c>
      <c r="J738">
        <v>458</v>
      </c>
      <c r="L738">
        <v>564</v>
      </c>
      <c r="M738">
        <v>6</v>
      </c>
      <c r="Q738">
        <v>28</v>
      </c>
      <c r="S738">
        <v>34</v>
      </c>
      <c r="T738">
        <v>100</v>
      </c>
      <c r="U738">
        <v>530</v>
      </c>
    </row>
    <row r="739" spans="1:21" x14ac:dyDescent="0.25">
      <c r="A739" t="s">
        <v>4</v>
      </c>
      <c r="B739">
        <v>925803375</v>
      </c>
      <c r="C739" t="s">
        <v>95</v>
      </c>
      <c r="D739">
        <v>319250</v>
      </c>
      <c r="E739" t="str">
        <f t="shared" si="11"/>
        <v>Distribusjonsnett</v>
      </c>
      <c r="F739" t="s">
        <v>12</v>
      </c>
      <c r="G739">
        <v>237955</v>
      </c>
      <c r="I739">
        <v>2535</v>
      </c>
      <c r="J739">
        <v>23745</v>
      </c>
      <c r="L739">
        <v>264235</v>
      </c>
      <c r="M739">
        <v>60645</v>
      </c>
      <c r="Q739">
        <v>3181</v>
      </c>
      <c r="S739">
        <v>63826</v>
      </c>
      <c r="T739">
        <v>177310</v>
      </c>
      <c r="U739">
        <v>200409</v>
      </c>
    </row>
    <row r="740" spans="1:21" x14ac:dyDescent="0.25">
      <c r="A740" t="s">
        <v>4</v>
      </c>
      <c r="B740">
        <v>925803375</v>
      </c>
      <c r="C740" t="s">
        <v>95</v>
      </c>
      <c r="D740">
        <v>319270</v>
      </c>
      <c r="E740" t="str">
        <f t="shared" si="11"/>
        <v>Sum Nettvirksomhet</v>
      </c>
      <c r="F740" t="s">
        <v>13</v>
      </c>
      <c r="G740">
        <v>249805</v>
      </c>
      <c r="I740">
        <v>2535</v>
      </c>
      <c r="J740">
        <v>29134</v>
      </c>
      <c r="L740">
        <v>281474</v>
      </c>
      <c r="M740">
        <v>71848</v>
      </c>
      <c r="Q740">
        <v>3300</v>
      </c>
      <c r="S740">
        <v>75148</v>
      </c>
      <c r="T740">
        <v>177957</v>
      </c>
      <c r="U740">
        <v>206326</v>
      </c>
    </row>
    <row r="741" spans="1:21" x14ac:dyDescent="0.25">
      <c r="A741" t="s">
        <v>4</v>
      </c>
      <c r="B741">
        <v>918999361</v>
      </c>
      <c r="C741" t="s">
        <v>96</v>
      </c>
      <c r="D741">
        <v>319090</v>
      </c>
      <c r="E741" t="str">
        <f t="shared" si="11"/>
        <v>Regionalnett</v>
      </c>
      <c r="F741" t="s">
        <v>7</v>
      </c>
      <c r="G741">
        <v>2919</v>
      </c>
      <c r="L741">
        <v>2919</v>
      </c>
      <c r="M741">
        <v>604</v>
      </c>
      <c r="Q741">
        <v>58</v>
      </c>
      <c r="S741">
        <v>662</v>
      </c>
      <c r="T741">
        <v>2315</v>
      </c>
      <c r="U741">
        <v>2257</v>
      </c>
    </row>
    <row r="742" spans="1:21" x14ac:dyDescent="0.25">
      <c r="A742" t="s">
        <v>4</v>
      </c>
      <c r="B742">
        <v>918999361</v>
      </c>
      <c r="C742" t="s">
        <v>96</v>
      </c>
      <c r="D742">
        <v>319130</v>
      </c>
      <c r="E742" t="str">
        <f t="shared" si="11"/>
        <v>Regionalnett</v>
      </c>
      <c r="F742" t="s">
        <v>9</v>
      </c>
      <c r="G742">
        <v>2919</v>
      </c>
      <c r="L742">
        <v>2919</v>
      </c>
      <c r="M742">
        <v>604</v>
      </c>
      <c r="Q742">
        <v>58</v>
      </c>
      <c r="S742">
        <v>662</v>
      </c>
      <c r="T742">
        <v>2315</v>
      </c>
      <c r="U742">
        <v>2257</v>
      </c>
    </row>
    <row r="743" spans="1:21" x14ac:dyDescent="0.25">
      <c r="A743" t="s">
        <v>4</v>
      </c>
      <c r="B743">
        <v>918999361</v>
      </c>
      <c r="C743" t="s">
        <v>96</v>
      </c>
      <c r="D743">
        <v>319150</v>
      </c>
      <c r="E743" t="str">
        <f t="shared" si="11"/>
        <v>Distribusjonsnett</v>
      </c>
      <c r="F743" t="s">
        <v>15</v>
      </c>
      <c r="G743">
        <v>15508</v>
      </c>
      <c r="J743">
        <v>439</v>
      </c>
      <c r="L743">
        <v>15947</v>
      </c>
      <c r="M743">
        <v>10871</v>
      </c>
      <c r="Q743">
        <v>399</v>
      </c>
      <c r="S743">
        <v>11270</v>
      </c>
      <c r="T743">
        <v>4637</v>
      </c>
      <c r="U743">
        <v>4677</v>
      </c>
    </row>
    <row r="744" spans="1:21" x14ac:dyDescent="0.25">
      <c r="A744" t="s">
        <v>4</v>
      </c>
      <c r="B744">
        <v>918999361</v>
      </c>
      <c r="C744" t="s">
        <v>96</v>
      </c>
      <c r="D744">
        <v>319160</v>
      </c>
      <c r="E744" t="str">
        <f t="shared" si="11"/>
        <v>Distribusjonsnett</v>
      </c>
      <c r="F744" t="s">
        <v>10</v>
      </c>
      <c r="G744">
        <v>34376</v>
      </c>
      <c r="I744">
        <v>954</v>
      </c>
      <c r="J744">
        <v>15982</v>
      </c>
      <c r="L744">
        <v>51312</v>
      </c>
      <c r="M744">
        <v>7375</v>
      </c>
      <c r="Q744">
        <v>1283</v>
      </c>
      <c r="S744">
        <v>8658</v>
      </c>
      <c r="T744">
        <v>27001</v>
      </c>
      <c r="U744">
        <v>42654</v>
      </c>
    </row>
    <row r="745" spans="1:21" x14ac:dyDescent="0.25">
      <c r="A745" t="s">
        <v>4</v>
      </c>
      <c r="B745">
        <v>918999361</v>
      </c>
      <c r="C745" t="s">
        <v>96</v>
      </c>
      <c r="D745">
        <v>319170</v>
      </c>
      <c r="E745" t="str">
        <f t="shared" si="11"/>
        <v>Distribusjonsnett</v>
      </c>
      <c r="F745" t="s">
        <v>24</v>
      </c>
      <c r="G745">
        <v>33</v>
      </c>
      <c r="L745">
        <v>33</v>
      </c>
      <c r="M745">
        <v>1</v>
      </c>
      <c r="Q745">
        <v>1</v>
      </c>
      <c r="S745">
        <v>2</v>
      </c>
      <c r="T745">
        <v>32</v>
      </c>
      <c r="U745">
        <v>31</v>
      </c>
    </row>
    <row r="746" spans="1:21" x14ac:dyDescent="0.25">
      <c r="A746" t="s">
        <v>4</v>
      </c>
      <c r="B746">
        <v>918999361</v>
      </c>
      <c r="C746" t="s">
        <v>96</v>
      </c>
      <c r="D746">
        <v>319180</v>
      </c>
      <c r="E746" t="str">
        <f t="shared" si="11"/>
        <v>Distribusjonsnett</v>
      </c>
      <c r="F746" t="s">
        <v>11</v>
      </c>
      <c r="G746">
        <v>33209</v>
      </c>
      <c r="I746">
        <v>10</v>
      </c>
      <c r="J746">
        <v>3698</v>
      </c>
      <c r="L746">
        <v>36917</v>
      </c>
      <c r="M746">
        <v>9424</v>
      </c>
      <c r="Q746">
        <v>923</v>
      </c>
      <c r="S746">
        <v>10347</v>
      </c>
      <c r="T746">
        <v>23785</v>
      </c>
      <c r="U746">
        <v>26570</v>
      </c>
    </row>
    <row r="747" spans="1:21" x14ac:dyDescent="0.25">
      <c r="A747" t="s">
        <v>4</v>
      </c>
      <c r="B747">
        <v>918999361</v>
      </c>
      <c r="C747" t="s">
        <v>96</v>
      </c>
      <c r="D747">
        <v>319190</v>
      </c>
      <c r="E747" t="str">
        <f t="shared" si="11"/>
        <v>Distribusjonsnett</v>
      </c>
      <c r="F747" t="s">
        <v>16</v>
      </c>
      <c r="G747">
        <v>4145</v>
      </c>
      <c r="L747">
        <v>4145</v>
      </c>
      <c r="M747">
        <v>1249</v>
      </c>
      <c r="Q747">
        <v>119</v>
      </c>
      <c r="S747">
        <v>1368</v>
      </c>
      <c r="T747">
        <v>2896</v>
      </c>
      <c r="U747">
        <v>2777</v>
      </c>
    </row>
    <row r="748" spans="1:21" x14ac:dyDescent="0.25">
      <c r="A748" t="s">
        <v>4</v>
      </c>
      <c r="B748">
        <v>918999361</v>
      </c>
      <c r="C748" t="s">
        <v>96</v>
      </c>
      <c r="D748">
        <v>319200</v>
      </c>
      <c r="E748" t="str">
        <f t="shared" si="11"/>
        <v>Distribusjonsnett</v>
      </c>
      <c r="F748" t="s">
        <v>17</v>
      </c>
      <c r="G748">
        <v>15028</v>
      </c>
      <c r="L748">
        <v>15028</v>
      </c>
      <c r="M748">
        <v>4998</v>
      </c>
      <c r="Q748">
        <v>430</v>
      </c>
      <c r="S748">
        <v>5428</v>
      </c>
      <c r="T748">
        <v>10030</v>
      </c>
      <c r="U748">
        <v>9600</v>
      </c>
    </row>
    <row r="749" spans="1:21" x14ac:dyDescent="0.25">
      <c r="A749" t="s">
        <v>4</v>
      </c>
      <c r="B749">
        <v>918999361</v>
      </c>
      <c r="C749" t="s">
        <v>96</v>
      </c>
      <c r="D749">
        <v>319250</v>
      </c>
      <c r="E749" t="str">
        <f t="shared" si="11"/>
        <v>Distribusjonsnett</v>
      </c>
      <c r="F749" t="s">
        <v>12</v>
      </c>
      <c r="G749">
        <v>102299</v>
      </c>
      <c r="I749">
        <v>964</v>
      </c>
      <c r="J749">
        <v>20119</v>
      </c>
      <c r="L749">
        <v>123382</v>
      </c>
      <c r="M749">
        <v>33918</v>
      </c>
      <c r="Q749">
        <v>3155</v>
      </c>
      <c r="S749">
        <v>37073</v>
      </c>
      <c r="T749">
        <v>68381</v>
      </c>
      <c r="U749">
        <v>86309</v>
      </c>
    </row>
    <row r="750" spans="1:21" x14ac:dyDescent="0.25">
      <c r="A750" t="s">
        <v>4</v>
      </c>
      <c r="B750">
        <v>918999361</v>
      </c>
      <c r="C750" t="s">
        <v>96</v>
      </c>
      <c r="D750">
        <v>319270</v>
      </c>
      <c r="E750" t="str">
        <f t="shared" si="11"/>
        <v>Sum Nettvirksomhet</v>
      </c>
      <c r="F750" t="s">
        <v>13</v>
      </c>
      <c r="G750">
        <v>105218</v>
      </c>
      <c r="I750">
        <v>964</v>
      </c>
      <c r="J750">
        <v>20119</v>
      </c>
      <c r="L750">
        <v>126301</v>
      </c>
      <c r="M750">
        <v>34522</v>
      </c>
      <c r="Q750">
        <v>3213</v>
      </c>
      <c r="S750">
        <v>37735</v>
      </c>
      <c r="T750">
        <v>70696</v>
      </c>
      <c r="U750">
        <v>88566</v>
      </c>
    </row>
    <row r="751" spans="1:21" x14ac:dyDescent="0.25">
      <c r="A751" t="s">
        <v>4</v>
      </c>
      <c r="B751">
        <v>988807648</v>
      </c>
      <c r="C751" t="s">
        <v>97</v>
      </c>
      <c r="D751">
        <v>319060</v>
      </c>
      <c r="E751" t="str">
        <f t="shared" si="11"/>
        <v>Regionalnett</v>
      </c>
      <c r="F751" t="s">
        <v>19</v>
      </c>
      <c r="G751">
        <v>24738</v>
      </c>
      <c r="J751">
        <v>0</v>
      </c>
      <c r="L751">
        <v>24738</v>
      </c>
      <c r="M751">
        <v>14604</v>
      </c>
      <c r="Q751">
        <v>326</v>
      </c>
      <c r="S751">
        <v>14930</v>
      </c>
      <c r="T751">
        <v>10134</v>
      </c>
      <c r="U751">
        <v>9808</v>
      </c>
    </row>
    <row r="752" spans="1:21" x14ac:dyDescent="0.25">
      <c r="A752" t="s">
        <v>4</v>
      </c>
      <c r="B752">
        <v>988807648</v>
      </c>
      <c r="C752" t="s">
        <v>97</v>
      </c>
      <c r="D752">
        <v>319070</v>
      </c>
      <c r="E752" t="str">
        <f t="shared" si="11"/>
        <v>Regionalnett</v>
      </c>
      <c r="F752" t="s">
        <v>6</v>
      </c>
      <c r="G752">
        <v>3162</v>
      </c>
      <c r="J752">
        <v>0</v>
      </c>
      <c r="L752">
        <v>3162</v>
      </c>
      <c r="M752">
        <v>673</v>
      </c>
      <c r="Q752">
        <v>55</v>
      </c>
      <c r="S752">
        <v>728</v>
      </c>
      <c r="T752">
        <v>2489</v>
      </c>
      <c r="U752">
        <v>2434</v>
      </c>
    </row>
    <row r="753" spans="1:21" x14ac:dyDescent="0.25">
      <c r="A753" t="s">
        <v>4</v>
      </c>
      <c r="B753">
        <v>988807648</v>
      </c>
      <c r="C753" t="s">
        <v>97</v>
      </c>
      <c r="D753">
        <v>319080</v>
      </c>
      <c r="E753" t="str">
        <f t="shared" si="11"/>
        <v>Regionalnett</v>
      </c>
      <c r="F753" t="s">
        <v>22</v>
      </c>
      <c r="G753">
        <v>1794</v>
      </c>
      <c r="J753">
        <v>0</v>
      </c>
      <c r="L753">
        <v>1794</v>
      </c>
      <c r="M753">
        <v>1153</v>
      </c>
      <c r="Q753">
        <v>29</v>
      </c>
      <c r="S753">
        <v>1182</v>
      </c>
      <c r="T753">
        <v>641</v>
      </c>
      <c r="U753">
        <v>612</v>
      </c>
    </row>
    <row r="754" spans="1:21" x14ac:dyDescent="0.25">
      <c r="A754" t="s">
        <v>4</v>
      </c>
      <c r="B754">
        <v>988807648</v>
      </c>
      <c r="C754" t="s">
        <v>97</v>
      </c>
      <c r="D754">
        <v>319090</v>
      </c>
      <c r="E754" t="str">
        <f t="shared" si="11"/>
        <v>Regionalnett</v>
      </c>
      <c r="F754" t="s">
        <v>7</v>
      </c>
      <c r="G754">
        <v>31401</v>
      </c>
      <c r="J754">
        <v>0</v>
      </c>
      <c r="L754">
        <v>31401</v>
      </c>
      <c r="M754">
        <v>11748</v>
      </c>
      <c r="Q754">
        <v>601</v>
      </c>
      <c r="S754">
        <v>12349</v>
      </c>
      <c r="T754">
        <v>19653</v>
      </c>
      <c r="U754">
        <v>19052</v>
      </c>
    </row>
    <row r="755" spans="1:21" x14ac:dyDescent="0.25">
      <c r="A755" t="s">
        <v>4</v>
      </c>
      <c r="B755">
        <v>988807648</v>
      </c>
      <c r="C755" t="s">
        <v>97</v>
      </c>
      <c r="D755">
        <v>319130</v>
      </c>
      <c r="E755" t="str">
        <f t="shared" si="11"/>
        <v>Regionalnett</v>
      </c>
      <c r="F755" t="s">
        <v>9</v>
      </c>
      <c r="G755">
        <v>61095</v>
      </c>
      <c r="J755">
        <v>0</v>
      </c>
      <c r="L755">
        <v>61095</v>
      </c>
      <c r="M755">
        <v>28178</v>
      </c>
      <c r="Q755">
        <v>1011</v>
      </c>
      <c r="S755">
        <v>29189</v>
      </c>
      <c r="T755">
        <v>32917</v>
      </c>
      <c r="U755">
        <v>31906</v>
      </c>
    </row>
    <row r="756" spans="1:21" x14ac:dyDescent="0.25">
      <c r="A756" t="s">
        <v>4</v>
      </c>
      <c r="B756">
        <v>988807648</v>
      </c>
      <c r="C756" t="s">
        <v>97</v>
      </c>
      <c r="D756">
        <v>319150</v>
      </c>
      <c r="E756" t="str">
        <f t="shared" si="11"/>
        <v>Distribusjonsnett</v>
      </c>
      <c r="F756" t="s">
        <v>15</v>
      </c>
      <c r="G756">
        <v>118915</v>
      </c>
      <c r="J756">
        <v>3460</v>
      </c>
      <c r="L756">
        <v>122375</v>
      </c>
      <c r="M756">
        <v>57227</v>
      </c>
      <c r="Q756">
        <v>1974</v>
      </c>
      <c r="S756">
        <v>59201</v>
      </c>
      <c r="T756">
        <v>61688</v>
      </c>
      <c r="U756">
        <v>63174</v>
      </c>
    </row>
    <row r="757" spans="1:21" x14ac:dyDescent="0.25">
      <c r="A757" t="s">
        <v>4</v>
      </c>
      <c r="B757">
        <v>988807648</v>
      </c>
      <c r="C757" t="s">
        <v>97</v>
      </c>
      <c r="D757">
        <v>319160</v>
      </c>
      <c r="E757" t="str">
        <f t="shared" si="11"/>
        <v>Distribusjonsnett</v>
      </c>
      <c r="F757" t="s">
        <v>10</v>
      </c>
      <c r="G757">
        <v>105970</v>
      </c>
      <c r="J757">
        <v>678</v>
      </c>
      <c r="L757">
        <v>106648</v>
      </c>
      <c r="M757">
        <v>20946</v>
      </c>
      <c r="Q757">
        <v>2004</v>
      </c>
      <c r="S757">
        <v>22950</v>
      </c>
      <c r="T757">
        <v>85024</v>
      </c>
      <c r="U757">
        <v>83698</v>
      </c>
    </row>
    <row r="758" spans="1:21" x14ac:dyDescent="0.25">
      <c r="A758" t="s">
        <v>4</v>
      </c>
      <c r="B758">
        <v>988807648</v>
      </c>
      <c r="C758" t="s">
        <v>97</v>
      </c>
      <c r="D758">
        <v>319170</v>
      </c>
      <c r="E758" t="str">
        <f t="shared" si="11"/>
        <v>Distribusjonsnett</v>
      </c>
      <c r="F758" t="s">
        <v>24</v>
      </c>
      <c r="G758">
        <v>8870</v>
      </c>
      <c r="J758">
        <v>0</v>
      </c>
      <c r="L758">
        <v>8870</v>
      </c>
      <c r="M758">
        <v>2046</v>
      </c>
      <c r="Q758">
        <v>206</v>
      </c>
      <c r="S758">
        <v>2252</v>
      </c>
      <c r="T758">
        <v>6824</v>
      </c>
      <c r="U758">
        <v>6618</v>
      </c>
    </row>
    <row r="759" spans="1:21" x14ac:dyDescent="0.25">
      <c r="A759" t="s">
        <v>4</v>
      </c>
      <c r="B759">
        <v>988807648</v>
      </c>
      <c r="C759" t="s">
        <v>97</v>
      </c>
      <c r="D759">
        <v>319180</v>
      </c>
      <c r="E759" t="str">
        <f t="shared" si="11"/>
        <v>Distribusjonsnett</v>
      </c>
      <c r="F759" t="s">
        <v>11</v>
      </c>
      <c r="G759">
        <v>406425</v>
      </c>
      <c r="J759">
        <v>36862</v>
      </c>
      <c r="L759">
        <v>443287</v>
      </c>
      <c r="M759">
        <v>123548</v>
      </c>
      <c r="Q759">
        <v>7115</v>
      </c>
      <c r="S759">
        <v>130663</v>
      </c>
      <c r="T759">
        <v>282877</v>
      </c>
      <c r="U759">
        <v>312624</v>
      </c>
    </row>
    <row r="760" spans="1:21" x14ac:dyDescent="0.25">
      <c r="A760" t="s">
        <v>4</v>
      </c>
      <c r="B760">
        <v>988807648</v>
      </c>
      <c r="C760" t="s">
        <v>97</v>
      </c>
      <c r="D760">
        <v>319190</v>
      </c>
      <c r="E760" t="str">
        <f t="shared" si="11"/>
        <v>Distribusjonsnett</v>
      </c>
      <c r="F760" t="s">
        <v>16</v>
      </c>
      <c r="G760">
        <v>93953</v>
      </c>
      <c r="J760">
        <v>2353</v>
      </c>
      <c r="L760">
        <v>96306</v>
      </c>
      <c r="M760">
        <v>56176</v>
      </c>
      <c r="Q760">
        <v>1358</v>
      </c>
      <c r="S760">
        <v>57534</v>
      </c>
      <c r="T760">
        <v>37777</v>
      </c>
      <c r="U760">
        <v>38772</v>
      </c>
    </row>
    <row r="761" spans="1:21" x14ac:dyDescent="0.25">
      <c r="A761" t="s">
        <v>4</v>
      </c>
      <c r="B761">
        <v>988807648</v>
      </c>
      <c r="C761" t="s">
        <v>97</v>
      </c>
      <c r="D761">
        <v>319200</v>
      </c>
      <c r="E761" t="str">
        <f t="shared" si="11"/>
        <v>Distribusjonsnett</v>
      </c>
      <c r="F761" t="s">
        <v>17</v>
      </c>
      <c r="G761">
        <v>282344</v>
      </c>
      <c r="J761">
        <v>15029</v>
      </c>
      <c r="L761">
        <v>297373</v>
      </c>
      <c r="M761">
        <v>98263</v>
      </c>
      <c r="Q761">
        <v>4839</v>
      </c>
      <c r="S761">
        <v>103102</v>
      </c>
      <c r="T761">
        <v>184081</v>
      </c>
      <c r="U761">
        <v>194271</v>
      </c>
    </row>
    <row r="762" spans="1:21" x14ac:dyDescent="0.25">
      <c r="A762" t="s">
        <v>4</v>
      </c>
      <c r="B762">
        <v>988807648</v>
      </c>
      <c r="C762" t="s">
        <v>97</v>
      </c>
      <c r="D762">
        <v>319210</v>
      </c>
      <c r="E762" t="str">
        <f t="shared" si="11"/>
        <v>Distribusjonsnett</v>
      </c>
      <c r="F762" t="s">
        <v>25</v>
      </c>
      <c r="G762">
        <v>401</v>
      </c>
      <c r="J762">
        <v>44</v>
      </c>
      <c r="L762">
        <v>445</v>
      </c>
      <c r="M762">
        <v>16</v>
      </c>
      <c r="Q762">
        <v>10</v>
      </c>
      <c r="S762">
        <v>26</v>
      </c>
      <c r="T762">
        <v>385</v>
      </c>
      <c r="U762">
        <v>419</v>
      </c>
    </row>
    <row r="763" spans="1:21" x14ac:dyDescent="0.25">
      <c r="A763" t="s">
        <v>4</v>
      </c>
      <c r="B763">
        <v>988807648</v>
      </c>
      <c r="C763" t="s">
        <v>97</v>
      </c>
      <c r="D763">
        <v>319250</v>
      </c>
      <c r="E763" t="str">
        <f t="shared" si="11"/>
        <v>Distribusjonsnett</v>
      </c>
      <c r="F763" t="s">
        <v>12</v>
      </c>
      <c r="G763">
        <v>1016878</v>
      </c>
      <c r="J763">
        <v>58426</v>
      </c>
      <c r="L763">
        <v>1075304</v>
      </c>
      <c r="M763">
        <v>358222</v>
      </c>
      <c r="Q763">
        <v>17506</v>
      </c>
      <c r="S763">
        <v>375728</v>
      </c>
      <c r="T763">
        <v>658656</v>
      </c>
      <c r="U763">
        <v>699576</v>
      </c>
    </row>
    <row r="764" spans="1:21" x14ac:dyDescent="0.25">
      <c r="A764" t="s">
        <v>4</v>
      </c>
      <c r="B764">
        <v>988807648</v>
      </c>
      <c r="C764" t="s">
        <v>97</v>
      </c>
      <c r="D764">
        <v>319270</v>
      </c>
      <c r="E764" t="str">
        <f t="shared" si="11"/>
        <v>Sum Nettvirksomhet</v>
      </c>
      <c r="F764" t="s">
        <v>13</v>
      </c>
      <c r="G764">
        <v>1077973</v>
      </c>
      <c r="J764">
        <v>58426</v>
      </c>
      <c r="L764">
        <v>1136399</v>
      </c>
      <c r="M764">
        <v>386400</v>
      </c>
      <c r="Q764">
        <v>18517</v>
      </c>
      <c r="S764">
        <v>404917</v>
      </c>
      <c r="T764">
        <v>691573</v>
      </c>
      <c r="U764">
        <v>731482</v>
      </c>
    </row>
    <row r="765" spans="1:21" x14ac:dyDescent="0.25">
      <c r="A765" t="s">
        <v>4</v>
      </c>
      <c r="B765">
        <v>978631029</v>
      </c>
      <c r="C765" t="s">
        <v>98</v>
      </c>
      <c r="D765">
        <v>319060</v>
      </c>
      <c r="E765" t="str">
        <f t="shared" si="11"/>
        <v>Regionalnett</v>
      </c>
      <c r="F765" t="s">
        <v>19</v>
      </c>
      <c r="G765">
        <v>1554</v>
      </c>
      <c r="L765">
        <v>1554</v>
      </c>
      <c r="M765">
        <v>1286</v>
      </c>
      <c r="Q765">
        <v>8</v>
      </c>
      <c r="S765">
        <v>1294</v>
      </c>
      <c r="T765">
        <v>268</v>
      </c>
      <c r="U765">
        <v>260</v>
      </c>
    </row>
    <row r="766" spans="1:21" x14ac:dyDescent="0.25">
      <c r="A766" t="s">
        <v>4</v>
      </c>
      <c r="B766">
        <v>978631029</v>
      </c>
      <c r="C766" t="s">
        <v>98</v>
      </c>
      <c r="D766">
        <v>319070</v>
      </c>
      <c r="E766" t="str">
        <f t="shared" si="11"/>
        <v>Regionalnett</v>
      </c>
      <c r="F766" t="s">
        <v>6</v>
      </c>
      <c r="G766">
        <v>11400</v>
      </c>
      <c r="L766">
        <v>11400</v>
      </c>
      <c r="M766">
        <v>190</v>
      </c>
      <c r="Q766">
        <v>190</v>
      </c>
      <c r="S766">
        <v>380</v>
      </c>
      <c r="T766">
        <v>11210</v>
      </c>
      <c r="U766">
        <v>11020</v>
      </c>
    </row>
    <row r="767" spans="1:21" x14ac:dyDescent="0.25">
      <c r="A767" t="s">
        <v>4</v>
      </c>
      <c r="B767">
        <v>978631029</v>
      </c>
      <c r="C767" t="s">
        <v>98</v>
      </c>
      <c r="D767">
        <v>319090</v>
      </c>
      <c r="E767" t="str">
        <f t="shared" si="11"/>
        <v>Regionalnett</v>
      </c>
      <c r="F767" t="s">
        <v>7</v>
      </c>
      <c r="G767">
        <v>134196</v>
      </c>
      <c r="J767">
        <v>42299</v>
      </c>
      <c r="L767">
        <v>176495</v>
      </c>
      <c r="M767">
        <v>22924</v>
      </c>
      <c r="Q767">
        <v>3279</v>
      </c>
      <c r="S767">
        <v>26203</v>
      </c>
      <c r="T767">
        <v>111272</v>
      </c>
      <c r="U767">
        <v>150292</v>
      </c>
    </row>
    <row r="768" spans="1:21" x14ac:dyDescent="0.25">
      <c r="A768" t="s">
        <v>4</v>
      </c>
      <c r="B768">
        <v>978631029</v>
      </c>
      <c r="C768" t="s">
        <v>98</v>
      </c>
      <c r="D768">
        <v>319130</v>
      </c>
      <c r="E768" t="str">
        <f t="shared" si="11"/>
        <v>Regionalnett</v>
      </c>
      <c r="F768" t="s">
        <v>9</v>
      </c>
      <c r="G768">
        <v>147150</v>
      </c>
      <c r="J768">
        <v>42299</v>
      </c>
      <c r="L768">
        <v>189449</v>
      </c>
      <c r="M768">
        <v>24400</v>
      </c>
      <c r="Q768">
        <v>3477</v>
      </c>
      <c r="S768">
        <v>27877</v>
      </c>
      <c r="T768">
        <v>122750</v>
      </c>
      <c r="U768">
        <v>161572</v>
      </c>
    </row>
    <row r="769" spans="1:21" x14ac:dyDescent="0.25">
      <c r="A769" t="s">
        <v>4</v>
      </c>
      <c r="B769">
        <v>978631029</v>
      </c>
      <c r="C769" t="s">
        <v>98</v>
      </c>
      <c r="D769">
        <v>319150</v>
      </c>
      <c r="E769" t="str">
        <f t="shared" si="11"/>
        <v>Distribusjonsnett</v>
      </c>
      <c r="F769" t="s">
        <v>15</v>
      </c>
      <c r="G769">
        <v>67232</v>
      </c>
      <c r="J769">
        <v>29496</v>
      </c>
      <c r="L769">
        <v>96728</v>
      </c>
      <c r="M769">
        <v>42652</v>
      </c>
      <c r="Q769">
        <v>1369</v>
      </c>
      <c r="S769">
        <v>44021</v>
      </c>
      <c r="T769">
        <v>24580</v>
      </c>
      <c r="U769">
        <v>52707</v>
      </c>
    </row>
    <row r="770" spans="1:21" x14ac:dyDescent="0.25">
      <c r="A770" t="s">
        <v>4</v>
      </c>
      <c r="B770">
        <v>978631029</v>
      </c>
      <c r="C770" t="s">
        <v>98</v>
      </c>
      <c r="D770">
        <v>319160</v>
      </c>
      <c r="E770" t="str">
        <f t="shared" si="11"/>
        <v>Distribusjonsnett</v>
      </c>
      <c r="F770" t="s">
        <v>10</v>
      </c>
      <c r="G770">
        <v>157839</v>
      </c>
      <c r="J770">
        <v>14368</v>
      </c>
      <c r="L770">
        <v>172207</v>
      </c>
      <c r="M770">
        <v>27310</v>
      </c>
      <c r="Q770">
        <v>3297</v>
      </c>
      <c r="S770">
        <v>30607</v>
      </c>
      <c r="T770">
        <v>130529</v>
      </c>
      <c r="U770">
        <v>141600</v>
      </c>
    </row>
    <row r="771" spans="1:21" x14ac:dyDescent="0.25">
      <c r="A771" t="s">
        <v>4</v>
      </c>
      <c r="B771">
        <v>978631029</v>
      </c>
      <c r="C771" t="s">
        <v>98</v>
      </c>
      <c r="D771">
        <v>319170</v>
      </c>
      <c r="E771" t="str">
        <f t="shared" si="11"/>
        <v>Distribusjonsnett</v>
      </c>
      <c r="F771" t="s">
        <v>24</v>
      </c>
      <c r="G771">
        <v>630</v>
      </c>
      <c r="L771">
        <v>630</v>
      </c>
      <c r="M771">
        <v>56</v>
      </c>
      <c r="Q771">
        <v>14</v>
      </c>
      <c r="S771">
        <v>70</v>
      </c>
      <c r="T771">
        <v>574</v>
      </c>
      <c r="U771">
        <v>560</v>
      </c>
    </row>
    <row r="772" spans="1:21" x14ac:dyDescent="0.25">
      <c r="A772" t="s">
        <v>4</v>
      </c>
      <c r="B772">
        <v>978631029</v>
      </c>
      <c r="C772" t="s">
        <v>98</v>
      </c>
      <c r="D772">
        <v>319180</v>
      </c>
      <c r="E772" t="str">
        <f t="shared" ref="E772:E835" si="12">IF(D772&lt;319060,"Transmisjon",IF(D772&lt;319150,"Regionalnett",IF(D772&lt;319270,"Distribusjonsnett",IF(D772&gt;=319270,"Sum Nettvirksomhet",0))))</f>
        <v>Distribusjonsnett</v>
      </c>
      <c r="F772" t="s">
        <v>11</v>
      </c>
      <c r="G772">
        <v>356940</v>
      </c>
      <c r="J772">
        <v>40958</v>
      </c>
      <c r="L772">
        <v>397898</v>
      </c>
      <c r="M772">
        <v>62563</v>
      </c>
      <c r="Q772">
        <v>7590</v>
      </c>
      <c r="S772">
        <v>70153</v>
      </c>
      <c r="T772">
        <v>294377</v>
      </c>
      <c r="U772">
        <v>327745</v>
      </c>
    </row>
    <row r="773" spans="1:21" x14ac:dyDescent="0.25">
      <c r="A773" t="s">
        <v>4</v>
      </c>
      <c r="B773">
        <v>978631029</v>
      </c>
      <c r="C773" t="s">
        <v>98</v>
      </c>
      <c r="D773">
        <v>319190</v>
      </c>
      <c r="E773" t="str">
        <f t="shared" si="12"/>
        <v>Distribusjonsnett</v>
      </c>
      <c r="F773" t="s">
        <v>16</v>
      </c>
      <c r="G773">
        <v>42926</v>
      </c>
      <c r="J773">
        <v>522</v>
      </c>
      <c r="L773">
        <v>43448</v>
      </c>
      <c r="M773">
        <v>17014</v>
      </c>
      <c r="Q773">
        <v>736</v>
      </c>
      <c r="S773">
        <v>17750</v>
      </c>
      <c r="T773">
        <v>25912</v>
      </c>
      <c r="U773">
        <v>25698</v>
      </c>
    </row>
    <row r="774" spans="1:21" x14ac:dyDescent="0.25">
      <c r="A774" t="s">
        <v>4</v>
      </c>
      <c r="B774">
        <v>978631029</v>
      </c>
      <c r="C774" t="s">
        <v>98</v>
      </c>
      <c r="D774">
        <v>319200</v>
      </c>
      <c r="E774" t="str">
        <f t="shared" si="12"/>
        <v>Distribusjonsnett</v>
      </c>
      <c r="F774" t="s">
        <v>17</v>
      </c>
      <c r="G774">
        <v>229047</v>
      </c>
      <c r="J774">
        <v>20819</v>
      </c>
      <c r="L774">
        <v>249866</v>
      </c>
      <c r="M774">
        <v>48365</v>
      </c>
      <c r="Q774">
        <v>4610</v>
      </c>
      <c r="S774">
        <v>52975</v>
      </c>
      <c r="T774">
        <v>180682</v>
      </c>
      <c r="U774">
        <v>196891</v>
      </c>
    </row>
    <row r="775" spans="1:21" x14ac:dyDescent="0.25">
      <c r="A775" t="s">
        <v>4</v>
      </c>
      <c r="B775">
        <v>978631029</v>
      </c>
      <c r="C775" t="s">
        <v>98</v>
      </c>
      <c r="D775">
        <v>319230</v>
      </c>
      <c r="E775" t="str">
        <f t="shared" si="12"/>
        <v>Distribusjonsnett</v>
      </c>
      <c r="F775" t="s">
        <v>8</v>
      </c>
      <c r="G775">
        <v>18731</v>
      </c>
      <c r="J775">
        <v>4760</v>
      </c>
      <c r="L775">
        <v>23491</v>
      </c>
      <c r="M775">
        <v>2598</v>
      </c>
      <c r="Q775">
        <v>1535</v>
      </c>
      <c r="S775">
        <v>4133</v>
      </c>
      <c r="T775">
        <v>16133</v>
      </c>
      <c r="U775">
        <v>19358</v>
      </c>
    </row>
    <row r="776" spans="1:21" x14ac:dyDescent="0.25">
      <c r="A776" t="s">
        <v>4</v>
      </c>
      <c r="B776">
        <v>978631029</v>
      </c>
      <c r="C776" t="s">
        <v>98</v>
      </c>
      <c r="D776">
        <v>319250</v>
      </c>
      <c r="E776" t="str">
        <f t="shared" si="12"/>
        <v>Distribusjonsnett</v>
      </c>
      <c r="F776" t="s">
        <v>12</v>
      </c>
      <c r="G776">
        <v>873345</v>
      </c>
      <c r="J776">
        <v>110923</v>
      </c>
      <c r="L776">
        <v>984268</v>
      </c>
      <c r="M776">
        <v>200558</v>
      </c>
      <c r="Q776">
        <v>19151</v>
      </c>
      <c r="S776">
        <v>219709</v>
      </c>
      <c r="T776">
        <v>672787</v>
      </c>
      <c r="U776">
        <v>764559</v>
      </c>
    </row>
    <row r="777" spans="1:21" x14ac:dyDescent="0.25">
      <c r="A777" t="s">
        <v>4</v>
      </c>
      <c r="B777">
        <v>978631029</v>
      </c>
      <c r="C777" t="s">
        <v>98</v>
      </c>
      <c r="D777">
        <v>319270</v>
      </c>
      <c r="E777" t="str">
        <f t="shared" si="12"/>
        <v>Sum Nettvirksomhet</v>
      </c>
      <c r="F777" t="s">
        <v>13</v>
      </c>
      <c r="G777">
        <v>1020495</v>
      </c>
      <c r="J777">
        <v>153222</v>
      </c>
      <c r="L777">
        <v>1173717</v>
      </c>
      <c r="M777">
        <v>224958</v>
      </c>
      <c r="Q777">
        <v>22628</v>
      </c>
      <c r="S777">
        <v>247586</v>
      </c>
      <c r="T777">
        <v>795537</v>
      </c>
      <c r="U777">
        <v>926131</v>
      </c>
    </row>
    <row r="778" spans="1:21" x14ac:dyDescent="0.25">
      <c r="A778" t="s">
        <v>4</v>
      </c>
      <c r="B778">
        <v>916763476</v>
      </c>
      <c r="C778" t="s">
        <v>99</v>
      </c>
      <c r="D778">
        <v>319160</v>
      </c>
      <c r="E778" t="str">
        <f t="shared" si="12"/>
        <v>Distribusjonsnett</v>
      </c>
      <c r="F778" t="s">
        <v>10</v>
      </c>
      <c r="G778">
        <v>0</v>
      </c>
      <c r="L778">
        <v>0</v>
      </c>
      <c r="T778">
        <v>0</v>
      </c>
      <c r="U778">
        <v>0</v>
      </c>
    </row>
    <row r="779" spans="1:21" x14ac:dyDescent="0.25">
      <c r="A779" t="s">
        <v>4</v>
      </c>
      <c r="B779">
        <v>916763476</v>
      </c>
      <c r="C779" t="s">
        <v>99</v>
      </c>
      <c r="D779">
        <v>319180</v>
      </c>
      <c r="E779" t="str">
        <f t="shared" si="12"/>
        <v>Distribusjonsnett</v>
      </c>
      <c r="F779" t="s">
        <v>11</v>
      </c>
      <c r="G779">
        <v>0</v>
      </c>
      <c r="L779">
        <v>0</v>
      </c>
      <c r="T779">
        <v>0</v>
      </c>
      <c r="U779">
        <v>0</v>
      </c>
    </row>
    <row r="780" spans="1:21" x14ac:dyDescent="0.25">
      <c r="A780" t="s">
        <v>4</v>
      </c>
      <c r="B780">
        <v>916763476</v>
      </c>
      <c r="C780" t="s">
        <v>99</v>
      </c>
      <c r="D780">
        <v>319200</v>
      </c>
      <c r="E780" t="str">
        <f t="shared" si="12"/>
        <v>Distribusjonsnett</v>
      </c>
      <c r="F780" t="s">
        <v>17</v>
      </c>
      <c r="G780">
        <v>0</v>
      </c>
      <c r="L780">
        <v>0</v>
      </c>
      <c r="T780">
        <v>0</v>
      </c>
      <c r="U780">
        <v>0</v>
      </c>
    </row>
    <row r="781" spans="1:21" x14ac:dyDescent="0.25">
      <c r="A781" t="s">
        <v>4</v>
      </c>
      <c r="B781">
        <v>916763476</v>
      </c>
      <c r="C781" t="s">
        <v>99</v>
      </c>
      <c r="D781">
        <v>319250</v>
      </c>
      <c r="E781" t="str">
        <f t="shared" si="12"/>
        <v>Distribusjonsnett</v>
      </c>
      <c r="F781" t="s">
        <v>12</v>
      </c>
      <c r="G781">
        <v>0</v>
      </c>
      <c r="L781">
        <v>0</v>
      </c>
      <c r="T781">
        <v>0</v>
      </c>
      <c r="U781">
        <v>0</v>
      </c>
    </row>
    <row r="782" spans="1:21" x14ac:dyDescent="0.25">
      <c r="A782" t="s">
        <v>4</v>
      </c>
      <c r="B782">
        <v>916763476</v>
      </c>
      <c r="C782" t="s">
        <v>99</v>
      </c>
      <c r="D782">
        <v>319270</v>
      </c>
      <c r="E782" t="str">
        <f t="shared" si="12"/>
        <v>Sum Nettvirksomhet</v>
      </c>
      <c r="F782" t="s">
        <v>13</v>
      </c>
      <c r="G782">
        <v>0</v>
      </c>
      <c r="L782">
        <v>0</v>
      </c>
      <c r="T782">
        <v>0</v>
      </c>
      <c r="U782">
        <v>0</v>
      </c>
    </row>
    <row r="783" spans="1:21" x14ac:dyDescent="0.25">
      <c r="A783" t="s">
        <v>4</v>
      </c>
      <c r="B783">
        <v>971040246</v>
      </c>
      <c r="C783" t="s">
        <v>100</v>
      </c>
      <c r="D783">
        <v>319060</v>
      </c>
      <c r="E783" t="str">
        <f t="shared" si="12"/>
        <v>Regionalnett</v>
      </c>
      <c r="F783" t="s">
        <v>19</v>
      </c>
      <c r="G783">
        <v>0</v>
      </c>
      <c r="L783">
        <v>0</v>
      </c>
      <c r="M783">
        <v>0</v>
      </c>
      <c r="S783">
        <v>0</v>
      </c>
      <c r="T783">
        <v>0</v>
      </c>
      <c r="U783">
        <v>0</v>
      </c>
    </row>
    <row r="784" spans="1:21" x14ac:dyDescent="0.25">
      <c r="A784" t="s">
        <v>4</v>
      </c>
      <c r="B784">
        <v>971040246</v>
      </c>
      <c r="C784" t="s">
        <v>100</v>
      </c>
      <c r="D784">
        <v>319130</v>
      </c>
      <c r="E784" t="str">
        <f t="shared" si="12"/>
        <v>Regionalnett</v>
      </c>
      <c r="F784" t="s">
        <v>9</v>
      </c>
      <c r="G784">
        <v>0</v>
      </c>
      <c r="L784">
        <v>0</v>
      </c>
      <c r="M784">
        <v>0</v>
      </c>
      <c r="S784">
        <v>0</v>
      </c>
      <c r="T784">
        <v>0</v>
      </c>
      <c r="U784">
        <v>0</v>
      </c>
    </row>
    <row r="785" spans="1:21" x14ac:dyDescent="0.25">
      <c r="A785" t="s">
        <v>4</v>
      </c>
      <c r="B785">
        <v>971040246</v>
      </c>
      <c r="C785" t="s">
        <v>100</v>
      </c>
      <c r="D785">
        <v>319270</v>
      </c>
      <c r="E785" t="str">
        <f t="shared" si="12"/>
        <v>Sum Nettvirksomhet</v>
      </c>
      <c r="F785" t="s">
        <v>13</v>
      </c>
      <c r="G785">
        <v>0</v>
      </c>
      <c r="L785">
        <v>0</v>
      </c>
      <c r="M785">
        <v>0</v>
      </c>
      <c r="S785">
        <v>0</v>
      </c>
      <c r="T785">
        <v>0</v>
      </c>
      <c r="U785">
        <v>0</v>
      </c>
    </row>
    <row r="786" spans="1:21" x14ac:dyDescent="0.25">
      <c r="A786" t="s">
        <v>4</v>
      </c>
      <c r="B786">
        <v>967670170</v>
      </c>
      <c r="C786" t="s">
        <v>101</v>
      </c>
      <c r="D786">
        <v>319150</v>
      </c>
      <c r="E786" t="str">
        <f t="shared" si="12"/>
        <v>Distribusjonsnett</v>
      </c>
      <c r="F786" t="s">
        <v>15</v>
      </c>
      <c r="G786">
        <v>7427</v>
      </c>
      <c r="L786">
        <v>7427</v>
      </c>
      <c r="M786">
        <v>4537</v>
      </c>
      <c r="Q786">
        <v>149</v>
      </c>
      <c r="S786">
        <v>4686</v>
      </c>
      <c r="T786">
        <v>2890</v>
      </c>
      <c r="U786">
        <v>2741</v>
      </c>
    </row>
    <row r="787" spans="1:21" x14ac:dyDescent="0.25">
      <c r="A787" t="s">
        <v>4</v>
      </c>
      <c r="B787">
        <v>967670170</v>
      </c>
      <c r="C787" t="s">
        <v>101</v>
      </c>
      <c r="D787">
        <v>319160</v>
      </c>
      <c r="E787" t="str">
        <f t="shared" si="12"/>
        <v>Distribusjonsnett</v>
      </c>
      <c r="F787" t="s">
        <v>10</v>
      </c>
      <c r="G787">
        <v>6374</v>
      </c>
      <c r="J787">
        <v>458</v>
      </c>
      <c r="L787">
        <v>6832</v>
      </c>
      <c r="M787">
        <v>3446</v>
      </c>
      <c r="Q787">
        <v>137</v>
      </c>
      <c r="S787">
        <v>3583</v>
      </c>
      <c r="T787">
        <v>2928</v>
      </c>
      <c r="U787">
        <v>3249</v>
      </c>
    </row>
    <row r="788" spans="1:21" x14ac:dyDescent="0.25">
      <c r="A788" t="s">
        <v>4</v>
      </c>
      <c r="B788">
        <v>967670170</v>
      </c>
      <c r="C788" t="s">
        <v>101</v>
      </c>
      <c r="D788">
        <v>319180</v>
      </c>
      <c r="E788" t="str">
        <f t="shared" si="12"/>
        <v>Distribusjonsnett</v>
      </c>
      <c r="F788" t="s">
        <v>11</v>
      </c>
      <c r="G788">
        <v>16706</v>
      </c>
      <c r="I788">
        <v>62</v>
      </c>
      <c r="J788">
        <v>1327</v>
      </c>
      <c r="L788">
        <v>18095</v>
      </c>
      <c r="M788">
        <v>7843</v>
      </c>
      <c r="O788">
        <v>0</v>
      </c>
      <c r="Q788">
        <v>362</v>
      </c>
      <c r="S788">
        <v>8205</v>
      </c>
      <c r="T788">
        <v>8863</v>
      </c>
      <c r="U788">
        <v>9890</v>
      </c>
    </row>
    <row r="789" spans="1:21" x14ac:dyDescent="0.25">
      <c r="A789" t="s">
        <v>4</v>
      </c>
      <c r="B789">
        <v>967670170</v>
      </c>
      <c r="C789" t="s">
        <v>101</v>
      </c>
      <c r="D789">
        <v>319190</v>
      </c>
      <c r="E789" t="str">
        <f t="shared" si="12"/>
        <v>Distribusjonsnett</v>
      </c>
      <c r="F789" t="s">
        <v>16</v>
      </c>
      <c r="G789">
        <v>3285</v>
      </c>
      <c r="I789">
        <v>31</v>
      </c>
      <c r="J789">
        <v>91</v>
      </c>
      <c r="L789">
        <v>3407</v>
      </c>
      <c r="M789">
        <v>1393</v>
      </c>
      <c r="O789">
        <v>0</v>
      </c>
      <c r="Q789">
        <v>68</v>
      </c>
      <c r="S789">
        <v>1461</v>
      </c>
      <c r="T789">
        <v>1892</v>
      </c>
      <c r="U789">
        <v>1946</v>
      </c>
    </row>
    <row r="790" spans="1:21" x14ac:dyDescent="0.25">
      <c r="A790" t="s">
        <v>4</v>
      </c>
      <c r="B790">
        <v>967670170</v>
      </c>
      <c r="C790" t="s">
        <v>101</v>
      </c>
      <c r="D790">
        <v>319200</v>
      </c>
      <c r="E790" t="str">
        <f t="shared" si="12"/>
        <v>Distribusjonsnett</v>
      </c>
      <c r="F790" t="s">
        <v>17</v>
      </c>
      <c r="G790">
        <v>21511</v>
      </c>
      <c r="I790">
        <v>0</v>
      </c>
      <c r="J790">
        <v>536</v>
      </c>
      <c r="L790">
        <v>22047</v>
      </c>
      <c r="M790">
        <v>8599</v>
      </c>
      <c r="O790">
        <v>0</v>
      </c>
      <c r="Q790">
        <v>441</v>
      </c>
      <c r="S790">
        <v>9040</v>
      </c>
      <c r="T790">
        <v>12912</v>
      </c>
      <c r="U790">
        <v>13007</v>
      </c>
    </row>
    <row r="791" spans="1:21" x14ac:dyDescent="0.25">
      <c r="A791" t="s">
        <v>4</v>
      </c>
      <c r="B791">
        <v>967670170</v>
      </c>
      <c r="C791" t="s">
        <v>101</v>
      </c>
      <c r="D791">
        <v>319230</v>
      </c>
      <c r="E791" t="str">
        <f t="shared" si="12"/>
        <v>Distribusjonsnett</v>
      </c>
      <c r="F791" t="s">
        <v>8</v>
      </c>
      <c r="G791">
        <v>0</v>
      </c>
      <c r="I791">
        <v>21</v>
      </c>
      <c r="L791">
        <v>21</v>
      </c>
      <c r="M791">
        <v>0</v>
      </c>
      <c r="O791">
        <v>0</v>
      </c>
      <c r="Q791">
        <v>1</v>
      </c>
      <c r="S791">
        <v>1</v>
      </c>
      <c r="T791">
        <v>0</v>
      </c>
      <c r="U791">
        <v>20</v>
      </c>
    </row>
    <row r="792" spans="1:21" x14ac:dyDescent="0.25">
      <c r="A792" t="s">
        <v>4</v>
      </c>
      <c r="B792">
        <v>967670170</v>
      </c>
      <c r="C792" t="s">
        <v>101</v>
      </c>
      <c r="D792">
        <v>319250</v>
      </c>
      <c r="E792" t="str">
        <f t="shared" si="12"/>
        <v>Distribusjonsnett</v>
      </c>
      <c r="F792" t="s">
        <v>12</v>
      </c>
      <c r="G792">
        <v>55303</v>
      </c>
      <c r="I792">
        <v>114</v>
      </c>
      <c r="J792">
        <v>2412</v>
      </c>
      <c r="L792">
        <v>57829</v>
      </c>
      <c r="M792">
        <v>25818</v>
      </c>
      <c r="O792">
        <v>0</v>
      </c>
      <c r="Q792">
        <v>1158</v>
      </c>
      <c r="S792">
        <v>26976</v>
      </c>
      <c r="T792">
        <v>29485</v>
      </c>
      <c r="U792">
        <v>30853</v>
      </c>
    </row>
    <row r="793" spans="1:21" x14ac:dyDescent="0.25">
      <c r="A793" t="s">
        <v>4</v>
      </c>
      <c r="B793">
        <v>967670170</v>
      </c>
      <c r="C793" t="s">
        <v>101</v>
      </c>
      <c r="D793">
        <v>319270</v>
      </c>
      <c r="E793" t="str">
        <f t="shared" si="12"/>
        <v>Sum Nettvirksomhet</v>
      </c>
      <c r="F793" t="s">
        <v>13</v>
      </c>
      <c r="G793">
        <v>55303</v>
      </c>
      <c r="I793">
        <v>114</v>
      </c>
      <c r="J793">
        <v>2412</v>
      </c>
      <c r="L793">
        <v>57829</v>
      </c>
      <c r="M793">
        <v>25818</v>
      </c>
      <c r="O793">
        <v>0</v>
      </c>
      <c r="Q793">
        <v>1158</v>
      </c>
      <c r="S793">
        <v>26976</v>
      </c>
      <c r="T793">
        <v>29485</v>
      </c>
      <c r="U793">
        <v>30853</v>
      </c>
    </row>
    <row r="794" spans="1:21" x14ac:dyDescent="0.25">
      <c r="A794" t="s">
        <v>4</v>
      </c>
      <c r="B794">
        <v>824368082</v>
      </c>
      <c r="C794" t="s">
        <v>102</v>
      </c>
      <c r="D794">
        <v>319150</v>
      </c>
      <c r="E794" t="str">
        <f t="shared" si="12"/>
        <v>Distribusjonsnett</v>
      </c>
      <c r="F794" t="s">
        <v>15</v>
      </c>
      <c r="G794">
        <v>109</v>
      </c>
      <c r="L794">
        <v>109</v>
      </c>
      <c r="M794">
        <v>20</v>
      </c>
      <c r="Q794">
        <v>2</v>
      </c>
      <c r="S794">
        <v>22</v>
      </c>
      <c r="T794">
        <v>89</v>
      </c>
      <c r="U794">
        <v>87</v>
      </c>
    </row>
    <row r="795" spans="1:21" x14ac:dyDescent="0.25">
      <c r="A795" t="s">
        <v>4</v>
      </c>
      <c r="B795">
        <v>824368082</v>
      </c>
      <c r="C795" t="s">
        <v>102</v>
      </c>
      <c r="D795">
        <v>319160</v>
      </c>
      <c r="E795" t="str">
        <f t="shared" si="12"/>
        <v>Distribusjonsnett</v>
      </c>
      <c r="F795" t="s">
        <v>10</v>
      </c>
      <c r="G795">
        <v>27722</v>
      </c>
      <c r="I795">
        <v>138</v>
      </c>
      <c r="L795">
        <v>27860</v>
      </c>
      <c r="M795">
        <v>3843</v>
      </c>
      <c r="O795">
        <v>8</v>
      </c>
      <c r="Q795">
        <v>546</v>
      </c>
      <c r="S795">
        <v>4397</v>
      </c>
      <c r="T795">
        <v>23879</v>
      </c>
      <c r="U795">
        <v>23463</v>
      </c>
    </row>
    <row r="796" spans="1:21" x14ac:dyDescent="0.25">
      <c r="A796" t="s">
        <v>4</v>
      </c>
      <c r="B796">
        <v>824368082</v>
      </c>
      <c r="C796" t="s">
        <v>102</v>
      </c>
      <c r="D796">
        <v>319170</v>
      </c>
      <c r="E796" t="str">
        <f t="shared" si="12"/>
        <v>Distribusjonsnett</v>
      </c>
      <c r="F796" t="s">
        <v>24</v>
      </c>
      <c r="G796">
        <v>1830</v>
      </c>
      <c r="L796">
        <v>1830</v>
      </c>
      <c r="M796">
        <v>885</v>
      </c>
      <c r="Q796">
        <v>30</v>
      </c>
      <c r="S796">
        <v>915</v>
      </c>
      <c r="T796">
        <v>945</v>
      </c>
      <c r="U796">
        <v>915</v>
      </c>
    </row>
    <row r="797" spans="1:21" x14ac:dyDescent="0.25">
      <c r="A797" t="s">
        <v>4</v>
      </c>
      <c r="B797">
        <v>824368082</v>
      </c>
      <c r="C797" t="s">
        <v>102</v>
      </c>
      <c r="D797">
        <v>319180</v>
      </c>
      <c r="E797" t="str">
        <f t="shared" si="12"/>
        <v>Distribusjonsnett</v>
      </c>
      <c r="F797" t="s">
        <v>11</v>
      </c>
      <c r="G797">
        <v>15145</v>
      </c>
      <c r="J797">
        <v>1544</v>
      </c>
      <c r="L797">
        <v>16689</v>
      </c>
      <c r="M797">
        <v>2834</v>
      </c>
      <c r="Q797">
        <v>315</v>
      </c>
      <c r="S797">
        <v>3149</v>
      </c>
      <c r="T797">
        <v>12311</v>
      </c>
      <c r="U797">
        <v>13540</v>
      </c>
    </row>
    <row r="798" spans="1:21" x14ac:dyDescent="0.25">
      <c r="A798" t="s">
        <v>4</v>
      </c>
      <c r="B798">
        <v>824368082</v>
      </c>
      <c r="C798" t="s">
        <v>102</v>
      </c>
      <c r="D798">
        <v>319190</v>
      </c>
      <c r="E798" t="str">
        <f t="shared" si="12"/>
        <v>Distribusjonsnett</v>
      </c>
      <c r="F798" t="s">
        <v>16</v>
      </c>
      <c r="G798">
        <v>2450</v>
      </c>
      <c r="K798">
        <v>25</v>
      </c>
      <c r="L798">
        <v>2425</v>
      </c>
      <c r="M798">
        <v>1075</v>
      </c>
      <c r="P798">
        <v>22</v>
      </c>
      <c r="Q798">
        <v>40</v>
      </c>
      <c r="S798">
        <v>1093</v>
      </c>
      <c r="T798">
        <v>1375</v>
      </c>
      <c r="U798">
        <v>1332</v>
      </c>
    </row>
    <row r="799" spans="1:21" x14ac:dyDescent="0.25">
      <c r="A799" t="s">
        <v>4</v>
      </c>
      <c r="B799">
        <v>824368082</v>
      </c>
      <c r="C799" t="s">
        <v>102</v>
      </c>
      <c r="D799">
        <v>319200</v>
      </c>
      <c r="E799" t="str">
        <f t="shared" si="12"/>
        <v>Distribusjonsnett</v>
      </c>
      <c r="F799" t="s">
        <v>17</v>
      </c>
      <c r="G799">
        <v>26010</v>
      </c>
      <c r="J799">
        <v>430</v>
      </c>
      <c r="K799">
        <v>15</v>
      </c>
      <c r="L799">
        <v>26425</v>
      </c>
      <c r="M799">
        <v>8833</v>
      </c>
      <c r="P799">
        <v>5</v>
      </c>
      <c r="Q799">
        <v>459</v>
      </c>
      <c r="S799">
        <v>9287</v>
      </c>
      <c r="T799">
        <v>17177</v>
      </c>
      <c r="U799">
        <v>17138</v>
      </c>
    </row>
    <row r="800" spans="1:21" x14ac:dyDescent="0.25">
      <c r="A800" t="s">
        <v>4</v>
      </c>
      <c r="B800">
        <v>824368082</v>
      </c>
      <c r="C800" t="s">
        <v>102</v>
      </c>
      <c r="D800">
        <v>319250</v>
      </c>
      <c r="E800" t="str">
        <f t="shared" si="12"/>
        <v>Distribusjonsnett</v>
      </c>
      <c r="F800" t="s">
        <v>12</v>
      </c>
      <c r="G800">
        <v>73266</v>
      </c>
      <c r="I800">
        <v>138</v>
      </c>
      <c r="J800">
        <v>1974</v>
      </c>
      <c r="K800">
        <v>40</v>
      </c>
      <c r="L800">
        <v>75338</v>
      </c>
      <c r="M800">
        <v>17490</v>
      </c>
      <c r="O800">
        <v>8</v>
      </c>
      <c r="P800">
        <v>27</v>
      </c>
      <c r="Q800">
        <v>1392</v>
      </c>
      <c r="S800">
        <v>18863</v>
      </c>
      <c r="T800">
        <v>55776</v>
      </c>
      <c r="U800">
        <v>56475</v>
      </c>
    </row>
    <row r="801" spans="1:21" x14ac:dyDescent="0.25">
      <c r="A801" t="s">
        <v>4</v>
      </c>
      <c r="B801">
        <v>824368082</v>
      </c>
      <c r="C801" t="s">
        <v>102</v>
      </c>
      <c r="D801">
        <v>319270</v>
      </c>
      <c r="E801" t="str">
        <f t="shared" si="12"/>
        <v>Sum Nettvirksomhet</v>
      </c>
      <c r="F801" t="s">
        <v>13</v>
      </c>
      <c r="G801">
        <v>73266</v>
      </c>
      <c r="I801">
        <v>138</v>
      </c>
      <c r="J801">
        <v>1974</v>
      </c>
      <c r="K801">
        <v>40</v>
      </c>
      <c r="L801">
        <v>75338</v>
      </c>
      <c r="M801">
        <v>17490</v>
      </c>
      <c r="O801">
        <v>8</v>
      </c>
      <c r="P801">
        <v>27</v>
      </c>
      <c r="Q801">
        <v>1392</v>
      </c>
      <c r="S801">
        <v>18863</v>
      </c>
      <c r="T801">
        <v>55776</v>
      </c>
      <c r="U801">
        <v>56475</v>
      </c>
    </row>
    <row r="802" spans="1:21" x14ac:dyDescent="0.25">
      <c r="A802" t="s">
        <v>4</v>
      </c>
      <c r="B802">
        <v>968168134</v>
      </c>
      <c r="C802" t="s">
        <v>103</v>
      </c>
      <c r="D802">
        <v>319040</v>
      </c>
      <c r="E802" t="str">
        <f t="shared" si="12"/>
        <v>Transmisjon</v>
      </c>
      <c r="F802" t="s">
        <v>20</v>
      </c>
      <c r="G802">
        <v>0</v>
      </c>
      <c r="L802">
        <v>0</v>
      </c>
      <c r="T802">
        <v>0</v>
      </c>
      <c r="U802">
        <v>0</v>
      </c>
    </row>
    <row r="803" spans="1:21" x14ac:dyDescent="0.25">
      <c r="A803" t="s">
        <v>4</v>
      </c>
      <c r="B803">
        <v>968168134</v>
      </c>
      <c r="C803" t="s">
        <v>103</v>
      </c>
      <c r="D803">
        <v>319050</v>
      </c>
      <c r="E803" t="str">
        <f t="shared" si="12"/>
        <v>Transmisjon</v>
      </c>
      <c r="F803" t="s">
        <v>32</v>
      </c>
      <c r="G803">
        <v>0</v>
      </c>
      <c r="L803">
        <v>0</v>
      </c>
      <c r="T803">
        <v>0</v>
      </c>
      <c r="U803">
        <v>0</v>
      </c>
    </row>
    <row r="804" spans="1:21" x14ac:dyDescent="0.25">
      <c r="A804" t="s">
        <v>4</v>
      </c>
      <c r="B804">
        <v>968168134</v>
      </c>
      <c r="C804" t="s">
        <v>103</v>
      </c>
      <c r="D804">
        <v>319090</v>
      </c>
      <c r="E804" t="str">
        <f t="shared" si="12"/>
        <v>Regionalnett</v>
      </c>
      <c r="F804" t="s">
        <v>7</v>
      </c>
      <c r="G804">
        <v>0</v>
      </c>
      <c r="L804">
        <v>0</v>
      </c>
      <c r="M804">
        <v>0</v>
      </c>
      <c r="S804">
        <v>0</v>
      </c>
      <c r="T804">
        <v>0</v>
      </c>
      <c r="U804">
        <v>0</v>
      </c>
    </row>
    <row r="805" spans="1:21" x14ac:dyDescent="0.25">
      <c r="A805" t="s">
        <v>4</v>
      </c>
      <c r="B805">
        <v>968168134</v>
      </c>
      <c r="C805" t="s">
        <v>103</v>
      </c>
      <c r="D805">
        <v>319100</v>
      </c>
      <c r="E805" t="str">
        <f t="shared" si="12"/>
        <v>Regionalnett</v>
      </c>
      <c r="F805" t="s">
        <v>20</v>
      </c>
      <c r="G805">
        <v>1500</v>
      </c>
      <c r="L805">
        <v>1500</v>
      </c>
      <c r="M805">
        <v>188</v>
      </c>
      <c r="Q805">
        <v>37</v>
      </c>
      <c r="S805">
        <v>225</v>
      </c>
      <c r="T805">
        <v>1312</v>
      </c>
      <c r="U805">
        <v>1275</v>
      </c>
    </row>
    <row r="806" spans="1:21" x14ac:dyDescent="0.25">
      <c r="A806" t="s">
        <v>4</v>
      </c>
      <c r="B806">
        <v>968168134</v>
      </c>
      <c r="C806" t="s">
        <v>103</v>
      </c>
      <c r="D806">
        <v>319130</v>
      </c>
      <c r="E806" t="str">
        <f t="shared" si="12"/>
        <v>Regionalnett</v>
      </c>
      <c r="F806" t="s">
        <v>9</v>
      </c>
      <c r="G806">
        <v>1500</v>
      </c>
      <c r="L806">
        <v>1500</v>
      </c>
      <c r="M806">
        <v>188</v>
      </c>
      <c r="Q806">
        <v>37</v>
      </c>
      <c r="S806">
        <v>225</v>
      </c>
      <c r="T806">
        <v>1312</v>
      </c>
      <c r="U806">
        <v>1275</v>
      </c>
    </row>
    <row r="807" spans="1:21" x14ac:dyDescent="0.25">
      <c r="A807" t="s">
        <v>4</v>
      </c>
      <c r="B807">
        <v>968168134</v>
      </c>
      <c r="C807" t="s">
        <v>103</v>
      </c>
      <c r="D807">
        <v>319150</v>
      </c>
      <c r="E807" t="str">
        <f t="shared" si="12"/>
        <v>Distribusjonsnett</v>
      </c>
      <c r="F807" t="s">
        <v>15</v>
      </c>
      <c r="G807">
        <v>4659</v>
      </c>
      <c r="J807">
        <v>901</v>
      </c>
      <c r="L807">
        <v>5560</v>
      </c>
      <c r="M807">
        <v>4192</v>
      </c>
      <c r="Q807">
        <v>11</v>
      </c>
      <c r="S807">
        <v>4203</v>
      </c>
      <c r="T807">
        <v>467</v>
      </c>
      <c r="U807">
        <v>1357</v>
      </c>
    </row>
    <row r="808" spans="1:21" x14ac:dyDescent="0.25">
      <c r="A808" t="s">
        <v>4</v>
      </c>
      <c r="B808">
        <v>968168134</v>
      </c>
      <c r="C808" t="s">
        <v>103</v>
      </c>
      <c r="D808">
        <v>319160</v>
      </c>
      <c r="E808" t="str">
        <f t="shared" si="12"/>
        <v>Distribusjonsnett</v>
      </c>
      <c r="F808" t="s">
        <v>10</v>
      </c>
      <c r="G808">
        <v>37444</v>
      </c>
      <c r="J808">
        <v>1946</v>
      </c>
      <c r="L808">
        <v>39390</v>
      </c>
      <c r="M808">
        <v>3585</v>
      </c>
      <c r="Q808">
        <v>980</v>
      </c>
      <c r="S808">
        <v>4565</v>
      </c>
      <c r="T808">
        <v>33859</v>
      </c>
      <c r="U808">
        <v>34825</v>
      </c>
    </row>
    <row r="809" spans="1:21" x14ac:dyDescent="0.25">
      <c r="A809" t="s">
        <v>4</v>
      </c>
      <c r="B809">
        <v>968168134</v>
      </c>
      <c r="C809" t="s">
        <v>103</v>
      </c>
      <c r="D809">
        <v>319170</v>
      </c>
      <c r="E809" t="str">
        <f t="shared" si="12"/>
        <v>Distribusjonsnett</v>
      </c>
      <c r="F809" t="s">
        <v>24</v>
      </c>
      <c r="G809">
        <v>4773</v>
      </c>
      <c r="L809">
        <v>4773</v>
      </c>
      <c r="M809">
        <v>412</v>
      </c>
      <c r="Q809">
        <v>95</v>
      </c>
      <c r="S809">
        <v>507</v>
      </c>
      <c r="T809">
        <v>4361</v>
      </c>
      <c r="U809">
        <v>4266</v>
      </c>
    </row>
    <row r="810" spans="1:21" x14ac:dyDescent="0.25">
      <c r="A810" t="s">
        <v>4</v>
      </c>
      <c r="B810">
        <v>968168134</v>
      </c>
      <c r="C810" t="s">
        <v>103</v>
      </c>
      <c r="D810">
        <v>319180</v>
      </c>
      <c r="E810" t="str">
        <f t="shared" si="12"/>
        <v>Distribusjonsnett</v>
      </c>
      <c r="F810" t="s">
        <v>11</v>
      </c>
      <c r="G810">
        <v>57115</v>
      </c>
      <c r="J810">
        <v>1107</v>
      </c>
      <c r="L810">
        <v>58222</v>
      </c>
      <c r="M810">
        <v>19013</v>
      </c>
      <c r="Q810">
        <v>1796</v>
      </c>
      <c r="S810">
        <v>20809</v>
      </c>
      <c r="T810">
        <v>38102</v>
      </c>
      <c r="U810">
        <v>37413</v>
      </c>
    </row>
    <row r="811" spans="1:21" x14ac:dyDescent="0.25">
      <c r="A811" t="s">
        <v>4</v>
      </c>
      <c r="B811">
        <v>968168134</v>
      </c>
      <c r="C811" t="s">
        <v>103</v>
      </c>
      <c r="D811">
        <v>319190</v>
      </c>
      <c r="E811" t="str">
        <f t="shared" si="12"/>
        <v>Distribusjonsnett</v>
      </c>
      <c r="F811" t="s">
        <v>16</v>
      </c>
      <c r="G811">
        <v>12977</v>
      </c>
      <c r="J811">
        <v>867</v>
      </c>
      <c r="L811">
        <v>13844</v>
      </c>
      <c r="M811">
        <v>7457</v>
      </c>
      <c r="Q811">
        <v>267</v>
      </c>
      <c r="S811">
        <v>7724</v>
      </c>
      <c r="T811">
        <v>5520</v>
      </c>
      <c r="U811">
        <v>6120</v>
      </c>
    </row>
    <row r="812" spans="1:21" x14ac:dyDescent="0.25">
      <c r="A812" t="s">
        <v>4</v>
      </c>
      <c r="B812">
        <v>968168134</v>
      </c>
      <c r="C812" t="s">
        <v>103</v>
      </c>
      <c r="D812">
        <v>319200</v>
      </c>
      <c r="E812" t="str">
        <f t="shared" si="12"/>
        <v>Distribusjonsnett</v>
      </c>
      <c r="F812" t="s">
        <v>17</v>
      </c>
      <c r="G812">
        <v>27562</v>
      </c>
      <c r="J812">
        <v>1285</v>
      </c>
      <c r="L812">
        <v>28847</v>
      </c>
      <c r="M812">
        <v>6864</v>
      </c>
      <c r="Q812">
        <v>770</v>
      </c>
      <c r="S812">
        <v>7634</v>
      </c>
      <c r="T812">
        <v>20698</v>
      </c>
      <c r="U812">
        <v>21213</v>
      </c>
    </row>
    <row r="813" spans="1:21" x14ac:dyDescent="0.25">
      <c r="A813" t="s">
        <v>4</v>
      </c>
      <c r="B813">
        <v>968168134</v>
      </c>
      <c r="C813" t="s">
        <v>103</v>
      </c>
      <c r="D813">
        <v>319250</v>
      </c>
      <c r="E813" t="str">
        <f t="shared" si="12"/>
        <v>Distribusjonsnett</v>
      </c>
      <c r="F813" t="s">
        <v>12</v>
      </c>
      <c r="G813">
        <v>144530</v>
      </c>
      <c r="J813">
        <v>6106</v>
      </c>
      <c r="L813">
        <v>150636</v>
      </c>
      <c r="M813">
        <v>41523</v>
      </c>
      <c r="Q813">
        <v>3919</v>
      </c>
      <c r="S813">
        <v>45442</v>
      </c>
      <c r="T813">
        <v>103007</v>
      </c>
      <c r="U813">
        <v>105194</v>
      </c>
    </row>
    <row r="814" spans="1:21" x14ac:dyDescent="0.25">
      <c r="A814" t="s">
        <v>4</v>
      </c>
      <c r="B814">
        <v>968168134</v>
      </c>
      <c r="C814" t="s">
        <v>103</v>
      </c>
      <c r="D814">
        <v>319270</v>
      </c>
      <c r="E814" t="str">
        <f t="shared" si="12"/>
        <v>Sum Nettvirksomhet</v>
      </c>
      <c r="F814" t="s">
        <v>13</v>
      </c>
      <c r="G814">
        <v>146030</v>
      </c>
      <c r="J814">
        <v>6106</v>
      </c>
      <c r="L814">
        <v>152136</v>
      </c>
      <c r="M814">
        <v>41711</v>
      </c>
      <c r="Q814">
        <v>3956</v>
      </c>
      <c r="S814">
        <v>45667</v>
      </c>
      <c r="T814">
        <v>104319</v>
      </c>
      <c r="U814">
        <v>106469</v>
      </c>
    </row>
    <row r="815" spans="1:21" x14ac:dyDescent="0.25">
      <c r="A815" t="s">
        <v>4</v>
      </c>
      <c r="B815">
        <v>979399901</v>
      </c>
      <c r="C815" t="s">
        <v>104</v>
      </c>
      <c r="D815">
        <v>319060</v>
      </c>
      <c r="E815" t="str">
        <f t="shared" si="12"/>
        <v>Regionalnett</v>
      </c>
      <c r="F815" t="s">
        <v>19</v>
      </c>
      <c r="G815">
        <v>0</v>
      </c>
      <c r="L815">
        <v>0</v>
      </c>
      <c r="T815">
        <v>0</v>
      </c>
      <c r="U815">
        <v>0</v>
      </c>
    </row>
    <row r="816" spans="1:21" x14ac:dyDescent="0.25">
      <c r="A816" t="s">
        <v>4</v>
      </c>
      <c r="B816">
        <v>979399901</v>
      </c>
      <c r="C816" t="s">
        <v>104</v>
      </c>
      <c r="D816">
        <v>319070</v>
      </c>
      <c r="E816" t="str">
        <f t="shared" si="12"/>
        <v>Regionalnett</v>
      </c>
      <c r="F816" t="s">
        <v>6</v>
      </c>
      <c r="G816">
        <v>0</v>
      </c>
      <c r="L816">
        <v>0</v>
      </c>
      <c r="T816">
        <v>0</v>
      </c>
      <c r="U816">
        <v>0</v>
      </c>
    </row>
    <row r="817" spans="1:21" x14ac:dyDescent="0.25">
      <c r="A817" t="s">
        <v>4</v>
      </c>
      <c r="B817">
        <v>979399901</v>
      </c>
      <c r="C817" t="s">
        <v>104</v>
      </c>
      <c r="D817">
        <v>319080</v>
      </c>
      <c r="E817" t="str">
        <f t="shared" si="12"/>
        <v>Regionalnett</v>
      </c>
      <c r="F817" t="s">
        <v>22</v>
      </c>
      <c r="G817">
        <v>0</v>
      </c>
      <c r="L817">
        <v>0</v>
      </c>
      <c r="T817">
        <v>0</v>
      </c>
      <c r="U817">
        <v>0</v>
      </c>
    </row>
    <row r="818" spans="1:21" x14ac:dyDescent="0.25">
      <c r="A818" t="s">
        <v>4</v>
      </c>
      <c r="B818">
        <v>979399901</v>
      </c>
      <c r="C818" t="s">
        <v>104</v>
      </c>
      <c r="D818">
        <v>319090</v>
      </c>
      <c r="E818" t="str">
        <f t="shared" si="12"/>
        <v>Regionalnett</v>
      </c>
      <c r="F818" t="s">
        <v>7</v>
      </c>
      <c r="G818">
        <v>0</v>
      </c>
      <c r="L818">
        <v>0</v>
      </c>
      <c r="T818">
        <v>0</v>
      </c>
      <c r="U818">
        <v>0</v>
      </c>
    </row>
    <row r="819" spans="1:21" x14ac:dyDescent="0.25">
      <c r="A819" t="s">
        <v>4</v>
      </c>
      <c r="B819">
        <v>979399901</v>
      </c>
      <c r="C819" t="s">
        <v>104</v>
      </c>
      <c r="D819">
        <v>319100</v>
      </c>
      <c r="E819" t="str">
        <f t="shared" si="12"/>
        <v>Regionalnett</v>
      </c>
      <c r="F819" t="s">
        <v>20</v>
      </c>
      <c r="G819">
        <v>0</v>
      </c>
      <c r="L819">
        <v>0</v>
      </c>
      <c r="T819">
        <v>0</v>
      </c>
      <c r="U819">
        <v>0</v>
      </c>
    </row>
    <row r="820" spans="1:21" x14ac:dyDescent="0.25">
      <c r="A820" t="s">
        <v>4</v>
      </c>
      <c r="B820">
        <v>979399901</v>
      </c>
      <c r="C820" t="s">
        <v>104</v>
      </c>
      <c r="D820">
        <v>319130</v>
      </c>
      <c r="E820" t="str">
        <f t="shared" si="12"/>
        <v>Regionalnett</v>
      </c>
      <c r="F820" t="s">
        <v>9</v>
      </c>
      <c r="G820">
        <v>0</v>
      </c>
      <c r="L820">
        <v>0</v>
      </c>
      <c r="T820">
        <v>0</v>
      </c>
      <c r="U820">
        <v>0</v>
      </c>
    </row>
    <row r="821" spans="1:21" x14ac:dyDescent="0.25">
      <c r="A821" t="s">
        <v>4</v>
      </c>
      <c r="B821">
        <v>979399901</v>
      </c>
      <c r="C821" t="s">
        <v>104</v>
      </c>
      <c r="D821">
        <v>319150</v>
      </c>
      <c r="E821" t="str">
        <f t="shared" si="12"/>
        <v>Distribusjonsnett</v>
      </c>
      <c r="F821" t="s">
        <v>15</v>
      </c>
      <c r="G821">
        <v>14870</v>
      </c>
      <c r="L821">
        <v>14870</v>
      </c>
      <c r="M821">
        <v>7488</v>
      </c>
      <c r="Q821">
        <v>193</v>
      </c>
      <c r="S821">
        <v>7681</v>
      </c>
      <c r="T821">
        <v>7382</v>
      </c>
      <c r="U821">
        <v>7189</v>
      </c>
    </row>
    <row r="822" spans="1:21" x14ac:dyDescent="0.25">
      <c r="A822" t="s">
        <v>4</v>
      </c>
      <c r="B822">
        <v>979399901</v>
      </c>
      <c r="C822" t="s">
        <v>104</v>
      </c>
      <c r="D822">
        <v>319160</v>
      </c>
      <c r="E822" t="str">
        <f t="shared" si="12"/>
        <v>Distribusjonsnett</v>
      </c>
      <c r="F822" t="s">
        <v>10</v>
      </c>
      <c r="G822">
        <v>8541</v>
      </c>
      <c r="J822">
        <v>93</v>
      </c>
      <c r="L822">
        <v>8634</v>
      </c>
      <c r="M822">
        <v>2249</v>
      </c>
      <c r="Q822">
        <v>158</v>
      </c>
      <c r="S822">
        <v>2407</v>
      </c>
      <c r="T822">
        <v>6292</v>
      </c>
      <c r="U822">
        <v>6227</v>
      </c>
    </row>
    <row r="823" spans="1:21" x14ac:dyDescent="0.25">
      <c r="A823" t="s">
        <v>4</v>
      </c>
      <c r="B823">
        <v>979399901</v>
      </c>
      <c r="C823" t="s">
        <v>104</v>
      </c>
      <c r="D823">
        <v>319170</v>
      </c>
      <c r="E823" t="str">
        <f t="shared" si="12"/>
        <v>Distribusjonsnett</v>
      </c>
      <c r="F823" t="s">
        <v>24</v>
      </c>
      <c r="G823">
        <v>5875</v>
      </c>
      <c r="I823">
        <v>153</v>
      </c>
      <c r="J823">
        <v>153</v>
      </c>
      <c r="L823">
        <v>6181</v>
      </c>
      <c r="M823">
        <v>859</v>
      </c>
      <c r="Q823">
        <v>128</v>
      </c>
      <c r="S823">
        <v>987</v>
      </c>
      <c r="T823">
        <v>5016</v>
      </c>
      <c r="U823">
        <v>5194</v>
      </c>
    </row>
    <row r="824" spans="1:21" x14ac:dyDescent="0.25">
      <c r="A824" t="s">
        <v>4</v>
      </c>
      <c r="B824">
        <v>979399901</v>
      </c>
      <c r="C824" t="s">
        <v>104</v>
      </c>
      <c r="D824">
        <v>319180</v>
      </c>
      <c r="E824" t="str">
        <f t="shared" si="12"/>
        <v>Distribusjonsnett</v>
      </c>
      <c r="F824" t="s">
        <v>11</v>
      </c>
      <c r="G824">
        <v>41111</v>
      </c>
      <c r="I824">
        <v>2</v>
      </c>
      <c r="J824">
        <v>1714</v>
      </c>
      <c r="L824">
        <v>42827</v>
      </c>
      <c r="M824">
        <v>12876</v>
      </c>
      <c r="Q824">
        <v>664</v>
      </c>
      <c r="S824">
        <v>13540</v>
      </c>
      <c r="T824">
        <v>28235</v>
      </c>
      <c r="U824">
        <v>29287</v>
      </c>
    </row>
    <row r="825" spans="1:21" x14ac:dyDescent="0.25">
      <c r="A825" t="s">
        <v>4</v>
      </c>
      <c r="B825">
        <v>979399901</v>
      </c>
      <c r="C825" t="s">
        <v>104</v>
      </c>
      <c r="D825">
        <v>319190</v>
      </c>
      <c r="E825" t="str">
        <f t="shared" si="12"/>
        <v>Distribusjonsnett</v>
      </c>
      <c r="F825" t="s">
        <v>16</v>
      </c>
      <c r="G825">
        <v>29393</v>
      </c>
      <c r="I825">
        <v>0</v>
      </c>
      <c r="J825">
        <v>243</v>
      </c>
      <c r="L825">
        <v>29636</v>
      </c>
      <c r="M825">
        <v>12560</v>
      </c>
      <c r="Q825">
        <v>429</v>
      </c>
      <c r="S825">
        <v>12989</v>
      </c>
      <c r="T825">
        <v>16833</v>
      </c>
      <c r="U825">
        <v>16647</v>
      </c>
    </row>
    <row r="826" spans="1:21" x14ac:dyDescent="0.25">
      <c r="A826" t="s">
        <v>4</v>
      </c>
      <c r="B826">
        <v>979399901</v>
      </c>
      <c r="C826" t="s">
        <v>104</v>
      </c>
      <c r="D826">
        <v>319200</v>
      </c>
      <c r="E826" t="str">
        <f t="shared" si="12"/>
        <v>Distribusjonsnett</v>
      </c>
      <c r="F826" t="s">
        <v>17</v>
      </c>
      <c r="G826">
        <v>22571</v>
      </c>
      <c r="I826">
        <v>7</v>
      </c>
      <c r="J826">
        <v>1724</v>
      </c>
      <c r="L826">
        <v>24302</v>
      </c>
      <c r="M826">
        <v>4960</v>
      </c>
      <c r="Q826">
        <v>447</v>
      </c>
      <c r="S826">
        <v>5407</v>
      </c>
      <c r="T826">
        <v>17611</v>
      </c>
      <c r="U826">
        <v>18895</v>
      </c>
    </row>
    <row r="827" spans="1:21" x14ac:dyDescent="0.25">
      <c r="A827" t="s">
        <v>4</v>
      </c>
      <c r="B827">
        <v>979399901</v>
      </c>
      <c r="C827" t="s">
        <v>104</v>
      </c>
      <c r="D827">
        <v>319210</v>
      </c>
      <c r="E827" t="str">
        <f t="shared" si="12"/>
        <v>Distribusjonsnett</v>
      </c>
      <c r="F827" t="s">
        <v>25</v>
      </c>
      <c r="G827">
        <v>9471</v>
      </c>
      <c r="J827">
        <v>0</v>
      </c>
      <c r="L827">
        <v>9471</v>
      </c>
      <c r="M827">
        <v>1546</v>
      </c>
      <c r="Q827">
        <v>198</v>
      </c>
      <c r="S827">
        <v>1744</v>
      </c>
      <c r="T827">
        <v>7925</v>
      </c>
      <c r="U827">
        <v>7727</v>
      </c>
    </row>
    <row r="828" spans="1:21" x14ac:dyDescent="0.25">
      <c r="A828" t="s">
        <v>4</v>
      </c>
      <c r="B828">
        <v>979399901</v>
      </c>
      <c r="C828" t="s">
        <v>104</v>
      </c>
      <c r="D828">
        <v>319220</v>
      </c>
      <c r="E828" t="str">
        <f t="shared" si="12"/>
        <v>Distribusjonsnett</v>
      </c>
      <c r="F828" t="s">
        <v>20</v>
      </c>
      <c r="G828">
        <v>2374</v>
      </c>
      <c r="J828">
        <v>0</v>
      </c>
      <c r="L828">
        <v>2374</v>
      </c>
      <c r="M828">
        <v>958</v>
      </c>
      <c r="Q828">
        <v>37</v>
      </c>
      <c r="S828">
        <v>995</v>
      </c>
      <c r="T828">
        <v>1416</v>
      </c>
      <c r="U828">
        <v>1379</v>
      </c>
    </row>
    <row r="829" spans="1:21" x14ac:dyDescent="0.25">
      <c r="A829" t="s">
        <v>4</v>
      </c>
      <c r="B829">
        <v>979399901</v>
      </c>
      <c r="C829" t="s">
        <v>104</v>
      </c>
      <c r="D829">
        <v>319230</v>
      </c>
      <c r="E829" t="str">
        <f t="shared" si="12"/>
        <v>Distribusjonsnett</v>
      </c>
      <c r="F829" t="s">
        <v>8</v>
      </c>
      <c r="J829">
        <v>5</v>
      </c>
      <c r="L829">
        <v>5</v>
      </c>
      <c r="U829">
        <v>5</v>
      </c>
    </row>
    <row r="830" spans="1:21" x14ac:dyDescent="0.25">
      <c r="A830" t="s">
        <v>4</v>
      </c>
      <c r="B830">
        <v>979399901</v>
      </c>
      <c r="C830" t="s">
        <v>104</v>
      </c>
      <c r="D830">
        <v>319250</v>
      </c>
      <c r="E830" t="str">
        <f t="shared" si="12"/>
        <v>Distribusjonsnett</v>
      </c>
      <c r="F830" t="s">
        <v>12</v>
      </c>
      <c r="G830">
        <v>134206</v>
      </c>
      <c r="I830">
        <v>162</v>
      </c>
      <c r="J830">
        <v>3932</v>
      </c>
      <c r="L830">
        <v>138300</v>
      </c>
      <c r="M830">
        <v>43496</v>
      </c>
      <c r="Q830">
        <v>2254</v>
      </c>
      <c r="S830">
        <v>45750</v>
      </c>
      <c r="T830">
        <v>90710</v>
      </c>
      <c r="U830">
        <v>92550</v>
      </c>
    </row>
    <row r="831" spans="1:21" x14ac:dyDescent="0.25">
      <c r="A831" t="s">
        <v>4</v>
      </c>
      <c r="B831">
        <v>979399901</v>
      </c>
      <c r="C831" t="s">
        <v>104</v>
      </c>
      <c r="D831">
        <v>319270</v>
      </c>
      <c r="E831" t="str">
        <f t="shared" si="12"/>
        <v>Sum Nettvirksomhet</v>
      </c>
      <c r="F831" t="s">
        <v>13</v>
      </c>
      <c r="G831">
        <v>134206</v>
      </c>
      <c r="I831">
        <v>162</v>
      </c>
      <c r="J831">
        <v>3932</v>
      </c>
      <c r="L831">
        <v>138300</v>
      </c>
      <c r="M831">
        <v>43496</v>
      </c>
      <c r="Q831">
        <v>2254</v>
      </c>
      <c r="S831">
        <v>45750</v>
      </c>
      <c r="T831">
        <v>90710</v>
      </c>
      <c r="U831">
        <v>92550</v>
      </c>
    </row>
    <row r="832" spans="1:21" x14ac:dyDescent="0.25">
      <c r="A832" t="s">
        <v>4</v>
      </c>
      <c r="B832">
        <v>916319908</v>
      </c>
      <c r="C832" t="s">
        <v>105</v>
      </c>
      <c r="D832">
        <v>319090</v>
      </c>
      <c r="E832" t="str">
        <f t="shared" si="12"/>
        <v>Regionalnett</v>
      </c>
      <c r="F832" t="s">
        <v>7</v>
      </c>
      <c r="G832">
        <v>4222</v>
      </c>
      <c r="L832">
        <v>4222</v>
      </c>
      <c r="M832">
        <v>4222</v>
      </c>
      <c r="S832">
        <v>4222</v>
      </c>
      <c r="T832">
        <v>0</v>
      </c>
      <c r="U832">
        <v>0</v>
      </c>
    </row>
    <row r="833" spans="1:21" x14ac:dyDescent="0.25">
      <c r="A833" t="s">
        <v>4</v>
      </c>
      <c r="B833">
        <v>916319908</v>
      </c>
      <c r="C833" t="s">
        <v>105</v>
      </c>
      <c r="D833">
        <v>319130</v>
      </c>
      <c r="E833" t="str">
        <f t="shared" si="12"/>
        <v>Regionalnett</v>
      </c>
      <c r="F833" t="s">
        <v>9</v>
      </c>
      <c r="G833">
        <v>4222</v>
      </c>
      <c r="L833">
        <v>4222</v>
      </c>
      <c r="M833">
        <v>4222</v>
      </c>
      <c r="S833">
        <v>4222</v>
      </c>
      <c r="T833">
        <v>0</v>
      </c>
      <c r="U833">
        <v>0</v>
      </c>
    </row>
    <row r="834" spans="1:21" x14ac:dyDescent="0.25">
      <c r="A834" t="s">
        <v>4</v>
      </c>
      <c r="B834">
        <v>916319908</v>
      </c>
      <c r="C834" t="s">
        <v>105</v>
      </c>
      <c r="D834">
        <v>319150</v>
      </c>
      <c r="E834" t="str">
        <f t="shared" si="12"/>
        <v>Distribusjonsnett</v>
      </c>
      <c r="F834" t="s">
        <v>15</v>
      </c>
      <c r="G834">
        <v>46496</v>
      </c>
      <c r="J834">
        <v>1102</v>
      </c>
      <c r="L834">
        <v>47598</v>
      </c>
      <c r="M834">
        <v>23485</v>
      </c>
      <c r="Q834">
        <v>895</v>
      </c>
      <c r="S834">
        <v>24380</v>
      </c>
      <c r="T834">
        <v>23011</v>
      </c>
      <c r="U834">
        <v>23218</v>
      </c>
    </row>
    <row r="835" spans="1:21" x14ac:dyDescent="0.25">
      <c r="A835" t="s">
        <v>4</v>
      </c>
      <c r="B835">
        <v>916319908</v>
      </c>
      <c r="C835" t="s">
        <v>105</v>
      </c>
      <c r="D835">
        <v>319160</v>
      </c>
      <c r="E835" t="str">
        <f t="shared" si="12"/>
        <v>Distribusjonsnett</v>
      </c>
      <c r="F835" t="s">
        <v>10</v>
      </c>
      <c r="G835">
        <v>84602</v>
      </c>
      <c r="J835">
        <v>6035</v>
      </c>
      <c r="L835">
        <v>90637</v>
      </c>
      <c r="M835">
        <v>17129</v>
      </c>
      <c r="Q835">
        <v>1672</v>
      </c>
      <c r="S835">
        <v>18801</v>
      </c>
      <c r="T835">
        <v>67473</v>
      </c>
      <c r="U835">
        <v>71836</v>
      </c>
    </row>
    <row r="836" spans="1:21" x14ac:dyDescent="0.25">
      <c r="A836" t="s">
        <v>4</v>
      </c>
      <c r="B836">
        <v>916319908</v>
      </c>
      <c r="C836" t="s">
        <v>105</v>
      </c>
      <c r="D836">
        <v>319180</v>
      </c>
      <c r="E836" t="str">
        <f t="shared" ref="E836:E851" si="13">IF(D836&lt;319060,"Transmisjon",IF(D836&lt;319150,"Regionalnett",IF(D836&lt;319270,"Distribusjonsnett",IF(D836&gt;=319270,"Sum Nettvirksomhet",0))))</f>
        <v>Distribusjonsnett</v>
      </c>
      <c r="F836" t="s">
        <v>11</v>
      </c>
      <c r="G836">
        <v>68189</v>
      </c>
      <c r="J836">
        <v>455</v>
      </c>
      <c r="L836">
        <v>68644</v>
      </c>
      <c r="M836">
        <v>21047</v>
      </c>
      <c r="Q836">
        <v>1483</v>
      </c>
      <c r="S836">
        <v>22530</v>
      </c>
      <c r="T836">
        <v>47142</v>
      </c>
      <c r="U836">
        <v>46114</v>
      </c>
    </row>
    <row r="837" spans="1:21" x14ac:dyDescent="0.25">
      <c r="A837" t="s">
        <v>4</v>
      </c>
      <c r="B837">
        <v>916319908</v>
      </c>
      <c r="C837" t="s">
        <v>105</v>
      </c>
      <c r="D837">
        <v>319190</v>
      </c>
      <c r="E837" t="str">
        <f t="shared" si="13"/>
        <v>Distribusjonsnett</v>
      </c>
      <c r="F837" t="s">
        <v>16</v>
      </c>
      <c r="G837">
        <v>32531</v>
      </c>
      <c r="J837">
        <v>675</v>
      </c>
      <c r="L837">
        <v>33206</v>
      </c>
      <c r="M837">
        <v>18766</v>
      </c>
      <c r="Q837">
        <v>824</v>
      </c>
      <c r="S837">
        <v>19590</v>
      </c>
      <c r="T837">
        <v>13765</v>
      </c>
      <c r="U837">
        <v>13616</v>
      </c>
    </row>
    <row r="838" spans="1:21" x14ac:dyDescent="0.25">
      <c r="A838" t="s">
        <v>4</v>
      </c>
      <c r="B838">
        <v>916319908</v>
      </c>
      <c r="C838" t="s">
        <v>105</v>
      </c>
      <c r="D838">
        <v>319200</v>
      </c>
      <c r="E838" t="str">
        <f t="shared" si="13"/>
        <v>Distribusjonsnett</v>
      </c>
      <c r="F838" t="s">
        <v>17</v>
      </c>
      <c r="G838">
        <v>145529</v>
      </c>
      <c r="J838">
        <v>8864</v>
      </c>
      <c r="L838">
        <v>154393</v>
      </c>
      <c r="M838">
        <v>33458</v>
      </c>
      <c r="Q838">
        <v>2867</v>
      </c>
      <c r="S838">
        <v>36325</v>
      </c>
      <c r="T838">
        <v>112071</v>
      </c>
      <c r="U838">
        <v>118068</v>
      </c>
    </row>
    <row r="839" spans="1:21" x14ac:dyDescent="0.25">
      <c r="A839" t="s">
        <v>4</v>
      </c>
      <c r="B839">
        <v>916319908</v>
      </c>
      <c r="C839" t="s">
        <v>105</v>
      </c>
      <c r="D839">
        <v>319250</v>
      </c>
      <c r="E839" t="str">
        <f t="shared" si="13"/>
        <v>Distribusjonsnett</v>
      </c>
      <c r="F839" t="s">
        <v>12</v>
      </c>
      <c r="G839">
        <v>377347</v>
      </c>
      <c r="J839">
        <v>17131</v>
      </c>
      <c r="L839">
        <v>394478</v>
      </c>
      <c r="M839">
        <v>113885</v>
      </c>
      <c r="Q839">
        <v>7741</v>
      </c>
      <c r="S839">
        <v>121626</v>
      </c>
      <c r="T839">
        <v>263462</v>
      </c>
      <c r="U839">
        <v>272852</v>
      </c>
    </row>
    <row r="840" spans="1:21" x14ac:dyDescent="0.25">
      <c r="A840" t="s">
        <v>4</v>
      </c>
      <c r="B840">
        <v>916319908</v>
      </c>
      <c r="C840" t="s">
        <v>105</v>
      </c>
      <c r="D840">
        <v>319270</v>
      </c>
      <c r="E840" t="str">
        <f t="shared" si="13"/>
        <v>Sum Nettvirksomhet</v>
      </c>
      <c r="F840" t="s">
        <v>13</v>
      </c>
      <c r="G840">
        <v>381569</v>
      </c>
      <c r="J840">
        <v>17131</v>
      </c>
      <c r="L840">
        <v>398700</v>
      </c>
      <c r="M840">
        <v>118107</v>
      </c>
      <c r="Q840">
        <v>7741</v>
      </c>
      <c r="S840">
        <v>125848</v>
      </c>
      <c r="T840">
        <v>263462</v>
      </c>
      <c r="U840">
        <v>272852</v>
      </c>
    </row>
    <row r="841" spans="1:21" x14ac:dyDescent="0.25">
      <c r="A841" t="s">
        <v>4</v>
      </c>
      <c r="B841">
        <v>921683057</v>
      </c>
      <c r="C841" t="s">
        <v>106</v>
      </c>
      <c r="D841">
        <v>319060</v>
      </c>
      <c r="E841" t="str">
        <f t="shared" si="13"/>
        <v>Regionalnett</v>
      </c>
      <c r="F841" t="s">
        <v>19</v>
      </c>
      <c r="G841">
        <v>3650</v>
      </c>
      <c r="L841">
        <v>3650</v>
      </c>
      <c r="M841">
        <v>3650</v>
      </c>
      <c r="S841">
        <v>3650</v>
      </c>
      <c r="T841">
        <v>0</v>
      </c>
      <c r="U841">
        <v>0</v>
      </c>
    </row>
    <row r="842" spans="1:21" x14ac:dyDescent="0.25">
      <c r="A842" t="s">
        <v>4</v>
      </c>
      <c r="B842">
        <v>921683057</v>
      </c>
      <c r="C842" t="s">
        <v>106</v>
      </c>
      <c r="D842">
        <v>319090</v>
      </c>
      <c r="E842" t="str">
        <f t="shared" si="13"/>
        <v>Regionalnett</v>
      </c>
      <c r="F842" t="s">
        <v>7</v>
      </c>
      <c r="G842">
        <v>300</v>
      </c>
      <c r="L842">
        <v>300</v>
      </c>
      <c r="M842">
        <v>208</v>
      </c>
      <c r="Q842">
        <v>4</v>
      </c>
      <c r="S842">
        <v>212</v>
      </c>
      <c r="T842">
        <v>92</v>
      </c>
      <c r="U842">
        <v>88</v>
      </c>
    </row>
    <row r="843" spans="1:21" x14ac:dyDescent="0.25">
      <c r="A843" t="s">
        <v>4</v>
      </c>
      <c r="B843">
        <v>921683057</v>
      </c>
      <c r="C843" t="s">
        <v>106</v>
      </c>
      <c r="D843">
        <v>319130</v>
      </c>
      <c r="E843" t="str">
        <f t="shared" si="13"/>
        <v>Regionalnett</v>
      </c>
      <c r="F843" t="s">
        <v>9</v>
      </c>
      <c r="G843">
        <v>3950</v>
      </c>
      <c r="L843">
        <v>3950</v>
      </c>
      <c r="M843">
        <v>3858</v>
      </c>
      <c r="Q843">
        <v>4</v>
      </c>
      <c r="S843">
        <v>3862</v>
      </c>
      <c r="T843">
        <v>92</v>
      </c>
      <c r="U843">
        <v>88</v>
      </c>
    </row>
    <row r="844" spans="1:21" x14ac:dyDescent="0.25">
      <c r="A844" t="s">
        <v>4</v>
      </c>
      <c r="B844">
        <v>921683057</v>
      </c>
      <c r="C844" t="s">
        <v>106</v>
      </c>
      <c r="D844">
        <v>319150</v>
      </c>
      <c r="E844" t="str">
        <f t="shared" si="13"/>
        <v>Distribusjonsnett</v>
      </c>
      <c r="F844" t="s">
        <v>15</v>
      </c>
      <c r="G844">
        <v>47130</v>
      </c>
      <c r="J844">
        <v>4607</v>
      </c>
      <c r="K844">
        <v>0</v>
      </c>
      <c r="L844">
        <v>51737</v>
      </c>
      <c r="M844">
        <v>33934</v>
      </c>
      <c r="Q844">
        <v>415</v>
      </c>
      <c r="S844">
        <v>34349</v>
      </c>
      <c r="T844">
        <v>13196</v>
      </c>
      <c r="U844">
        <v>17388</v>
      </c>
    </row>
    <row r="845" spans="1:21" x14ac:dyDescent="0.25">
      <c r="A845" t="s">
        <v>4</v>
      </c>
      <c r="B845">
        <v>921683057</v>
      </c>
      <c r="C845" t="s">
        <v>106</v>
      </c>
      <c r="D845">
        <v>319160</v>
      </c>
      <c r="E845" t="str">
        <f t="shared" si="13"/>
        <v>Distribusjonsnett</v>
      </c>
      <c r="F845" t="s">
        <v>10</v>
      </c>
      <c r="G845">
        <v>6429</v>
      </c>
      <c r="J845">
        <v>537</v>
      </c>
      <c r="L845">
        <v>6966</v>
      </c>
      <c r="M845">
        <v>173</v>
      </c>
      <c r="Q845">
        <v>139</v>
      </c>
      <c r="S845">
        <v>312</v>
      </c>
      <c r="T845">
        <v>6256</v>
      </c>
      <c r="U845">
        <v>6654</v>
      </c>
    </row>
    <row r="846" spans="1:21" x14ac:dyDescent="0.25">
      <c r="A846" t="s">
        <v>4</v>
      </c>
      <c r="B846">
        <v>921683057</v>
      </c>
      <c r="C846" t="s">
        <v>106</v>
      </c>
      <c r="D846">
        <v>319180</v>
      </c>
      <c r="E846" t="str">
        <f t="shared" si="13"/>
        <v>Distribusjonsnett</v>
      </c>
      <c r="F846" t="s">
        <v>11</v>
      </c>
      <c r="G846">
        <v>22713</v>
      </c>
      <c r="J846">
        <v>8290</v>
      </c>
      <c r="L846">
        <v>31003</v>
      </c>
      <c r="M846">
        <v>5071</v>
      </c>
      <c r="Q846">
        <v>587</v>
      </c>
      <c r="S846">
        <v>5658</v>
      </c>
      <c r="T846">
        <v>17642</v>
      </c>
      <c r="U846">
        <v>25345</v>
      </c>
    </row>
    <row r="847" spans="1:21" x14ac:dyDescent="0.25">
      <c r="A847" t="s">
        <v>4</v>
      </c>
      <c r="B847">
        <v>921683057</v>
      </c>
      <c r="C847" t="s">
        <v>106</v>
      </c>
      <c r="D847">
        <v>319190</v>
      </c>
      <c r="E847" t="str">
        <f t="shared" si="13"/>
        <v>Distribusjonsnett</v>
      </c>
      <c r="F847" t="s">
        <v>16</v>
      </c>
      <c r="G847">
        <v>21915</v>
      </c>
      <c r="J847">
        <v>1797</v>
      </c>
      <c r="L847">
        <v>23712</v>
      </c>
      <c r="M847">
        <v>12417</v>
      </c>
      <c r="Q847">
        <v>273</v>
      </c>
      <c r="S847">
        <v>12690</v>
      </c>
      <c r="T847">
        <v>9498</v>
      </c>
      <c r="U847">
        <v>11022</v>
      </c>
    </row>
    <row r="848" spans="1:21" x14ac:dyDescent="0.25">
      <c r="A848" t="s">
        <v>4</v>
      </c>
      <c r="B848">
        <v>921683057</v>
      </c>
      <c r="C848" t="s">
        <v>106</v>
      </c>
      <c r="D848">
        <v>319200</v>
      </c>
      <c r="E848" t="str">
        <f t="shared" si="13"/>
        <v>Distribusjonsnett</v>
      </c>
      <c r="F848" t="s">
        <v>17</v>
      </c>
      <c r="G848">
        <v>3207</v>
      </c>
      <c r="J848">
        <v>1905</v>
      </c>
      <c r="L848">
        <v>5112</v>
      </c>
      <c r="M848">
        <v>96</v>
      </c>
      <c r="Q848">
        <v>102</v>
      </c>
      <c r="S848">
        <v>198</v>
      </c>
      <c r="T848">
        <v>3111</v>
      </c>
      <c r="U848">
        <v>4914</v>
      </c>
    </row>
    <row r="849" spans="1:21" x14ac:dyDescent="0.25">
      <c r="A849" t="s">
        <v>4</v>
      </c>
      <c r="B849">
        <v>921683057</v>
      </c>
      <c r="C849" t="s">
        <v>106</v>
      </c>
      <c r="D849">
        <v>319230</v>
      </c>
      <c r="E849" t="str">
        <f t="shared" si="13"/>
        <v>Distribusjonsnett</v>
      </c>
      <c r="F849" t="s">
        <v>8</v>
      </c>
      <c r="G849">
        <v>56</v>
      </c>
      <c r="J849">
        <v>9</v>
      </c>
      <c r="L849">
        <v>65</v>
      </c>
      <c r="M849">
        <v>4</v>
      </c>
      <c r="Q849">
        <v>4</v>
      </c>
      <c r="S849">
        <v>8</v>
      </c>
      <c r="T849">
        <v>52</v>
      </c>
      <c r="U849">
        <v>57</v>
      </c>
    </row>
    <row r="850" spans="1:21" x14ac:dyDescent="0.25">
      <c r="A850" t="s">
        <v>4</v>
      </c>
      <c r="B850">
        <v>921683057</v>
      </c>
      <c r="C850" t="s">
        <v>106</v>
      </c>
      <c r="D850">
        <v>319250</v>
      </c>
      <c r="E850" t="str">
        <f t="shared" si="13"/>
        <v>Distribusjonsnett</v>
      </c>
      <c r="F850" t="s">
        <v>12</v>
      </c>
      <c r="G850">
        <v>101450</v>
      </c>
      <c r="J850">
        <v>17145</v>
      </c>
      <c r="K850">
        <v>0</v>
      </c>
      <c r="L850">
        <v>118595</v>
      </c>
      <c r="M850">
        <v>51695</v>
      </c>
      <c r="Q850">
        <v>1520</v>
      </c>
      <c r="S850">
        <v>53215</v>
      </c>
      <c r="T850">
        <v>49755</v>
      </c>
      <c r="U850">
        <v>65380</v>
      </c>
    </row>
    <row r="851" spans="1:21" x14ac:dyDescent="0.25">
      <c r="A851" t="s">
        <v>4</v>
      </c>
      <c r="B851">
        <v>921683057</v>
      </c>
      <c r="C851" t="s">
        <v>106</v>
      </c>
      <c r="D851">
        <v>319270</v>
      </c>
      <c r="E851" t="str">
        <f t="shared" si="13"/>
        <v>Sum Nettvirksomhet</v>
      </c>
      <c r="F851" t="s">
        <v>13</v>
      </c>
      <c r="G851">
        <v>105400</v>
      </c>
      <c r="J851">
        <v>17145</v>
      </c>
      <c r="K851">
        <v>0</v>
      </c>
      <c r="L851">
        <v>122545</v>
      </c>
      <c r="M851">
        <v>55553</v>
      </c>
      <c r="Q851">
        <v>1524</v>
      </c>
      <c r="S851">
        <v>57077</v>
      </c>
      <c r="T851">
        <v>49847</v>
      </c>
      <c r="U851">
        <v>65468</v>
      </c>
    </row>
  </sheetData>
  <mergeCells count="3">
    <mergeCell ref="G1:L1"/>
    <mergeCell ref="M1:S1"/>
    <mergeCell ref="T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Ark1</vt:lpstr>
      <vt:lpstr>web_qryNote17B</vt:lpstr>
      <vt:lpstr>web_qryNote17B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2025-10-06T07:50:17Z</dcterms:created>
  <dcterms:modified xsi:type="dcterms:W3CDTF">2025-12-10T09:11:58Z</dcterms:modified>
</cp:coreProperties>
</file>