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17" documentId="11_BEA61AB9F72536DA17E93585F6F7B7C470D46EE4" xr6:coauthVersionLast="47" xr6:coauthVersionMax="47" xr10:uidLastSave="{8643C573-B8D7-456B-AE77-9AD5F5996753}"/>
  <bookViews>
    <workbookView xWindow="28680" yWindow="-225" windowWidth="29040" windowHeight="17520" xr2:uid="{00000000-000D-0000-FFFF-FFFF00000000}"/>
  </bookViews>
  <sheets>
    <sheet name="web_qryNote17A" sheetId="1" r:id="rId1"/>
  </sheets>
  <definedNames>
    <definedName name="web_qryNote17A">web_qryNote17A!$A$5:$W$1287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5" i="1"/>
</calcChain>
</file>

<file path=xl/sharedStrings.xml><?xml version="1.0" encoding="utf-8"?>
<sst xmlns="http://schemas.openxmlformats.org/spreadsheetml/2006/main" count="3877" uniqueCount="134">
  <si>
    <t>ÅR</t>
  </si>
  <si>
    <t>Tekst</t>
  </si>
  <si>
    <t>2024</t>
  </si>
  <si>
    <t>Aktieselskabet Saudefaldene</t>
  </si>
  <si>
    <t>Linjer</t>
  </si>
  <si>
    <t>Jordkabler</t>
  </si>
  <si>
    <t>Hovedtransformator</t>
  </si>
  <si>
    <t>Annet</t>
  </si>
  <si>
    <t>Målere</t>
  </si>
  <si>
    <t>Sum regionalt distribusjonsnett</t>
  </si>
  <si>
    <t>Herav produksjonsrelaterte nettanlegg</t>
  </si>
  <si>
    <t>Sum nettvirksomhet</t>
  </si>
  <si>
    <t>ALUT AS</t>
  </si>
  <si>
    <t>Høyspent linjer</t>
  </si>
  <si>
    <t>Høyspent jordkabler</t>
  </si>
  <si>
    <t>Høyspent sjøkabler</t>
  </si>
  <si>
    <t>Nettstasjoner</t>
  </si>
  <si>
    <t>Lavspent linjer</t>
  </si>
  <si>
    <t>Lavspent jordkabler</t>
  </si>
  <si>
    <t>Lavspent sjøkabler</t>
  </si>
  <si>
    <t>Sum lokalt distribusjonsnett</t>
  </si>
  <si>
    <t>AREA NETT AS</t>
  </si>
  <si>
    <t>Herav beredskapsmateriell</t>
  </si>
  <si>
    <t>ARVA AS</t>
  </si>
  <si>
    <t>Sjøkabler</t>
  </si>
  <si>
    <t>Innføringstransformator</t>
  </si>
  <si>
    <t>Sum transmisjonsnett</t>
  </si>
  <si>
    <t>Annet, kundespesifikke anlegg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</si>
  <si>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</si>
  <si>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</si>
  <si>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</si>
  <si>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</si>
  <si>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</si>
  <si>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</si>
  <si>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</si>
  <si>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</si>
  <si>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</si>
  <si>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</si>
  <si>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</si>
  <si>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</si>
  <si>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</si>
  <si>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</si>
  <si>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</si>
  <si>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</si>
  <si>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</si>
  <si>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</si>
  <si>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</si>
  <si>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</si>
  <si>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HAFSLUND KRAFT AS</t>
  </si>
  <si>
    <t>HARINGNETT AS</t>
  </si>
  <si>
    <t>HAVNETT AS</t>
  </si>
  <si>
    <t>HERØYA NETT AS</t>
  </si>
  <si>
    <t>HYDRO ALUMINIUM AS</t>
  </si>
  <si>
    <t>HYDRO ENERGI AS</t>
  </si>
  <si>
    <t>HØLAND OG SETSKOG ELVERK AS</t>
  </si>
  <si>
    <t>INDRE HORDALAND KRAFTNETT AS</t>
  </si>
  <si>
    <t>JÆREN EVERK AS</t>
  </si>
  <si>
    <t>KE NETT AS</t>
  </si>
  <si>
    <t>KLIVE AS</t>
  </si>
  <si>
    <t>KYSTNETT AS</t>
  </si>
  <si>
    <t>LEDE AS</t>
  </si>
  <si>
    <t>LINEA AS</t>
  </si>
  <si>
    <t>LINJA AS</t>
  </si>
  <si>
    <t>LNETT AS</t>
  </si>
  <si>
    <t>LUCERNA AS</t>
  </si>
  <si>
    <t>LYSNA AS</t>
  </si>
  <si>
    <t>MELLOM AS</t>
  </si>
  <si>
    <t>MELØY ENERGI AS</t>
  </si>
  <si>
    <t>MIDTNETT AS</t>
  </si>
  <si>
    <t>MOSTRAUM NETT AS</t>
  </si>
  <si>
    <t>NETERA AS</t>
  </si>
  <si>
    <t>NETTSELSKAPET AS</t>
  </si>
  <si>
    <t>NORANETT ANDØY AS</t>
  </si>
  <si>
    <t>NORANETT AS</t>
  </si>
  <si>
    <t>NORANETT HADSEL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</si>
  <si>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</si>
  <si>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</si>
  <si>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</si>
  <si>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</si>
  <si>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</si>
  <si>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</si>
  <si>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</si>
  <si>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</si>
  <si>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</si>
  <si>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 (Inaktiv i brreg)</t>
  </si>
  <si>
    <t>S-NETT AS</t>
  </si>
  <si>
    <t>STANNUM AS</t>
  </si>
  <si>
    <t>STATKRAFT ENERGI AS</t>
  </si>
  <si>
    <t>STATNETT SF</t>
  </si>
  <si>
    <t>STRAM AS</t>
  </si>
  <si>
    <t>STRAUMEN NETT AS</t>
  </si>
  <si>
    <t>STRAUMNETT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</si>
  <si>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</si>
  <si>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</si>
  <si>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</si>
  <si>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</si>
  <si>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</si>
  <si>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</si>
  <si>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</si>
  <si>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</si>
  <si>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TINFOS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</si>
  <si>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</si>
  <si>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</si>
  <si>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</si>
  <si>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</si>
  <si>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</si>
  <si>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</si>
  <si>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</si>
  <si>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YMBER PRODUKSJON AS</t>
  </si>
  <si>
    <t>Note 17.A</t>
  </si>
  <si>
    <t>Rapportering av anlegg knyttet til overføringstjenester som er egenfinansiert</t>
  </si>
  <si>
    <t>Anskaffelseskostnad</t>
  </si>
  <si>
    <t>Avskrivninger</t>
  </si>
  <si>
    <t>Bokført verdi</t>
  </si>
  <si>
    <t>OrgNr</t>
  </si>
  <si>
    <t>Selskap</t>
  </si>
  <si>
    <t>RadID</t>
  </si>
  <si>
    <t>Nettnivå</t>
  </si>
  <si>
    <t>01.01</t>
  </si>
  <si>
    <t>Kjøp/salg</t>
  </si>
  <si>
    <t>Flytting mellom 17.A og 17.B</t>
  </si>
  <si>
    <t>Nyinvestering</t>
  </si>
  <si>
    <t>Reinvstering</t>
  </si>
  <si>
    <t>Årets avgang</t>
  </si>
  <si>
    <t>Årets oppskriving ihht. NVE</t>
  </si>
  <si>
    <t>31.12</t>
  </si>
  <si>
    <t>Akk. avskr. pr. 01.01</t>
  </si>
  <si>
    <t>Akk. avskr. v/kjøp el. salg</t>
  </si>
  <si>
    <t>Akk. avskr. v/avgang</t>
  </si>
  <si>
    <t>Årets avskr.</t>
  </si>
  <si>
    <t>Nedskr. i året</t>
  </si>
  <si>
    <t>Akk. avskr. pr. 31.12</t>
  </si>
  <si>
    <t>Bokført verdi pr. 01.01</t>
  </si>
  <si>
    <t>Bokført verdi pr. 31.12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</si>
</sst>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1" xfId="0" applyBorder="1"/>
    <xf numFmtId="0" fontId="0" fillId="4" borderId="1" xfId="0" applyFill="1" applyBorder="1"/>
    <xf numFmtId="49" fontId="0" fillId="0" borderId="1" xfId="0" applyNumberForma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87"/>
  <sheetViews>
    <sheetView tabSelected="1" workbookViewId="0">
      <pane ySplit="4" topLeftCell="A5" activePane="bottomLeft" state="frozen"/>
      <selection pane="bottomLeft" activeCell="B3" sqref="B3"/>
    </sheetView>
  </sheetViews>
  <sheetFormatPr baseColWidth="10" defaultColWidth="9.140625" defaultRowHeight="15"/>
  <cols>
    <col min="2" max="2" width="15.5703125" customWidth="1"/>
    <col min="3" max="3" width="26.7109375" customWidth="1"/>
    <col min="6" max="6" width="35.85546875" bestFit="1" customWidth="1"/>
  </cols>
  <sheetData>
    <row r="1" spans="1:23" ht="27.75">
      <c r="A1" s="1" t="s">
        <v>109</v>
      </c>
    </row>
    <row r="2" spans="1:23" ht="21">
      <c r="A2" s="2" t="s">
        <v>110</v>
      </c>
    </row>
    <row r="3" spans="1:23" ht="21">
      <c r="A3" s="2"/>
      <c r="G3" s="3" t="s">
        <v>111</v>
      </c>
      <c r="H3" s="3"/>
      <c r="I3" s="3"/>
      <c r="J3" s="3"/>
      <c r="K3" s="3"/>
      <c r="L3" s="3"/>
      <c r="M3" s="3"/>
      <c r="N3" s="3"/>
      <c r="O3" s="4" t="s">
        <v>112</v>
      </c>
      <c r="P3" s="4"/>
      <c r="Q3" s="4"/>
      <c r="R3" s="4"/>
      <c r="S3" s="4"/>
      <c r="T3" s="4"/>
      <c r="U3" s="4"/>
      <c r="V3" s="5" t="s">
        <v>113</v>
      </c>
      <c r="W3" s="5"/>
    </row>
    <row r="4" spans="1:23" ht="15.75" thickBot="1">
      <c r="A4" s="6" t="s">
        <v>0</v>
      </c>
      <c r="B4" s="6" t="s">
        <v>114</v>
      </c>
      <c r="C4" s="6" t="s">
        <v>115</v>
      </c>
      <c r="D4" s="6" t="s">
        <v>116</v>
      </c>
      <c r="E4" s="7" t="s">
        <v>117</v>
      </c>
      <c r="F4" s="6" t="s">
        <v>1</v>
      </c>
      <c r="G4" s="8" t="s">
        <v>118</v>
      </c>
      <c r="H4" s="6" t="s">
        <v>119</v>
      </c>
      <c r="I4" s="6" t="s">
        <v>120</v>
      </c>
      <c r="J4" s="6" t="s">
        <v>121</v>
      </c>
      <c r="K4" s="6" t="s">
        <v>122</v>
      </c>
      <c r="L4" s="6" t="s">
        <v>123</v>
      </c>
      <c r="M4" s="6" t="s">
        <v>124</v>
      </c>
      <c r="N4" s="8" t="s">
        <v>125</v>
      </c>
      <c r="O4" s="6" t="s">
        <v>126</v>
      </c>
      <c r="P4" s="6" t="s">
        <v>127</v>
      </c>
      <c r="Q4" s="6" t="s">
        <v>120</v>
      </c>
      <c r="R4" s="6" t="s">
        <v>128</v>
      </c>
      <c r="S4" s="6" t="s">
        <v>129</v>
      </c>
      <c r="T4" s="6" t="s">
        <v>130</v>
      </c>
      <c r="U4" s="6" t="s">
        <v>131</v>
      </c>
      <c r="V4" s="9" t="s">
        <v>132</v>
      </c>
      <c r="W4" s="9" t="s">
        <v>133</v>
      </c>
    </row>
    <row r="5" spans="1:23">
      <c r="A5" t="s">
        <v>2</v>
      </c>
      <c r="B5">
        <v>915729290</v>
      </c>
      <c r="C5" t="s">
        <v>3</v>
      </c>
      <c r="D5">
        <v>318560</v>
      </c>
      <c r="E5" t="str">
        <f>IF(D5&lt;318560,"Transmisjon",IF(D5&lt;318650,"Regionalnett",IF(D5&lt;318770,"Distribusjonsnett",IF(D5&gt;=318770,"Sum Nettvirksomhet",0))))</f>
        <v>Regionalnett</v>
      </c>
      <c r="F5" t="s">
        <v>4</v>
      </c>
      <c r="G5">
        <v>35746</v>
      </c>
      <c r="N5">
        <v>35746</v>
      </c>
      <c r="O5">
        <v>26465</v>
      </c>
      <c r="S5">
        <v>1679</v>
      </c>
      <c r="U5">
        <v>28144</v>
      </c>
      <c r="V5">
        <v>9281</v>
      </c>
      <c r="W5">
        <v>7602</v>
      </c>
    </row>
    <row r="6" spans="1:23">
      <c r="A6" t="s">
        <v>2</v>
      </c>
      <c r="B6">
        <v>915729290</v>
      </c>
      <c r="C6" t="s">
        <v>3</v>
      </c>
      <c r="D6">
        <v>318570</v>
      </c>
      <c r="E6" t="str">
        <f t="shared" ref="E6:E69" si="0">IF(D6&lt;318560,"Transmisjon",IF(D6&lt;318650,"Regionalnett",IF(D6&lt;318770,"Distribusjonsnett",IF(D6&gt;=318770,"Sum Nettvirksomhet",0))))</f>
        <v>Regionalnett</v>
      </c>
      <c r="F6" t="s">
        <v>5</v>
      </c>
      <c r="G6">
        <v>0</v>
      </c>
      <c r="N6">
        <v>0</v>
      </c>
      <c r="O6">
        <v>0</v>
      </c>
      <c r="U6">
        <v>0</v>
      </c>
      <c r="V6">
        <v>0</v>
      </c>
      <c r="W6">
        <v>0</v>
      </c>
    </row>
    <row r="7" spans="1:23">
      <c r="A7" t="s">
        <v>2</v>
      </c>
      <c r="B7">
        <v>915729290</v>
      </c>
      <c r="C7" t="s">
        <v>3</v>
      </c>
      <c r="D7">
        <v>318590</v>
      </c>
      <c r="E7" t="str">
        <f t="shared" si="0"/>
        <v>Regionalnett</v>
      </c>
      <c r="F7" t="s">
        <v>6</v>
      </c>
      <c r="G7">
        <v>23593</v>
      </c>
      <c r="N7">
        <v>23593</v>
      </c>
      <c r="O7">
        <v>9112</v>
      </c>
      <c r="S7">
        <v>485</v>
      </c>
      <c r="U7">
        <v>9597</v>
      </c>
      <c r="V7">
        <v>14481</v>
      </c>
      <c r="W7">
        <v>13996</v>
      </c>
    </row>
    <row r="8" spans="1:23">
      <c r="A8" t="s">
        <v>2</v>
      </c>
      <c r="B8">
        <v>915729290</v>
      </c>
      <c r="C8" t="s">
        <v>3</v>
      </c>
      <c r="D8">
        <v>318600</v>
      </c>
      <c r="E8" t="str">
        <f t="shared" si="0"/>
        <v>Regionalnett</v>
      </c>
      <c r="F8" t="s">
        <v>7</v>
      </c>
      <c r="G8">
        <v>14302</v>
      </c>
      <c r="N8">
        <v>14302</v>
      </c>
      <c r="O8">
        <v>10743</v>
      </c>
      <c r="S8">
        <v>711</v>
      </c>
      <c r="U8">
        <v>11454</v>
      </c>
      <c r="V8">
        <v>3559</v>
      </c>
      <c r="W8">
        <v>2848</v>
      </c>
    </row>
    <row r="9" spans="1:23">
      <c r="A9" t="s">
        <v>2</v>
      </c>
      <c r="B9">
        <v>915729290</v>
      </c>
      <c r="C9" t="s">
        <v>3</v>
      </c>
      <c r="D9">
        <v>318610</v>
      </c>
      <c r="E9" t="str">
        <f t="shared" si="0"/>
        <v>Regionalnett</v>
      </c>
      <c r="F9" t="s">
        <v>8</v>
      </c>
      <c r="G9">
        <v>0</v>
      </c>
      <c r="N9">
        <v>0</v>
      </c>
      <c r="O9">
        <v>0</v>
      </c>
      <c r="U9">
        <v>0</v>
      </c>
      <c r="V9">
        <v>0</v>
      </c>
      <c r="W9">
        <v>0</v>
      </c>
    </row>
    <row r="10" spans="1:23">
      <c r="A10" t="s">
        <v>2</v>
      </c>
      <c r="B10">
        <v>915729290</v>
      </c>
      <c r="C10" t="s">
        <v>3</v>
      </c>
      <c r="D10">
        <v>318630</v>
      </c>
      <c r="E10" t="str">
        <f t="shared" si="0"/>
        <v>Regionalnett</v>
      </c>
      <c r="F10" t="s">
        <v>9</v>
      </c>
      <c r="G10">
        <v>73641</v>
      </c>
      <c r="N10">
        <v>73641</v>
      </c>
      <c r="O10">
        <v>46320</v>
      </c>
      <c r="S10">
        <v>2875</v>
      </c>
      <c r="U10">
        <v>49195</v>
      </c>
      <c r="V10">
        <v>27321</v>
      </c>
      <c r="W10">
        <v>24446</v>
      </c>
    </row>
    <row r="11" spans="1:23">
      <c r="A11" t="s">
        <v>2</v>
      </c>
      <c r="B11">
        <v>915729290</v>
      </c>
      <c r="C11" t="s">
        <v>3</v>
      </c>
      <c r="D11">
        <v>318640</v>
      </c>
      <c r="E11" t="str">
        <f t="shared" si="0"/>
        <v>Regionalnett</v>
      </c>
      <c r="F11" t="s">
        <v>10</v>
      </c>
      <c r="G11">
        <v>75503</v>
      </c>
      <c r="N11">
        <v>75503</v>
      </c>
      <c r="O11">
        <v>53039</v>
      </c>
      <c r="S11">
        <v>2720</v>
      </c>
      <c r="U11">
        <v>55759</v>
      </c>
      <c r="V11">
        <v>22464</v>
      </c>
      <c r="W11">
        <v>19744</v>
      </c>
    </row>
    <row r="12" spans="1:23">
      <c r="A12" t="s">
        <v>2</v>
      </c>
      <c r="B12">
        <v>915729290</v>
      </c>
      <c r="C12" t="s">
        <v>3</v>
      </c>
      <c r="D12">
        <v>318770</v>
      </c>
      <c r="E12" t="str">
        <f t="shared" si="0"/>
        <v>Sum Nettvirksomhet</v>
      </c>
      <c r="F12" t="s">
        <v>11</v>
      </c>
      <c r="G12">
        <v>73641</v>
      </c>
      <c r="N12">
        <v>73641</v>
      </c>
      <c r="O12">
        <v>46320</v>
      </c>
      <c r="S12">
        <v>2875</v>
      </c>
      <c r="U12">
        <v>49195</v>
      </c>
      <c r="V12">
        <v>27321</v>
      </c>
      <c r="W12">
        <v>24446</v>
      </c>
    </row>
    <row r="13" spans="1:23">
      <c r="A13" t="s">
        <v>2</v>
      </c>
      <c r="B13">
        <v>915729290</v>
      </c>
      <c r="C13" t="s">
        <v>3</v>
      </c>
      <c r="D13">
        <v>318780</v>
      </c>
      <c r="E13" t="str">
        <f t="shared" si="0"/>
        <v>Sum Nettvirksomhet</v>
      </c>
      <c r="F13" t="s">
        <v>10</v>
      </c>
      <c r="G13">
        <v>75503</v>
      </c>
      <c r="N13">
        <v>75503</v>
      </c>
      <c r="O13">
        <v>53039</v>
      </c>
      <c r="S13">
        <v>2720</v>
      </c>
      <c r="U13">
        <v>55759</v>
      </c>
      <c r="V13">
        <v>22464</v>
      </c>
      <c r="W13">
        <v>19744</v>
      </c>
    </row>
    <row r="14" spans="1:23">
      <c r="A14" t="s">
        <v>2</v>
      </c>
      <c r="B14">
        <v>925336637</v>
      </c>
      <c r="C14" t="s">
        <v>12</v>
      </c>
      <c r="D14">
        <v>318560</v>
      </c>
      <c r="E14" t="str">
        <f t="shared" si="0"/>
        <v>Regionalnett</v>
      </c>
      <c r="F14" t="s">
        <v>4</v>
      </c>
      <c r="G14">
        <v>60843</v>
      </c>
      <c r="N14">
        <v>60843</v>
      </c>
      <c r="O14">
        <v>19291</v>
      </c>
      <c r="S14">
        <v>1470</v>
      </c>
      <c r="U14">
        <v>20761</v>
      </c>
      <c r="V14">
        <v>41552</v>
      </c>
      <c r="W14">
        <v>40082</v>
      </c>
    </row>
    <row r="15" spans="1:23">
      <c r="A15" t="s">
        <v>2</v>
      </c>
      <c r="B15">
        <v>925336637</v>
      </c>
      <c r="C15" t="s">
        <v>12</v>
      </c>
      <c r="D15">
        <v>318590</v>
      </c>
      <c r="E15" t="str">
        <f t="shared" si="0"/>
        <v>Regionalnett</v>
      </c>
      <c r="F15" t="s">
        <v>6</v>
      </c>
      <c r="G15">
        <v>71912</v>
      </c>
      <c r="N15">
        <v>71912</v>
      </c>
      <c r="O15">
        <v>46681</v>
      </c>
      <c r="S15">
        <v>1082</v>
      </c>
      <c r="U15">
        <v>47763</v>
      </c>
      <c r="V15">
        <v>25231</v>
      </c>
      <c r="W15">
        <v>24149</v>
      </c>
    </row>
    <row r="16" spans="1:23">
      <c r="A16" t="s">
        <v>2</v>
      </c>
      <c r="B16">
        <v>925336637</v>
      </c>
      <c r="C16" t="s">
        <v>12</v>
      </c>
      <c r="D16">
        <v>318630</v>
      </c>
      <c r="E16" t="str">
        <f t="shared" si="0"/>
        <v>Regionalnett</v>
      </c>
      <c r="F16" t="s">
        <v>9</v>
      </c>
      <c r="G16">
        <v>132755</v>
      </c>
      <c r="N16">
        <v>132755</v>
      </c>
      <c r="O16">
        <v>65972</v>
      </c>
      <c r="S16">
        <v>2552</v>
      </c>
      <c r="U16">
        <v>68524</v>
      </c>
      <c r="V16">
        <v>66783</v>
      </c>
      <c r="W16">
        <v>64231</v>
      </c>
    </row>
    <row r="17" spans="1:23">
      <c r="A17" t="s">
        <v>2</v>
      </c>
      <c r="B17">
        <v>925336637</v>
      </c>
      <c r="C17" t="s">
        <v>12</v>
      </c>
      <c r="D17">
        <v>318650</v>
      </c>
      <c r="E17" t="str">
        <f t="shared" si="0"/>
        <v>Distribusjonsnett</v>
      </c>
      <c r="F17" t="s">
        <v>13</v>
      </c>
      <c r="G17">
        <v>109531</v>
      </c>
      <c r="J17">
        <v>2313</v>
      </c>
      <c r="K17">
        <v>4639</v>
      </c>
      <c r="N17">
        <v>116483</v>
      </c>
      <c r="O17">
        <v>46779</v>
      </c>
      <c r="S17">
        <v>1760</v>
      </c>
      <c r="U17">
        <v>48539</v>
      </c>
      <c r="V17">
        <v>62752</v>
      </c>
      <c r="W17">
        <v>67944</v>
      </c>
    </row>
    <row r="18" spans="1:23">
      <c r="A18" t="s">
        <v>2</v>
      </c>
      <c r="B18">
        <v>925336637</v>
      </c>
      <c r="C18" t="s">
        <v>12</v>
      </c>
      <c r="D18">
        <v>318660</v>
      </c>
      <c r="E18" t="str">
        <f t="shared" si="0"/>
        <v>Distribusjonsnett</v>
      </c>
      <c r="F18" t="s">
        <v>14</v>
      </c>
      <c r="G18">
        <v>109337</v>
      </c>
      <c r="J18">
        <v>14200</v>
      </c>
      <c r="K18">
        <v>5855</v>
      </c>
      <c r="N18">
        <v>129392</v>
      </c>
      <c r="O18">
        <v>40430</v>
      </c>
      <c r="S18">
        <v>1235</v>
      </c>
      <c r="U18">
        <v>41665</v>
      </c>
      <c r="V18">
        <v>68907</v>
      </c>
      <c r="W18">
        <v>87727</v>
      </c>
    </row>
    <row r="19" spans="1:23">
      <c r="A19" t="s">
        <v>2</v>
      </c>
      <c r="B19">
        <v>925336637</v>
      </c>
      <c r="C19" t="s">
        <v>12</v>
      </c>
      <c r="D19">
        <v>318670</v>
      </c>
      <c r="E19" t="str">
        <f t="shared" si="0"/>
        <v>Distribusjonsnett</v>
      </c>
      <c r="F19" t="s">
        <v>15</v>
      </c>
      <c r="G19">
        <v>17073</v>
      </c>
      <c r="N19">
        <v>17073</v>
      </c>
      <c r="O19">
        <v>11831</v>
      </c>
      <c r="S19">
        <v>144</v>
      </c>
      <c r="U19">
        <v>11975</v>
      </c>
      <c r="V19">
        <v>5242</v>
      </c>
      <c r="W19">
        <v>5098</v>
      </c>
    </row>
    <row r="20" spans="1:23">
      <c r="A20" t="s">
        <v>2</v>
      </c>
      <c r="B20">
        <v>925336637</v>
      </c>
      <c r="C20" t="s">
        <v>12</v>
      </c>
      <c r="D20">
        <v>318680</v>
      </c>
      <c r="E20" t="str">
        <f t="shared" si="0"/>
        <v>Distribusjonsnett</v>
      </c>
      <c r="F20" t="s">
        <v>16</v>
      </c>
      <c r="G20">
        <v>156366</v>
      </c>
      <c r="J20">
        <v>5252</v>
      </c>
      <c r="K20">
        <v>7</v>
      </c>
      <c r="N20">
        <v>161625</v>
      </c>
      <c r="O20">
        <v>92707</v>
      </c>
      <c r="S20">
        <v>1602</v>
      </c>
      <c r="U20">
        <v>94309</v>
      </c>
      <c r="V20">
        <v>63659</v>
      </c>
      <c r="W20">
        <v>67316</v>
      </c>
    </row>
    <row r="21" spans="1:23">
      <c r="A21" t="s">
        <v>2</v>
      </c>
      <c r="B21">
        <v>925336637</v>
      </c>
      <c r="C21" t="s">
        <v>12</v>
      </c>
      <c r="D21">
        <v>318690</v>
      </c>
      <c r="E21" t="str">
        <f t="shared" si="0"/>
        <v>Distribusjonsnett</v>
      </c>
      <c r="F21" t="s">
        <v>17</v>
      </c>
      <c r="G21">
        <v>51456</v>
      </c>
      <c r="J21">
        <v>1264</v>
      </c>
      <c r="K21">
        <v>1144</v>
      </c>
      <c r="N21">
        <v>53864</v>
      </c>
      <c r="O21">
        <v>33812</v>
      </c>
      <c r="S21">
        <v>469</v>
      </c>
      <c r="U21">
        <v>34281</v>
      </c>
      <c r="V21">
        <v>17644</v>
      </c>
      <c r="W21">
        <v>19583</v>
      </c>
    </row>
    <row r="22" spans="1:23">
      <c r="A22" t="s">
        <v>2</v>
      </c>
      <c r="B22">
        <v>925336637</v>
      </c>
      <c r="C22" t="s">
        <v>12</v>
      </c>
      <c r="D22">
        <v>318700</v>
      </c>
      <c r="E22" t="str">
        <f t="shared" si="0"/>
        <v>Distribusjonsnett</v>
      </c>
      <c r="F22" t="s">
        <v>18</v>
      </c>
      <c r="G22">
        <v>97665</v>
      </c>
      <c r="J22">
        <v>955</v>
      </c>
      <c r="K22">
        <v>1863</v>
      </c>
      <c r="N22">
        <v>100483</v>
      </c>
      <c r="O22">
        <v>45167</v>
      </c>
      <c r="S22">
        <v>886</v>
      </c>
      <c r="U22">
        <v>46053</v>
      </c>
      <c r="V22">
        <v>52498</v>
      </c>
      <c r="W22">
        <v>54430</v>
      </c>
    </row>
    <row r="23" spans="1:23">
      <c r="A23" t="s">
        <v>2</v>
      </c>
      <c r="B23">
        <v>925336637</v>
      </c>
      <c r="C23" t="s">
        <v>12</v>
      </c>
      <c r="D23">
        <v>318710</v>
      </c>
      <c r="E23" t="str">
        <f t="shared" si="0"/>
        <v>Distribusjonsnett</v>
      </c>
      <c r="F23" t="s">
        <v>19</v>
      </c>
      <c r="G23">
        <v>103</v>
      </c>
      <c r="N23">
        <v>103</v>
      </c>
      <c r="O23">
        <v>102</v>
      </c>
      <c r="U23">
        <v>102</v>
      </c>
      <c r="V23">
        <v>1</v>
      </c>
      <c r="W23">
        <v>1</v>
      </c>
    </row>
    <row r="24" spans="1:23">
      <c r="A24" t="s">
        <v>2</v>
      </c>
      <c r="B24">
        <v>925336637</v>
      </c>
      <c r="C24" t="s">
        <v>12</v>
      </c>
      <c r="D24">
        <v>318720</v>
      </c>
      <c r="E24" t="str">
        <f t="shared" si="0"/>
        <v>Distribusjonsnett</v>
      </c>
      <c r="F24" t="s">
        <v>7</v>
      </c>
      <c r="G24">
        <v>40264</v>
      </c>
      <c r="J24">
        <v>12553</v>
      </c>
      <c r="N24">
        <v>52817</v>
      </c>
      <c r="O24">
        <v>13009</v>
      </c>
      <c r="S24">
        <v>861</v>
      </c>
      <c r="U24">
        <v>13870</v>
      </c>
      <c r="V24">
        <v>27255</v>
      </c>
      <c r="W24">
        <v>38947</v>
      </c>
    </row>
    <row r="25" spans="1:23">
      <c r="A25" t="s">
        <v>2</v>
      </c>
      <c r="B25">
        <v>925336637</v>
      </c>
      <c r="C25" t="s">
        <v>12</v>
      </c>
      <c r="D25">
        <v>318730</v>
      </c>
      <c r="E25" t="str">
        <f t="shared" si="0"/>
        <v>Distribusjonsnett</v>
      </c>
      <c r="F25" t="s">
        <v>8</v>
      </c>
      <c r="G25">
        <v>50965</v>
      </c>
      <c r="J25">
        <v>291</v>
      </c>
      <c r="N25">
        <v>51256</v>
      </c>
      <c r="O25">
        <v>26428</v>
      </c>
      <c r="S25">
        <v>4163</v>
      </c>
      <c r="U25">
        <v>30591</v>
      </c>
      <c r="V25">
        <v>24537</v>
      </c>
      <c r="W25">
        <v>20665</v>
      </c>
    </row>
    <row r="26" spans="1:23">
      <c r="A26" t="s">
        <v>2</v>
      </c>
      <c r="B26">
        <v>925336637</v>
      </c>
      <c r="C26" t="s">
        <v>12</v>
      </c>
      <c r="D26">
        <v>318750</v>
      </c>
      <c r="E26" t="str">
        <f t="shared" si="0"/>
        <v>Distribusjonsnett</v>
      </c>
      <c r="F26" t="s">
        <v>20</v>
      </c>
      <c r="G26">
        <v>632760</v>
      </c>
      <c r="J26">
        <v>36828</v>
      </c>
      <c r="K26">
        <v>13508</v>
      </c>
      <c r="N26">
        <v>683096</v>
      </c>
      <c r="O26">
        <v>310265</v>
      </c>
      <c r="S26">
        <v>11120</v>
      </c>
      <c r="U26">
        <v>321385</v>
      </c>
      <c r="V26">
        <v>322495</v>
      </c>
      <c r="W26">
        <v>361711</v>
      </c>
    </row>
    <row r="27" spans="1:23">
      <c r="A27" t="s">
        <v>2</v>
      </c>
      <c r="B27">
        <v>925336637</v>
      </c>
      <c r="C27" t="s">
        <v>12</v>
      </c>
      <c r="D27">
        <v>318770</v>
      </c>
      <c r="E27" t="str">
        <f t="shared" si="0"/>
        <v>Sum Nettvirksomhet</v>
      </c>
      <c r="F27" t="s">
        <v>11</v>
      </c>
      <c r="G27">
        <v>765515</v>
      </c>
      <c r="J27">
        <v>36828</v>
      </c>
      <c r="K27">
        <v>13508</v>
      </c>
      <c r="N27">
        <v>815851</v>
      </c>
      <c r="O27">
        <v>376237</v>
      </c>
      <c r="S27">
        <v>13672</v>
      </c>
      <c r="U27">
        <v>389909</v>
      </c>
      <c r="V27">
        <v>389278</v>
      </c>
      <c r="W27">
        <v>425942</v>
      </c>
    </row>
    <row r="28" spans="1:23">
      <c r="A28" t="s">
        <v>2</v>
      </c>
      <c r="B28">
        <v>923993355</v>
      </c>
      <c r="C28" t="s">
        <v>21</v>
      </c>
      <c r="D28">
        <v>318560</v>
      </c>
      <c r="E28" t="str">
        <f t="shared" si="0"/>
        <v>Regionalnett</v>
      </c>
      <c r="F28" t="s">
        <v>4</v>
      </c>
      <c r="G28">
        <v>116248</v>
      </c>
      <c r="J28">
        <v>425</v>
      </c>
      <c r="K28">
        <v>2918</v>
      </c>
      <c r="N28">
        <v>119591</v>
      </c>
      <c r="O28">
        <v>72957</v>
      </c>
      <c r="S28">
        <v>2148</v>
      </c>
      <c r="U28">
        <v>75105</v>
      </c>
      <c r="V28">
        <v>43291</v>
      </c>
      <c r="W28">
        <v>44486</v>
      </c>
    </row>
    <row r="29" spans="1:23">
      <c r="A29" t="s">
        <v>2</v>
      </c>
      <c r="B29">
        <v>923993355</v>
      </c>
      <c r="C29" t="s">
        <v>21</v>
      </c>
      <c r="D29">
        <v>318570</v>
      </c>
      <c r="E29" t="str">
        <f t="shared" si="0"/>
        <v>Regionalnett</v>
      </c>
      <c r="F29" t="s">
        <v>5</v>
      </c>
      <c r="G29">
        <v>2878</v>
      </c>
      <c r="N29">
        <v>2878</v>
      </c>
      <c r="O29">
        <v>220</v>
      </c>
      <c r="S29">
        <v>58</v>
      </c>
      <c r="U29">
        <v>278</v>
      </c>
      <c r="V29">
        <v>2658</v>
      </c>
      <c r="W29">
        <v>2600</v>
      </c>
    </row>
    <row r="30" spans="1:23">
      <c r="A30" t="s">
        <v>2</v>
      </c>
      <c r="B30">
        <v>923993355</v>
      </c>
      <c r="C30" t="s">
        <v>21</v>
      </c>
      <c r="D30">
        <v>318590</v>
      </c>
      <c r="E30" t="str">
        <f t="shared" si="0"/>
        <v>Regionalnett</v>
      </c>
      <c r="F30" t="s">
        <v>6</v>
      </c>
      <c r="G30">
        <v>84254</v>
      </c>
      <c r="J30">
        <v>623</v>
      </c>
      <c r="K30">
        <v>249</v>
      </c>
      <c r="N30">
        <v>85126</v>
      </c>
      <c r="O30">
        <v>45073</v>
      </c>
      <c r="S30">
        <v>1502</v>
      </c>
      <c r="U30">
        <v>46575</v>
      </c>
      <c r="V30">
        <v>39181</v>
      </c>
      <c r="W30">
        <v>38551</v>
      </c>
    </row>
    <row r="31" spans="1:23">
      <c r="A31" t="s">
        <v>2</v>
      </c>
      <c r="B31">
        <v>923993355</v>
      </c>
      <c r="C31" t="s">
        <v>21</v>
      </c>
      <c r="D31">
        <v>318600</v>
      </c>
      <c r="E31" t="str">
        <f t="shared" si="0"/>
        <v>Regionalnett</v>
      </c>
      <c r="F31" t="s">
        <v>7</v>
      </c>
      <c r="G31">
        <v>58227</v>
      </c>
      <c r="N31">
        <v>58227</v>
      </c>
      <c r="O31">
        <v>8161</v>
      </c>
      <c r="S31">
        <v>2624</v>
      </c>
      <c r="U31">
        <v>10785</v>
      </c>
      <c r="V31">
        <v>50066</v>
      </c>
      <c r="W31">
        <v>47442</v>
      </c>
    </row>
    <row r="32" spans="1:23">
      <c r="A32" t="s">
        <v>2</v>
      </c>
      <c r="B32">
        <v>923993355</v>
      </c>
      <c r="C32" t="s">
        <v>21</v>
      </c>
      <c r="D32">
        <v>318610</v>
      </c>
      <c r="E32" t="str">
        <f t="shared" si="0"/>
        <v>Regionalnett</v>
      </c>
      <c r="F32" t="s">
        <v>8</v>
      </c>
      <c r="G32">
        <v>40</v>
      </c>
      <c r="N32">
        <v>40</v>
      </c>
      <c r="O32">
        <v>22</v>
      </c>
      <c r="S32">
        <v>3</v>
      </c>
      <c r="U32">
        <v>25</v>
      </c>
      <c r="V32">
        <v>18</v>
      </c>
      <c r="W32">
        <v>15</v>
      </c>
    </row>
    <row r="33" spans="1:23">
      <c r="A33" t="s">
        <v>2</v>
      </c>
      <c r="B33">
        <v>923993355</v>
      </c>
      <c r="C33" t="s">
        <v>21</v>
      </c>
      <c r="D33">
        <v>318630</v>
      </c>
      <c r="E33" t="str">
        <f t="shared" si="0"/>
        <v>Regionalnett</v>
      </c>
      <c r="F33" t="s">
        <v>9</v>
      </c>
      <c r="G33">
        <v>261647</v>
      </c>
      <c r="J33">
        <v>1048</v>
      </c>
      <c r="K33">
        <v>3167</v>
      </c>
      <c r="N33">
        <v>265862</v>
      </c>
      <c r="O33">
        <v>126433</v>
      </c>
      <c r="S33">
        <v>6335</v>
      </c>
      <c r="U33">
        <v>132768</v>
      </c>
      <c r="V33">
        <v>135214</v>
      </c>
      <c r="W33">
        <v>133094</v>
      </c>
    </row>
    <row r="34" spans="1:23">
      <c r="A34" t="s">
        <v>2</v>
      </c>
      <c r="B34">
        <v>923993355</v>
      </c>
      <c r="C34" t="s">
        <v>21</v>
      </c>
      <c r="D34">
        <v>318640</v>
      </c>
      <c r="E34" t="str">
        <f t="shared" si="0"/>
        <v>Regionalnett</v>
      </c>
      <c r="F34" t="s">
        <v>10</v>
      </c>
      <c r="G34">
        <v>42568</v>
      </c>
      <c r="N34">
        <v>42568</v>
      </c>
      <c r="O34">
        <v>32458</v>
      </c>
      <c r="S34">
        <v>305</v>
      </c>
      <c r="T34">
        <v>1066</v>
      </c>
      <c r="U34">
        <v>33829</v>
      </c>
      <c r="V34">
        <v>10110</v>
      </c>
      <c r="W34">
        <v>8739</v>
      </c>
    </row>
    <row r="35" spans="1:23">
      <c r="A35" t="s">
        <v>2</v>
      </c>
      <c r="B35">
        <v>923993355</v>
      </c>
      <c r="C35" t="s">
        <v>21</v>
      </c>
      <c r="D35">
        <v>318650</v>
      </c>
      <c r="E35" t="str">
        <f t="shared" si="0"/>
        <v>Distribusjonsnett</v>
      </c>
      <c r="F35" t="s">
        <v>13</v>
      </c>
      <c r="G35">
        <v>180299</v>
      </c>
      <c r="J35">
        <v>826</v>
      </c>
      <c r="K35">
        <v>1649</v>
      </c>
      <c r="N35">
        <v>182774</v>
      </c>
      <c r="O35">
        <v>83403</v>
      </c>
      <c r="S35">
        <v>2401</v>
      </c>
      <c r="U35">
        <v>85804</v>
      </c>
      <c r="V35">
        <v>96896</v>
      </c>
      <c r="W35">
        <v>96970</v>
      </c>
    </row>
    <row r="36" spans="1:23">
      <c r="A36" t="s">
        <v>2</v>
      </c>
      <c r="B36">
        <v>923993355</v>
      </c>
      <c r="C36" t="s">
        <v>21</v>
      </c>
      <c r="D36">
        <v>318660</v>
      </c>
      <c r="E36" t="str">
        <f t="shared" si="0"/>
        <v>Distribusjonsnett</v>
      </c>
      <c r="F36" t="s">
        <v>14</v>
      </c>
      <c r="G36">
        <v>55117</v>
      </c>
      <c r="J36">
        <v>5196</v>
      </c>
      <c r="K36">
        <v>1381</v>
      </c>
      <c r="N36">
        <v>61694</v>
      </c>
      <c r="O36">
        <v>15200</v>
      </c>
      <c r="S36">
        <v>1296</v>
      </c>
      <c r="U36">
        <v>16496</v>
      </c>
      <c r="V36">
        <v>39917</v>
      </c>
      <c r="W36">
        <v>45198</v>
      </c>
    </row>
    <row r="37" spans="1:23">
      <c r="A37" t="s">
        <v>2</v>
      </c>
      <c r="B37">
        <v>923993355</v>
      </c>
      <c r="C37" t="s">
        <v>21</v>
      </c>
      <c r="D37">
        <v>318670</v>
      </c>
      <c r="E37" t="str">
        <f t="shared" si="0"/>
        <v>Distribusjonsnett</v>
      </c>
      <c r="F37" t="s">
        <v>15</v>
      </c>
      <c r="G37">
        <v>692</v>
      </c>
      <c r="N37">
        <v>692</v>
      </c>
      <c r="O37">
        <v>394</v>
      </c>
      <c r="S37">
        <v>47</v>
      </c>
      <c r="U37">
        <v>441</v>
      </c>
      <c r="V37">
        <v>298</v>
      </c>
      <c r="W37">
        <v>251</v>
      </c>
    </row>
    <row r="38" spans="1:23">
      <c r="A38" t="s">
        <v>2</v>
      </c>
      <c r="B38">
        <v>923993355</v>
      </c>
      <c r="C38" t="s">
        <v>21</v>
      </c>
      <c r="D38">
        <v>318680</v>
      </c>
      <c r="E38" t="str">
        <f t="shared" si="0"/>
        <v>Distribusjonsnett</v>
      </c>
      <c r="F38" t="s">
        <v>16</v>
      </c>
      <c r="G38">
        <v>141531</v>
      </c>
      <c r="J38">
        <v>5910</v>
      </c>
      <c r="K38">
        <v>4022</v>
      </c>
      <c r="N38">
        <v>151463</v>
      </c>
      <c r="O38">
        <v>73321</v>
      </c>
      <c r="S38">
        <v>2065</v>
      </c>
      <c r="U38">
        <v>75386</v>
      </c>
      <c r="V38">
        <v>68210</v>
      </c>
      <c r="W38">
        <v>76077</v>
      </c>
    </row>
    <row r="39" spans="1:23">
      <c r="A39" t="s">
        <v>2</v>
      </c>
      <c r="B39">
        <v>923993355</v>
      </c>
      <c r="C39" t="s">
        <v>21</v>
      </c>
      <c r="D39">
        <v>318690</v>
      </c>
      <c r="E39" t="str">
        <f t="shared" si="0"/>
        <v>Distribusjonsnett</v>
      </c>
      <c r="F39" t="s">
        <v>17</v>
      </c>
      <c r="G39">
        <v>57179</v>
      </c>
      <c r="J39">
        <v>1395</v>
      </c>
      <c r="K39">
        <v>1046</v>
      </c>
      <c r="N39">
        <v>59620</v>
      </c>
      <c r="O39">
        <v>33771</v>
      </c>
      <c r="S39">
        <v>678</v>
      </c>
      <c r="U39">
        <v>34449</v>
      </c>
      <c r="V39">
        <v>23408</v>
      </c>
      <c r="W39">
        <v>25171</v>
      </c>
    </row>
    <row r="40" spans="1:23">
      <c r="A40" t="s">
        <v>2</v>
      </c>
      <c r="B40">
        <v>923993355</v>
      </c>
      <c r="C40" t="s">
        <v>21</v>
      </c>
      <c r="D40">
        <v>318700</v>
      </c>
      <c r="E40" t="str">
        <f t="shared" si="0"/>
        <v>Distribusjonsnett</v>
      </c>
      <c r="F40" t="s">
        <v>18</v>
      </c>
      <c r="G40">
        <v>26317</v>
      </c>
      <c r="J40">
        <v>2005</v>
      </c>
      <c r="K40">
        <v>3977</v>
      </c>
      <c r="N40">
        <v>32299</v>
      </c>
      <c r="O40">
        <v>9033</v>
      </c>
      <c r="S40">
        <v>451</v>
      </c>
      <c r="U40">
        <v>9484</v>
      </c>
      <c r="V40">
        <v>17284</v>
      </c>
      <c r="W40">
        <v>22815</v>
      </c>
    </row>
    <row r="41" spans="1:23">
      <c r="A41" t="s">
        <v>2</v>
      </c>
      <c r="B41">
        <v>923993355</v>
      </c>
      <c r="C41" t="s">
        <v>21</v>
      </c>
      <c r="D41">
        <v>318710</v>
      </c>
      <c r="E41" t="str">
        <f t="shared" si="0"/>
        <v>Distribusjonsnett</v>
      </c>
      <c r="F41" t="s">
        <v>19</v>
      </c>
      <c r="O41">
        <v>0</v>
      </c>
      <c r="U41">
        <v>0</v>
      </c>
      <c r="V41">
        <v>0</v>
      </c>
      <c r="W41">
        <v>0</v>
      </c>
    </row>
    <row r="42" spans="1:23">
      <c r="A42" t="s">
        <v>2</v>
      </c>
      <c r="B42">
        <v>923993355</v>
      </c>
      <c r="C42" t="s">
        <v>21</v>
      </c>
      <c r="D42">
        <v>318720</v>
      </c>
      <c r="E42" t="str">
        <f t="shared" si="0"/>
        <v>Distribusjonsnett</v>
      </c>
      <c r="F42" t="s">
        <v>7</v>
      </c>
      <c r="G42">
        <v>3436</v>
      </c>
      <c r="H42">
        <v>0</v>
      </c>
      <c r="L42">
        <v>30</v>
      </c>
      <c r="N42">
        <v>3406</v>
      </c>
      <c r="O42">
        <v>2458</v>
      </c>
      <c r="R42">
        <v>30</v>
      </c>
      <c r="S42">
        <v>101</v>
      </c>
      <c r="U42">
        <v>2529</v>
      </c>
      <c r="V42">
        <v>978</v>
      </c>
      <c r="W42">
        <v>877</v>
      </c>
    </row>
    <row r="43" spans="1:23">
      <c r="A43" t="s">
        <v>2</v>
      </c>
      <c r="B43">
        <v>923993355</v>
      </c>
      <c r="C43" t="s">
        <v>21</v>
      </c>
      <c r="D43">
        <v>318730</v>
      </c>
      <c r="E43" t="str">
        <f t="shared" si="0"/>
        <v>Distribusjonsnett</v>
      </c>
      <c r="F43" t="s">
        <v>8</v>
      </c>
      <c r="G43">
        <v>53378</v>
      </c>
      <c r="J43">
        <v>150</v>
      </c>
      <c r="L43">
        <v>275</v>
      </c>
      <c r="N43">
        <v>53253</v>
      </c>
      <c r="O43">
        <v>28261</v>
      </c>
      <c r="R43">
        <v>275</v>
      </c>
      <c r="S43">
        <v>2565</v>
      </c>
      <c r="U43">
        <v>30551</v>
      </c>
      <c r="V43">
        <v>25117</v>
      </c>
      <c r="W43">
        <v>22702</v>
      </c>
    </row>
    <row r="44" spans="1:23">
      <c r="A44" t="s">
        <v>2</v>
      </c>
      <c r="B44">
        <v>923993355</v>
      </c>
      <c r="C44" t="s">
        <v>21</v>
      </c>
      <c r="D44">
        <v>318750</v>
      </c>
      <c r="E44" t="str">
        <f t="shared" si="0"/>
        <v>Distribusjonsnett</v>
      </c>
      <c r="F44" t="s">
        <v>20</v>
      </c>
      <c r="G44">
        <v>517949</v>
      </c>
      <c r="H44">
        <v>0</v>
      </c>
      <c r="J44">
        <v>15482</v>
      </c>
      <c r="K44">
        <v>12075</v>
      </c>
      <c r="L44">
        <v>305</v>
      </c>
      <c r="N44">
        <v>545201</v>
      </c>
      <c r="O44">
        <v>245841</v>
      </c>
      <c r="R44">
        <v>305</v>
      </c>
      <c r="S44">
        <v>9604</v>
      </c>
      <c r="U44">
        <v>255140</v>
      </c>
      <c r="V44">
        <v>272108</v>
      </c>
      <c r="W44">
        <v>290061</v>
      </c>
    </row>
    <row r="45" spans="1:23">
      <c r="A45" t="s">
        <v>2</v>
      </c>
      <c r="B45">
        <v>923993355</v>
      </c>
      <c r="C45" t="s">
        <v>21</v>
      </c>
      <c r="D45">
        <v>318765</v>
      </c>
      <c r="E45" t="str">
        <f t="shared" si="0"/>
        <v>Distribusjonsnett</v>
      </c>
      <c r="F45" t="s">
        <v>22</v>
      </c>
      <c r="G45">
        <v>213</v>
      </c>
      <c r="N45">
        <v>213</v>
      </c>
      <c r="V45">
        <v>213</v>
      </c>
      <c r="W45">
        <v>213</v>
      </c>
    </row>
    <row r="46" spans="1:23">
      <c r="A46" t="s">
        <v>2</v>
      </c>
      <c r="B46">
        <v>923993355</v>
      </c>
      <c r="C46" t="s">
        <v>21</v>
      </c>
      <c r="D46">
        <v>318770</v>
      </c>
      <c r="E46" t="str">
        <f t="shared" si="0"/>
        <v>Sum Nettvirksomhet</v>
      </c>
      <c r="F46" t="s">
        <v>11</v>
      </c>
      <c r="G46">
        <v>779596</v>
      </c>
      <c r="H46">
        <v>0</v>
      </c>
      <c r="J46">
        <v>16530</v>
      </c>
      <c r="K46">
        <v>15242</v>
      </c>
      <c r="L46">
        <v>305</v>
      </c>
      <c r="N46">
        <v>811063</v>
      </c>
      <c r="O46">
        <v>372274</v>
      </c>
      <c r="R46">
        <v>305</v>
      </c>
      <c r="S46">
        <v>15939</v>
      </c>
      <c r="U46">
        <v>387908</v>
      </c>
      <c r="V46">
        <v>407322</v>
      </c>
      <c r="W46">
        <v>423155</v>
      </c>
    </row>
    <row r="47" spans="1:23">
      <c r="A47" t="s">
        <v>2</v>
      </c>
      <c r="B47">
        <v>923993355</v>
      </c>
      <c r="C47" t="s">
        <v>21</v>
      </c>
      <c r="D47">
        <v>318780</v>
      </c>
      <c r="E47" t="str">
        <f t="shared" si="0"/>
        <v>Sum Nettvirksomhet</v>
      </c>
      <c r="F47" t="s">
        <v>10</v>
      </c>
      <c r="G47">
        <v>42568</v>
      </c>
      <c r="N47">
        <v>42568</v>
      </c>
      <c r="O47">
        <v>32458</v>
      </c>
      <c r="S47">
        <v>305</v>
      </c>
      <c r="T47">
        <v>1066</v>
      </c>
      <c r="U47">
        <v>33829</v>
      </c>
      <c r="V47">
        <v>10110</v>
      </c>
      <c r="W47">
        <v>8739</v>
      </c>
    </row>
    <row r="48" spans="1:23">
      <c r="A48" t="s">
        <v>2</v>
      </c>
      <c r="B48">
        <v>979151950</v>
      </c>
      <c r="C48" t="s">
        <v>23</v>
      </c>
      <c r="D48">
        <v>318500</v>
      </c>
      <c r="E48" t="str">
        <f t="shared" si="0"/>
        <v>Transmisjon</v>
      </c>
      <c r="F48" t="s">
        <v>4</v>
      </c>
      <c r="G48">
        <v>0</v>
      </c>
      <c r="N48">
        <v>0</v>
      </c>
      <c r="O48">
        <v>0</v>
      </c>
      <c r="U48">
        <v>0</v>
      </c>
      <c r="V48">
        <v>0</v>
      </c>
      <c r="W48">
        <v>0</v>
      </c>
    </row>
    <row r="49" spans="1:23">
      <c r="A49" t="s">
        <v>2</v>
      </c>
      <c r="B49">
        <v>979151950</v>
      </c>
      <c r="C49" t="s">
        <v>23</v>
      </c>
      <c r="D49">
        <v>318510</v>
      </c>
      <c r="E49" t="str">
        <f t="shared" si="0"/>
        <v>Transmisjon</v>
      </c>
      <c r="F49" t="s">
        <v>5</v>
      </c>
      <c r="G49">
        <v>0</v>
      </c>
      <c r="N49">
        <v>0</v>
      </c>
      <c r="O49">
        <v>0</v>
      </c>
      <c r="U49">
        <v>0</v>
      </c>
      <c r="V49">
        <v>0</v>
      </c>
      <c r="W49">
        <v>0</v>
      </c>
    </row>
    <row r="50" spans="1:23">
      <c r="A50" t="s">
        <v>2</v>
      </c>
      <c r="B50">
        <v>979151950</v>
      </c>
      <c r="C50" t="s">
        <v>23</v>
      </c>
      <c r="D50">
        <v>318520</v>
      </c>
      <c r="E50" t="str">
        <f t="shared" si="0"/>
        <v>Transmisjon</v>
      </c>
      <c r="F50" t="s">
        <v>24</v>
      </c>
      <c r="G50">
        <v>0</v>
      </c>
      <c r="N50">
        <v>0</v>
      </c>
      <c r="O50">
        <v>0</v>
      </c>
      <c r="U50">
        <v>0</v>
      </c>
      <c r="V50">
        <v>0</v>
      </c>
      <c r="W50">
        <v>0</v>
      </c>
    </row>
    <row r="51" spans="1:23">
      <c r="A51" t="s">
        <v>2</v>
      </c>
      <c r="B51">
        <v>979151950</v>
      </c>
      <c r="C51" t="s">
        <v>23</v>
      </c>
      <c r="D51">
        <v>318530</v>
      </c>
      <c r="E51" t="str">
        <f t="shared" si="0"/>
        <v>Transmisjon</v>
      </c>
      <c r="F51" t="s">
        <v>25</v>
      </c>
      <c r="G51">
        <v>0</v>
      </c>
      <c r="N51">
        <v>0</v>
      </c>
      <c r="O51">
        <v>0</v>
      </c>
      <c r="U51">
        <v>0</v>
      </c>
      <c r="V51">
        <v>0</v>
      </c>
      <c r="W51">
        <v>0</v>
      </c>
    </row>
    <row r="52" spans="1:23">
      <c r="A52" t="s">
        <v>2</v>
      </c>
      <c r="B52">
        <v>979151950</v>
      </c>
      <c r="C52" t="s">
        <v>23</v>
      </c>
      <c r="D52">
        <v>318540</v>
      </c>
      <c r="E52" t="str">
        <f t="shared" si="0"/>
        <v>Transmisjon</v>
      </c>
      <c r="F52" t="s">
        <v>7</v>
      </c>
      <c r="G52">
        <v>0</v>
      </c>
      <c r="N52">
        <v>0</v>
      </c>
      <c r="O52">
        <v>0</v>
      </c>
      <c r="U52">
        <v>0</v>
      </c>
      <c r="V52">
        <v>0</v>
      </c>
      <c r="W52">
        <v>0</v>
      </c>
    </row>
    <row r="53" spans="1:23">
      <c r="A53" t="s">
        <v>2</v>
      </c>
      <c r="B53">
        <v>979151950</v>
      </c>
      <c r="C53" t="s">
        <v>23</v>
      </c>
      <c r="D53">
        <v>318550</v>
      </c>
      <c r="E53" t="str">
        <f t="shared" si="0"/>
        <v>Transmisjon</v>
      </c>
      <c r="F53" t="s">
        <v>26</v>
      </c>
      <c r="G53">
        <v>0</v>
      </c>
      <c r="N53">
        <v>0</v>
      </c>
      <c r="O53">
        <v>0</v>
      </c>
      <c r="U53">
        <v>0</v>
      </c>
      <c r="V53">
        <v>0</v>
      </c>
      <c r="W53">
        <v>0</v>
      </c>
    </row>
    <row r="54" spans="1:23">
      <c r="A54" t="s">
        <v>2</v>
      </c>
      <c r="B54">
        <v>979151950</v>
      </c>
      <c r="C54" t="s">
        <v>23</v>
      </c>
      <c r="D54">
        <v>318560</v>
      </c>
      <c r="E54" t="str">
        <f t="shared" si="0"/>
        <v>Regionalnett</v>
      </c>
      <c r="F54" t="s">
        <v>4</v>
      </c>
      <c r="G54">
        <v>918356</v>
      </c>
      <c r="J54">
        <v>385</v>
      </c>
      <c r="K54">
        <v>21833</v>
      </c>
      <c r="L54">
        <v>0</v>
      </c>
      <c r="N54">
        <v>940574</v>
      </c>
      <c r="O54">
        <v>299385</v>
      </c>
      <c r="R54">
        <v>0</v>
      </c>
      <c r="S54">
        <v>15763</v>
      </c>
      <c r="U54">
        <v>315148</v>
      </c>
      <c r="V54">
        <v>618971</v>
      </c>
      <c r="W54">
        <v>625426</v>
      </c>
    </row>
    <row r="55" spans="1:23">
      <c r="A55" t="s">
        <v>2</v>
      </c>
      <c r="B55">
        <v>979151950</v>
      </c>
      <c r="C55" t="s">
        <v>23</v>
      </c>
      <c r="D55">
        <v>318570</v>
      </c>
      <c r="E55" t="str">
        <f t="shared" si="0"/>
        <v>Regionalnett</v>
      </c>
      <c r="F55" t="s">
        <v>5</v>
      </c>
      <c r="G55">
        <v>338332</v>
      </c>
      <c r="J55">
        <v>12</v>
      </c>
      <c r="K55">
        <v>977</v>
      </c>
      <c r="L55">
        <v>652</v>
      </c>
      <c r="N55">
        <v>338669</v>
      </c>
      <c r="O55">
        <v>87883</v>
      </c>
      <c r="R55">
        <v>652</v>
      </c>
      <c r="S55">
        <v>6420</v>
      </c>
      <c r="U55">
        <v>93651</v>
      </c>
      <c r="V55">
        <v>250449</v>
      </c>
      <c r="W55">
        <v>245018</v>
      </c>
    </row>
    <row r="56" spans="1:23">
      <c r="A56" t="s">
        <v>2</v>
      </c>
      <c r="B56">
        <v>979151950</v>
      </c>
      <c r="C56" t="s">
        <v>23</v>
      </c>
      <c r="D56">
        <v>318580</v>
      </c>
      <c r="E56" t="str">
        <f t="shared" si="0"/>
        <v>Regionalnett</v>
      </c>
      <c r="F56" t="s">
        <v>24</v>
      </c>
      <c r="G56">
        <v>192473</v>
      </c>
      <c r="J56">
        <v>0</v>
      </c>
      <c r="K56">
        <v>0</v>
      </c>
      <c r="L56">
        <v>1036</v>
      </c>
      <c r="N56">
        <v>191437</v>
      </c>
      <c r="O56">
        <v>69177</v>
      </c>
      <c r="R56">
        <v>1036</v>
      </c>
      <c r="S56">
        <v>2871</v>
      </c>
      <c r="U56">
        <v>71012</v>
      </c>
      <c r="V56">
        <v>123296</v>
      </c>
      <c r="W56">
        <v>120425</v>
      </c>
    </row>
    <row r="57" spans="1:23">
      <c r="A57" t="s">
        <v>2</v>
      </c>
      <c r="B57">
        <v>979151950</v>
      </c>
      <c r="C57" t="s">
        <v>23</v>
      </c>
      <c r="D57">
        <v>318590</v>
      </c>
      <c r="E57" t="str">
        <f t="shared" si="0"/>
        <v>Regionalnett</v>
      </c>
      <c r="F57" t="s">
        <v>6</v>
      </c>
      <c r="G57">
        <v>1561773</v>
      </c>
      <c r="J57">
        <v>152465</v>
      </c>
      <c r="K57">
        <v>29103</v>
      </c>
      <c r="L57">
        <v>0</v>
      </c>
      <c r="N57">
        <v>1743341</v>
      </c>
      <c r="O57">
        <v>643564</v>
      </c>
      <c r="R57">
        <v>0</v>
      </c>
      <c r="S57">
        <v>29066</v>
      </c>
      <c r="U57">
        <v>672630</v>
      </c>
      <c r="V57">
        <v>918209</v>
      </c>
      <c r="W57">
        <v>1070711</v>
      </c>
    </row>
    <row r="58" spans="1:23">
      <c r="A58" t="s">
        <v>2</v>
      </c>
      <c r="B58">
        <v>979151950</v>
      </c>
      <c r="C58" t="s">
        <v>23</v>
      </c>
      <c r="D58">
        <v>318600</v>
      </c>
      <c r="E58" t="str">
        <f t="shared" si="0"/>
        <v>Regionalnett</v>
      </c>
      <c r="F58" t="s">
        <v>7</v>
      </c>
      <c r="G58">
        <v>101687</v>
      </c>
      <c r="J58">
        <v>1589</v>
      </c>
      <c r="K58">
        <v>0</v>
      </c>
      <c r="L58">
        <v>0</v>
      </c>
      <c r="N58">
        <v>103276</v>
      </c>
      <c r="O58">
        <v>54637</v>
      </c>
      <c r="R58">
        <v>0</v>
      </c>
      <c r="S58">
        <v>679</v>
      </c>
      <c r="U58">
        <v>55316</v>
      </c>
      <c r="V58">
        <v>47050</v>
      </c>
      <c r="W58">
        <v>47960</v>
      </c>
    </row>
    <row r="59" spans="1:23">
      <c r="A59" t="s">
        <v>2</v>
      </c>
      <c r="B59">
        <v>979151950</v>
      </c>
      <c r="C59" t="s">
        <v>23</v>
      </c>
      <c r="D59">
        <v>318610</v>
      </c>
      <c r="E59" t="str">
        <f t="shared" si="0"/>
        <v>Regionalnett</v>
      </c>
      <c r="F59" t="s">
        <v>8</v>
      </c>
      <c r="G59">
        <v>2269</v>
      </c>
      <c r="N59">
        <v>2269</v>
      </c>
      <c r="O59">
        <v>2256</v>
      </c>
      <c r="U59">
        <v>2256</v>
      </c>
      <c r="V59">
        <v>13</v>
      </c>
      <c r="W59">
        <v>13</v>
      </c>
    </row>
    <row r="60" spans="1:23">
      <c r="A60" t="s">
        <v>2</v>
      </c>
      <c r="B60">
        <v>979151950</v>
      </c>
      <c r="C60" t="s">
        <v>23</v>
      </c>
      <c r="D60">
        <v>318620</v>
      </c>
      <c r="E60" t="str">
        <f t="shared" si="0"/>
        <v>Regionalnett</v>
      </c>
      <c r="F60" t="s">
        <v>27</v>
      </c>
      <c r="G60">
        <v>0</v>
      </c>
      <c r="N60">
        <v>0</v>
      </c>
      <c r="O60">
        <v>0</v>
      </c>
      <c r="U60">
        <v>0</v>
      </c>
      <c r="V60">
        <v>0</v>
      </c>
      <c r="W60">
        <v>0</v>
      </c>
    </row>
    <row r="61" spans="1:23">
      <c r="A61" t="s">
        <v>2</v>
      </c>
      <c r="B61">
        <v>979151950</v>
      </c>
      <c r="C61" t="s">
        <v>23</v>
      </c>
      <c r="D61">
        <v>318630</v>
      </c>
      <c r="E61" t="str">
        <f t="shared" si="0"/>
        <v>Regionalnett</v>
      </c>
      <c r="F61" t="s">
        <v>9</v>
      </c>
      <c r="G61">
        <v>3114890</v>
      </c>
      <c r="J61">
        <v>154451</v>
      </c>
      <c r="K61">
        <v>51913</v>
      </c>
      <c r="L61">
        <v>1688</v>
      </c>
      <c r="N61">
        <v>3319566</v>
      </c>
      <c r="O61">
        <v>1156902</v>
      </c>
      <c r="R61">
        <v>1688</v>
      </c>
      <c r="S61">
        <v>54799</v>
      </c>
      <c r="U61">
        <v>1210013</v>
      </c>
      <c r="V61">
        <v>1957988</v>
      </c>
      <c r="W61">
        <v>2109553</v>
      </c>
    </row>
    <row r="62" spans="1:23">
      <c r="A62" t="s">
        <v>2</v>
      </c>
      <c r="B62">
        <v>979151950</v>
      </c>
      <c r="C62" t="s">
        <v>23</v>
      </c>
      <c r="D62">
        <v>318640</v>
      </c>
      <c r="E62" t="str">
        <f t="shared" si="0"/>
        <v>Regionalnett</v>
      </c>
      <c r="F62" t="s">
        <v>10</v>
      </c>
      <c r="G62">
        <v>127880</v>
      </c>
      <c r="N62">
        <v>127880</v>
      </c>
      <c r="O62">
        <v>12891</v>
      </c>
      <c r="S62">
        <v>2587</v>
      </c>
      <c r="U62">
        <v>15478</v>
      </c>
      <c r="V62">
        <v>114989</v>
      </c>
      <c r="W62">
        <v>112402</v>
      </c>
    </row>
    <row r="63" spans="1:23">
      <c r="A63" t="s">
        <v>2</v>
      </c>
      <c r="B63">
        <v>979151950</v>
      </c>
      <c r="C63" t="s">
        <v>23</v>
      </c>
      <c r="D63">
        <v>318645</v>
      </c>
      <c r="E63" t="str">
        <f t="shared" si="0"/>
        <v>Regionalnett</v>
      </c>
      <c r="F63" t="s">
        <v>22</v>
      </c>
      <c r="G63">
        <v>21069</v>
      </c>
      <c r="J63">
        <v>1568</v>
      </c>
      <c r="N63">
        <v>22637</v>
      </c>
      <c r="O63">
        <v>3222</v>
      </c>
      <c r="S63">
        <v>703</v>
      </c>
      <c r="U63">
        <v>3925</v>
      </c>
      <c r="V63">
        <v>17847</v>
      </c>
      <c r="W63">
        <v>18712</v>
      </c>
    </row>
    <row r="64" spans="1:23">
      <c r="A64" t="s">
        <v>2</v>
      </c>
      <c r="B64">
        <v>979151950</v>
      </c>
      <c r="C64" t="s">
        <v>23</v>
      </c>
      <c r="D64">
        <v>318650</v>
      </c>
      <c r="E64" t="str">
        <f t="shared" si="0"/>
        <v>Distribusjonsnett</v>
      </c>
      <c r="F64" t="s">
        <v>13</v>
      </c>
      <c r="G64">
        <v>1028600</v>
      </c>
      <c r="J64">
        <v>13782</v>
      </c>
      <c r="K64">
        <v>23384</v>
      </c>
      <c r="L64">
        <v>5395</v>
      </c>
      <c r="N64">
        <v>1060371</v>
      </c>
      <c r="O64">
        <v>410965</v>
      </c>
      <c r="R64">
        <v>5395</v>
      </c>
      <c r="S64">
        <v>16654</v>
      </c>
      <c r="U64">
        <v>422224</v>
      </c>
      <c r="V64">
        <v>617635</v>
      </c>
      <c r="W64">
        <v>638147</v>
      </c>
    </row>
    <row r="65" spans="1:23">
      <c r="A65" t="s">
        <v>2</v>
      </c>
      <c r="B65">
        <v>979151950</v>
      </c>
      <c r="C65" t="s">
        <v>23</v>
      </c>
      <c r="D65">
        <v>318660</v>
      </c>
      <c r="E65" t="str">
        <f t="shared" si="0"/>
        <v>Distribusjonsnett</v>
      </c>
      <c r="F65" t="s">
        <v>14</v>
      </c>
      <c r="G65">
        <v>709255</v>
      </c>
      <c r="J65">
        <v>31510</v>
      </c>
      <c r="K65">
        <v>18498</v>
      </c>
      <c r="L65">
        <v>6516</v>
      </c>
      <c r="N65">
        <v>752747</v>
      </c>
      <c r="O65">
        <v>231923</v>
      </c>
      <c r="R65">
        <v>6516</v>
      </c>
      <c r="S65">
        <v>15532</v>
      </c>
      <c r="U65">
        <v>240939</v>
      </c>
      <c r="V65">
        <v>477332</v>
      </c>
      <c r="W65">
        <v>511808</v>
      </c>
    </row>
    <row r="66" spans="1:23">
      <c r="A66" t="s">
        <v>2</v>
      </c>
      <c r="B66">
        <v>979151950</v>
      </c>
      <c r="C66" t="s">
        <v>23</v>
      </c>
      <c r="D66">
        <v>318670</v>
      </c>
      <c r="E66" t="str">
        <f t="shared" si="0"/>
        <v>Distribusjonsnett</v>
      </c>
      <c r="F66" t="s">
        <v>15</v>
      </c>
      <c r="G66">
        <v>314092</v>
      </c>
      <c r="J66">
        <v>48931</v>
      </c>
      <c r="K66">
        <v>5912</v>
      </c>
      <c r="L66">
        <v>1073</v>
      </c>
      <c r="N66">
        <v>367862</v>
      </c>
      <c r="O66">
        <v>47127</v>
      </c>
      <c r="R66">
        <v>1073</v>
      </c>
      <c r="S66">
        <v>6155</v>
      </c>
      <c r="U66">
        <v>52209</v>
      </c>
      <c r="V66">
        <v>266965</v>
      </c>
      <c r="W66">
        <v>315653</v>
      </c>
    </row>
    <row r="67" spans="1:23">
      <c r="A67" t="s">
        <v>2</v>
      </c>
      <c r="B67">
        <v>979151950</v>
      </c>
      <c r="C67" t="s">
        <v>23</v>
      </c>
      <c r="D67">
        <v>318680</v>
      </c>
      <c r="E67" t="str">
        <f t="shared" si="0"/>
        <v>Distribusjonsnett</v>
      </c>
      <c r="F67" t="s">
        <v>16</v>
      </c>
      <c r="G67">
        <v>1447929</v>
      </c>
      <c r="J67">
        <v>45350</v>
      </c>
      <c r="K67">
        <v>39953</v>
      </c>
      <c r="L67">
        <v>11533</v>
      </c>
      <c r="N67">
        <v>1521699</v>
      </c>
      <c r="O67">
        <v>562848</v>
      </c>
      <c r="R67">
        <v>11533</v>
      </c>
      <c r="S67">
        <v>26327</v>
      </c>
      <c r="U67">
        <v>577642</v>
      </c>
      <c r="V67">
        <v>885081</v>
      </c>
      <c r="W67">
        <v>944057</v>
      </c>
    </row>
    <row r="68" spans="1:23">
      <c r="A68" t="s">
        <v>2</v>
      </c>
      <c r="B68">
        <v>979151950</v>
      </c>
      <c r="C68" t="s">
        <v>23</v>
      </c>
      <c r="D68">
        <v>318690</v>
      </c>
      <c r="E68" t="str">
        <f t="shared" si="0"/>
        <v>Distribusjonsnett</v>
      </c>
      <c r="F68" t="s">
        <v>17</v>
      </c>
      <c r="G68">
        <v>406706</v>
      </c>
      <c r="J68">
        <v>5444</v>
      </c>
      <c r="K68">
        <v>41287</v>
      </c>
      <c r="L68">
        <v>7380</v>
      </c>
      <c r="N68">
        <v>446057</v>
      </c>
      <c r="O68">
        <v>142802</v>
      </c>
      <c r="R68">
        <v>7380</v>
      </c>
      <c r="S68">
        <v>6650</v>
      </c>
      <c r="U68">
        <v>142072</v>
      </c>
      <c r="V68">
        <v>263904</v>
      </c>
      <c r="W68">
        <v>303985</v>
      </c>
    </row>
    <row r="69" spans="1:23">
      <c r="A69" t="s">
        <v>2</v>
      </c>
      <c r="B69">
        <v>979151950</v>
      </c>
      <c r="C69" t="s">
        <v>23</v>
      </c>
      <c r="D69">
        <v>318700</v>
      </c>
      <c r="E69" t="str">
        <f t="shared" si="0"/>
        <v>Distribusjonsnett</v>
      </c>
      <c r="F69" t="s">
        <v>18</v>
      </c>
      <c r="G69">
        <v>974927</v>
      </c>
      <c r="J69">
        <v>26049</v>
      </c>
      <c r="K69">
        <v>22675</v>
      </c>
      <c r="L69">
        <v>11404</v>
      </c>
      <c r="N69">
        <v>1012247</v>
      </c>
      <c r="O69">
        <v>265278</v>
      </c>
      <c r="R69">
        <v>11404</v>
      </c>
      <c r="S69">
        <v>20890</v>
      </c>
      <c r="U69">
        <v>274764</v>
      </c>
      <c r="V69">
        <v>709649</v>
      </c>
      <c r="W69">
        <v>737483</v>
      </c>
    </row>
    <row r="70" spans="1:23">
      <c r="A70" t="s">
        <v>2</v>
      </c>
      <c r="B70">
        <v>979151950</v>
      </c>
      <c r="C70" t="s">
        <v>23</v>
      </c>
      <c r="D70">
        <v>318710</v>
      </c>
      <c r="E70" t="str">
        <f t="shared" ref="E70:E133" si="1">IF(D70&lt;318560,"Transmisjon",IF(D70&lt;318650,"Regionalnett",IF(D70&lt;318770,"Distribusjonsnett",IF(D70&gt;=318770,"Sum Nettvirksomhet",0))))</f>
        <v>Distribusjonsnett</v>
      </c>
      <c r="F70" t="s">
        <v>19</v>
      </c>
      <c r="G70">
        <v>1558</v>
      </c>
      <c r="J70">
        <v>0</v>
      </c>
      <c r="K70">
        <v>0</v>
      </c>
      <c r="L70">
        <v>0</v>
      </c>
      <c r="N70">
        <v>1558</v>
      </c>
      <c r="O70">
        <v>132</v>
      </c>
      <c r="R70">
        <v>0</v>
      </c>
      <c r="S70">
        <v>35</v>
      </c>
      <c r="U70">
        <v>167</v>
      </c>
      <c r="V70">
        <v>1426</v>
      </c>
      <c r="W70">
        <v>1391</v>
      </c>
    </row>
    <row r="71" spans="1:23">
      <c r="A71" t="s">
        <v>2</v>
      </c>
      <c r="B71">
        <v>979151950</v>
      </c>
      <c r="C71" t="s">
        <v>23</v>
      </c>
      <c r="D71">
        <v>318720</v>
      </c>
      <c r="E71" t="str">
        <f t="shared" si="1"/>
        <v>Distribusjonsnett</v>
      </c>
      <c r="F71" t="s">
        <v>7</v>
      </c>
      <c r="G71">
        <v>101106</v>
      </c>
      <c r="H71">
        <v>-21524</v>
      </c>
      <c r="J71">
        <v>2753</v>
      </c>
      <c r="K71">
        <v>16398</v>
      </c>
      <c r="L71">
        <v>0</v>
      </c>
      <c r="N71">
        <v>98733</v>
      </c>
      <c r="O71">
        <v>41735</v>
      </c>
      <c r="S71">
        <v>2209</v>
      </c>
      <c r="U71">
        <v>43944</v>
      </c>
      <c r="V71">
        <v>59371</v>
      </c>
      <c r="W71">
        <v>54789</v>
      </c>
    </row>
    <row r="72" spans="1:23">
      <c r="A72" t="s">
        <v>2</v>
      </c>
      <c r="B72">
        <v>979151950</v>
      </c>
      <c r="C72" t="s">
        <v>23</v>
      </c>
      <c r="D72">
        <v>318730</v>
      </c>
      <c r="E72" t="str">
        <f t="shared" si="1"/>
        <v>Distribusjonsnett</v>
      </c>
      <c r="F72" t="s">
        <v>8</v>
      </c>
      <c r="G72">
        <v>562723</v>
      </c>
      <c r="J72">
        <v>5021</v>
      </c>
      <c r="K72">
        <v>7336</v>
      </c>
      <c r="L72">
        <v>1011</v>
      </c>
      <c r="N72">
        <v>574069</v>
      </c>
      <c r="O72">
        <v>273627</v>
      </c>
      <c r="S72">
        <v>29131</v>
      </c>
      <c r="T72">
        <v>0</v>
      </c>
      <c r="U72">
        <v>302758</v>
      </c>
      <c r="V72">
        <v>289096</v>
      </c>
      <c r="W72">
        <v>271311</v>
      </c>
    </row>
    <row r="73" spans="1:23">
      <c r="A73" t="s">
        <v>2</v>
      </c>
      <c r="B73">
        <v>979151950</v>
      </c>
      <c r="C73" t="s">
        <v>23</v>
      </c>
      <c r="D73">
        <v>318740</v>
      </c>
      <c r="E73" t="str">
        <f t="shared" si="1"/>
        <v>Distribusjonsnett</v>
      </c>
      <c r="F73" t="s">
        <v>27</v>
      </c>
      <c r="G73">
        <v>12361</v>
      </c>
      <c r="N73">
        <v>12361</v>
      </c>
      <c r="O73">
        <v>12361</v>
      </c>
      <c r="U73">
        <v>12361</v>
      </c>
      <c r="V73">
        <v>0</v>
      </c>
      <c r="W73">
        <v>0</v>
      </c>
    </row>
    <row r="74" spans="1:23">
      <c r="A74" t="s">
        <v>2</v>
      </c>
      <c r="B74">
        <v>979151950</v>
      </c>
      <c r="C74" t="s">
        <v>23</v>
      </c>
      <c r="D74">
        <v>318750</v>
      </c>
      <c r="E74" t="str">
        <f t="shared" si="1"/>
        <v>Distribusjonsnett</v>
      </c>
      <c r="F74" t="s">
        <v>20</v>
      </c>
      <c r="G74">
        <v>5559257</v>
      </c>
      <c r="H74">
        <v>-21524</v>
      </c>
      <c r="J74">
        <v>178840</v>
      </c>
      <c r="K74">
        <v>175443</v>
      </c>
      <c r="L74">
        <v>44312</v>
      </c>
      <c r="N74">
        <v>5847704</v>
      </c>
      <c r="O74">
        <v>1988798</v>
      </c>
      <c r="R74">
        <v>43301</v>
      </c>
      <c r="S74">
        <v>123583</v>
      </c>
      <c r="T74">
        <v>0</v>
      </c>
      <c r="U74">
        <v>2069080</v>
      </c>
      <c r="V74">
        <v>3570459</v>
      </c>
      <c r="W74">
        <v>3778624</v>
      </c>
    </row>
    <row r="75" spans="1:23">
      <c r="A75" t="s">
        <v>2</v>
      </c>
      <c r="B75">
        <v>979151950</v>
      </c>
      <c r="C75" t="s">
        <v>23</v>
      </c>
      <c r="D75">
        <v>318760</v>
      </c>
      <c r="E75" t="str">
        <f t="shared" si="1"/>
        <v>Distribusjonsnett</v>
      </c>
      <c r="F75" t="s">
        <v>10</v>
      </c>
      <c r="G75">
        <v>48257</v>
      </c>
      <c r="N75">
        <v>48257</v>
      </c>
      <c r="O75">
        <v>6034</v>
      </c>
      <c r="S75">
        <v>670</v>
      </c>
      <c r="U75">
        <v>6704</v>
      </c>
      <c r="V75">
        <v>42223</v>
      </c>
      <c r="W75">
        <v>41553</v>
      </c>
    </row>
    <row r="76" spans="1:23">
      <c r="A76" t="s">
        <v>2</v>
      </c>
      <c r="B76">
        <v>979151950</v>
      </c>
      <c r="C76" t="s">
        <v>23</v>
      </c>
      <c r="D76">
        <v>318765</v>
      </c>
      <c r="E76" t="str">
        <f t="shared" si="1"/>
        <v>Distribusjonsnett</v>
      </c>
      <c r="F76" t="s">
        <v>22</v>
      </c>
      <c r="G76">
        <v>1964</v>
      </c>
      <c r="N76">
        <v>1964</v>
      </c>
      <c r="O76">
        <v>180</v>
      </c>
      <c r="S76">
        <v>36</v>
      </c>
      <c r="U76">
        <v>216</v>
      </c>
      <c r="V76">
        <v>1784</v>
      </c>
      <c r="W76">
        <v>1748</v>
      </c>
    </row>
    <row r="77" spans="1:23">
      <c r="A77" t="s">
        <v>2</v>
      </c>
      <c r="B77">
        <v>979151950</v>
      </c>
      <c r="C77" t="s">
        <v>23</v>
      </c>
      <c r="D77">
        <v>318770</v>
      </c>
      <c r="E77" t="str">
        <f t="shared" si="1"/>
        <v>Sum Nettvirksomhet</v>
      </c>
      <c r="F77" t="s">
        <v>11</v>
      </c>
      <c r="G77">
        <v>8674147</v>
      </c>
      <c r="H77">
        <v>-21524</v>
      </c>
      <c r="J77">
        <v>333291</v>
      </c>
      <c r="K77">
        <v>227356</v>
      </c>
      <c r="L77">
        <v>46000</v>
      </c>
      <c r="N77">
        <v>9167270</v>
      </c>
      <c r="O77">
        <v>3145700</v>
      </c>
      <c r="R77">
        <v>44989</v>
      </c>
      <c r="S77">
        <v>178382</v>
      </c>
      <c r="T77">
        <v>0</v>
      </c>
      <c r="U77">
        <v>3279093</v>
      </c>
      <c r="V77">
        <v>5528447</v>
      </c>
      <c r="W77">
        <v>5888177</v>
      </c>
    </row>
    <row r="78" spans="1:23">
      <c r="A78" t="s">
        <v>2</v>
      </c>
      <c r="B78">
        <v>979151950</v>
      </c>
      <c r="C78" t="s">
        <v>23</v>
      </c>
      <c r="D78">
        <v>318780</v>
      </c>
      <c r="E78" t="str">
        <f t="shared" si="1"/>
        <v>Sum Nettvirksomhet</v>
      </c>
      <c r="F78" t="s">
        <v>10</v>
      </c>
      <c r="G78">
        <v>176137</v>
      </c>
      <c r="N78">
        <v>176137</v>
      </c>
      <c r="O78">
        <v>18925</v>
      </c>
      <c r="S78">
        <v>3257</v>
      </c>
      <c r="U78">
        <v>22182</v>
      </c>
      <c r="V78">
        <v>157212</v>
      </c>
      <c r="W78">
        <v>153955</v>
      </c>
    </row>
    <row r="79" spans="1:23">
      <c r="A79" t="s">
        <v>2</v>
      </c>
      <c r="B79">
        <v>917743193</v>
      </c>
      <c r="C79" t="s">
        <v>28</v>
      </c>
      <c r="D79">
        <v>318650</v>
      </c>
      <c r="E79" t="str">
        <f t="shared" si="1"/>
        <v>Distribusjonsnett</v>
      </c>
      <c r="F79" t="s">
        <v>13</v>
      </c>
      <c r="G79">
        <v>12063</v>
      </c>
      <c r="J79">
        <v>47</v>
      </c>
      <c r="K79">
        <v>8</v>
      </c>
      <c r="N79">
        <v>12118</v>
      </c>
      <c r="O79">
        <v>9029</v>
      </c>
      <c r="S79">
        <v>78</v>
      </c>
      <c r="U79">
        <v>9107</v>
      </c>
      <c r="V79">
        <v>3034</v>
      </c>
      <c r="W79">
        <v>3011</v>
      </c>
    </row>
    <row r="80" spans="1:23">
      <c r="A80" t="s">
        <v>2</v>
      </c>
      <c r="B80">
        <v>917743193</v>
      </c>
      <c r="C80" t="s">
        <v>28</v>
      </c>
      <c r="D80">
        <v>318660</v>
      </c>
      <c r="E80" t="str">
        <f t="shared" si="1"/>
        <v>Distribusjonsnett</v>
      </c>
      <c r="F80" t="s">
        <v>14</v>
      </c>
      <c r="G80">
        <v>63145</v>
      </c>
      <c r="J80">
        <v>821</v>
      </c>
      <c r="K80">
        <v>145</v>
      </c>
      <c r="N80">
        <v>64111</v>
      </c>
      <c r="O80">
        <v>30400</v>
      </c>
      <c r="S80">
        <v>819</v>
      </c>
      <c r="U80">
        <v>31219</v>
      </c>
      <c r="V80">
        <v>32745</v>
      </c>
      <c r="W80">
        <v>32892</v>
      </c>
    </row>
    <row r="81" spans="1:23">
      <c r="A81" t="s">
        <v>2</v>
      </c>
      <c r="B81">
        <v>917743193</v>
      </c>
      <c r="C81" t="s">
        <v>28</v>
      </c>
      <c r="D81">
        <v>318680</v>
      </c>
      <c r="E81" t="str">
        <f t="shared" si="1"/>
        <v>Distribusjonsnett</v>
      </c>
      <c r="F81" t="s">
        <v>16</v>
      </c>
      <c r="G81">
        <v>48502</v>
      </c>
      <c r="J81">
        <v>1447</v>
      </c>
      <c r="K81">
        <v>122</v>
      </c>
      <c r="N81">
        <v>50071</v>
      </c>
      <c r="O81">
        <v>30435</v>
      </c>
      <c r="S81">
        <v>761</v>
      </c>
      <c r="U81">
        <v>31196</v>
      </c>
      <c r="V81">
        <v>18067</v>
      </c>
      <c r="W81">
        <v>18875</v>
      </c>
    </row>
    <row r="82" spans="1:23">
      <c r="A82" t="s">
        <v>2</v>
      </c>
      <c r="B82">
        <v>917743193</v>
      </c>
      <c r="C82" t="s">
        <v>28</v>
      </c>
      <c r="D82">
        <v>318690</v>
      </c>
      <c r="E82" t="str">
        <f t="shared" si="1"/>
        <v>Distribusjonsnett</v>
      </c>
      <c r="F82" t="s">
        <v>17</v>
      </c>
      <c r="G82">
        <v>17528</v>
      </c>
      <c r="J82">
        <v>161</v>
      </c>
      <c r="K82">
        <v>1100</v>
      </c>
      <c r="L82">
        <v>267</v>
      </c>
      <c r="N82">
        <v>18522</v>
      </c>
      <c r="O82">
        <v>7408</v>
      </c>
      <c r="R82">
        <v>267</v>
      </c>
      <c r="S82">
        <v>249</v>
      </c>
      <c r="U82">
        <v>7390</v>
      </c>
      <c r="V82">
        <v>10120</v>
      </c>
      <c r="W82">
        <v>11132</v>
      </c>
    </row>
    <row r="83" spans="1:23">
      <c r="A83" t="s">
        <v>2</v>
      </c>
      <c r="B83">
        <v>917743193</v>
      </c>
      <c r="C83" t="s">
        <v>28</v>
      </c>
      <c r="D83">
        <v>318700</v>
      </c>
      <c r="E83" t="str">
        <f t="shared" si="1"/>
        <v>Distribusjonsnett</v>
      </c>
      <c r="F83" t="s">
        <v>18</v>
      </c>
      <c r="G83">
        <v>64640</v>
      </c>
      <c r="J83">
        <v>847</v>
      </c>
      <c r="K83">
        <v>141</v>
      </c>
      <c r="N83">
        <v>65628</v>
      </c>
      <c r="O83">
        <v>28106</v>
      </c>
      <c r="S83">
        <v>853</v>
      </c>
      <c r="U83">
        <v>28959</v>
      </c>
      <c r="V83">
        <v>36534</v>
      </c>
      <c r="W83">
        <v>36669</v>
      </c>
    </row>
    <row r="84" spans="1:23">
      <c r="A84" t="s">
        <v>2</v>
      </c>
      <c r="B84">
        <v>917743193</v>
      </c>
      <c r="C84" t="s">
        <v>28</v>
      </c>
      <c r="D84">
        <v>318720</v>
      </c>
      <c r="E84" t="str">
        <f t="shared" si="1"/>
        <v>Distribusjonsnett</v>
      </c>
      <c r="F84" t="s">
        <v>7</v>
      </c>
      <c r="G84">
        <v>628</v>
      </c>
      <c r="J84">
        <v>974</v>
      </c>
      <c r="N84">
        <v>1602</v>
      </c>
      <c r="V84">
        <v>628</v>
      </c>
      <c r="W84">
        <v>1602</v>
      </c>
    </row>
    <row r="85" spans="1:23">
      <c r="A85" t="s">
        <v>2</v>
      </c>
      <c r="B85">
        <v>917743193</v>
      </c>
      <c r="C85" t="s">
        <v>28</v>
      </c>
      <c r="D85">
        <v>318730</v>
      </c>
      <c r="E85" t="str">
        <f t="shared" si="1"/>
        <v>Distribusjonsnett</v>
      </c>
      <c r="F85" t="s">
        <v>8</v>
      </c>
      <c r="G85">
        <v>29087</v>
      </c>
      <c r="J85">
        <v>3544</v>
      </c>
      <c r="L85">
        <v>2560</v>
      </c>
      <c r="N85">
        <v>30071</v>
      </c>
      <c r="O85">
        <v>20767</v>
      </c>
      <c r="R85">
        <v>2560</v>
      </c>
      <c r="S85">
        <v>1430</v>
      </c>
      <c r="U85">
        <v>19637</v>
      </c>
      <c r="V85">
        <v>8320</v>
      </c>
      <c r="W85">
        <v>10434</v>
      </c>
    </row>
    <row r="86" spans="1:23">
      <c r="A86" t="s">
        <v>2</v>
      </c>
      <c r="B86">
        <v>917743193</v>
      </c>
      <c r="C86" t="s">
        <v>28</v>
      </c>
      <c r="D86">
        <v>318750</v>
      </c>
      <c r="E86" t="str">
        <f t="shared" si="1"/>
        <v>Distribusjonsnett</v>
      </c>
      <c r="F86" t="s">
        <v>20</v>
      </c>
      <c r="G86">
        <v>235593</v>
      </c>
      <c r="J86">
        <v>7841</v>
      </c>
      <c r="K86">
        <v>1516</v>
      </c>
      <c r="L86">
        <v>2827</v>
      </c>
      <c r="N86">
        <v>242123</v>
      </c>
      <c r="O86">
        <v>126145</v>
      </c>
      <c r="R86">
        <v>2827</v>
      </c>
      <c r="S86">
        <v>4190</v>
      </c>
      <c r="U86">
        <v>127508</v>
      </c>
      <c r="V86">
        <v>109448</v>
      </c>
      <c r="W86">
        <v>114615</v>
      </c>
    </row>
    <row r="87" spans="1:23">
      <c r="A87" t="s">
        <v>2</v>
      </c>
      <c r="B87">
        <v>917743193</v>
      </c>
      <c r="C87" t="s">
        <v>28</v>
      </c>
      <c r="D87">
        <v>318765</v>
      </c>
      <c r="E87" t="str">
        <f t="shared" si="1"/>
        <v>Distribusjonsnett</v>
      </c>
      <c r="F87" t="s">
        <v>22</v>
      </c>
      <c r="G87">
        <v>628</v>
      </c>
      <c r="J87">
        <v>974</v>
      </c>
      <c r="N87">
        <v>1602</v>
      </c>
      <c r="V87">
        <v>628</v>
      </c>
      <c r="W87">
        <v>1602</v>
      </c>
    </row>
    <row r="88" spans="1:23">
      <c r="A88" t="s">
        <v>2</v>
      </c>
      <c r="B88">
        <v>917743193</v>
      </c>
      <c r="C88" t="s">
        <v>28</v>
      </c>
      <c r="D88">
        <v>318770</v>
      </c>
      <c r="E88" t="str">
        <f t="shared" si="1"/>
        <v>Sum Nettvirksomhet</v>
      </c>
      <c r="F88" t="s">
        <v>11</v>
      </c>
      <c r="G88">
        <v>235593</v>
      </c>
      <c r="J88">
        <v>7841</v>
      </c>
      <c r="K88">
        <v>1516</v>
      </c>
      <c r="L88">
        <v>2827</v>
      </c>
      <c r="N88">
        <v>242123</v>
      </c>
      <c r="O88">
        <v>126145</v>
      </c>
      <c r="R88">
        <v>2827</v>
      </c>
      <c r="S88">
        <v>4190</v>
      </c>
      <c r="U88">
        <v>127508</v>
      </c>
      <c r="V88">
        <v>109448</v>
      </c>
      <c r="W88">
        <v>114615</v>
      </c>
    </row>
    <row r="89" spans="1:23">
      <c r="A89" t="s">
        <v>2</v>
      </c>
      <c r="B89">
        <v>971058854</v>
      </c>
      <c r="C89" t="s">
        <v>29</v>
      </c>
      <c r="D89">
        <v>318500</v>
      </c>
      <c r="E89" t="str">
        <f t="shared" si="1"/>
        <v>Transmisjon</v>
      </c>
      <c r="F89" t="s">
        <v>4</v>
      </c>
      <c r="G89">
        <v>0</v>
      </c>
      <c r="J89">
        <v>0</v>
      </c>
      <c r="K89">
        <v>0</v>
      </c>
      <c r="N89">
        <v>0</v>
      </c>
      <c r="V89">
        <v>0</v>
      </c>
      <c r="W89">
        <v>0</v>
      </c>
    </row>
    <row r="90" spans="1:23">
      <c r="A90" t="s">
        <v>2</v>
      </c>
      <c r="B90">
        <v>971058854</v>
      </c>
      <c r="C90" t="s">
        <v>29</v>
      </c>
      <c r="D90">
        <v>318550</v>
      </c>
      <c r="E90" t="str">
        <f t="shared" si="1"/>
        <v>Transmisjon</v>
      </c>
      <c r="F90" t="s">
        <v>26</v>
      </c>
      <c r="G90">
        <v>0</v>
      </c>
      <c r="J90">
        <v>0</v>
      </c>
      <c r="K90">
        <v>0</v>
      </c>
      <c r="N90">
        <v>0</v>
      </c>
      <c r="V90">
        <v>0</v>
      </c>
      <c r="W90">
        <v>0</v>
      </c>
    </row>
    <row r="91" spans="1:23">
      <c r="A91" t="s">
        <v>2</v>
      </c>
      <c r="B91">
        <v>971058854</v>
      </c>
      <c r="C91" t="s">
        <v>29</v>
      </c>
      <c r="D91">
        <v>318555</v>
      </c>
      <c r="E91" t="str">
        <f t="shared" si="1"/>
        <v>Transmisjon</v>
      </c>
      <c r="F91" t="s">
        <v>22</v>
      </c>
      <c r="G91">
        <v>0</v>
      </c>
      <c r="N91">
        <v>0</v>
      </c>
      <c r="O91">
        <v>0</v>
      </c>
      <c r="U91">
        <v>0</v>
      </c>
      <c r="V91">
        <v>0</v>
      </c>
      <c r="W91">
        <v>0</v>
      </c>
    </row>
    <row r="92" spans="1:23">
      <c r="A92" t="s">
        <v>2</v>
      </c>
      <c r="B92">
        <v>971058854</v>
      </c>
      <c r="C92" t="s">
        <v>29</v>
      </c>
      <c r="D92">
        <v>318560</v>
      </c>
      <c r="E92" t="str">
        <f t="shared" si="1"/>
        <v>Regionalnett</v>
      </c>
      <c r="F92" t="s">
        <v>4</v>
      </c>
      <c r="G92">
        <v>518766</v>
      </c>
      <c r="J92">
        <v>4510</v>
      </c>
      <c r="K92">
        <v>14836</v>
      </c>
      <c r="N92">
        <v>538112</v>
      </c>
      <c r="O92">
        <v>131349</v>
      </c>
      <c r="S92">
        <v>8554</v>
      </c>
      <c r="U92">
        <v>139903</v>
      </c>
      <c r="V92">
        <v>387417</v>
      </c>
      <c r="W92">
        <v>398209</v>
      </c>
    </row>
    <row r="93" spans="1:23">
      <c r="A93" t="s">
        <v>2</v>
      </c>
      <c r="B93">
        <v>971058854</v>
      </c>
      <c r="C93" t="s">
        <v>29</v>
      </c>
      <c r="D93">
        <v>318590</v>
      </c>
      <c r="E93" t="str">
        <f t="shared" si="1"/>
        <v>Regionalnett</v>
      </c>
      <c r="F93" t="s">
        <v>6</v>
      </c>
      <c r="G93">
        <v>502319</v>
      </c>
      <c r="J93">
        <v>1706</v>
      </c>
      <c r="K93">
        <v>0</v>
      </c>
      <c r="L93">
        <v>8395</v>
      </c>
      <c r="N93">
        <v>495630</v>
      </c>
      <c r="O93">
        <v>176609</v>
      </c>
      <c r="R93">
        <v>3170</v>
      </c>
      <c r="S93">
        <v>10522</v>
      </c>
      <c r="U93">
        <v>183961</v>
      </c>
      <c r="V93">
        <v>325710</v>
      </c>
      <c r="W93">
        <v>311669</v>
      </c>
    </row>
    <row r="94" spans="1:23">
      <c r="A94" t="s">
        <v>2</v>
      </c>
      <c r="B94">
        <v>971058854</v>
      </c>
      <c r="C94" t="s">
        <v>29</v>
      </c>
      <c r="D94">
        <v>318630</v>
      </c>
      <c r="E94" t="str">
        <f t="shared" si="1"/>
        <v>Regionalnett</v>
      </c>
      <c r="F94" t="s">
        <v>9</v>
      </c>
      <c r="G94">
        <v>1021085</v>
      </c>
      <c r="J94">
        <v>6216</v>
      </c>
      <c r="K94">
        <v>14836</v>
      </c>
      <c r="L94">
        <v>8395</v>
      </c>
      <c r="N94">
        <v>1033742</v>
      </c>
      <c r="O94">
        <v>307958</v>
      </c>
      <c r="R94">
        <v>3170</v>
      </c>
      <c r="S94">
        <v>19076</v>
      </c>
      <c r="U94">
        <v>323864</v>
      </c>
      <c r="V94">
        <v>713127</v>
      </c>
      <c r="W94">
        <v>709878</v>
      </c>
    </row>
    <row r="95" spans="1:23">
      <c r="A95" t="s">
        <v>2</v>
      </c>
      <c r="B95">
        <v>971058854</v>
      </c>
      <c r="C95" t="s">
        <v>29</v>
      </c>
      <c r="D95">
        <v>318645</v>
      </c>
      <c r="E95" t="str">
        <f t="shared" si="1"/>
        <v>Regionalnett</v>
      </c>
      <c r="F95" t="s">
        <v>22</v>
      </c>
      <c r="G95">
        <v>1526</v>
      </c>
      <c r="N95">
        <v>1526</v>
      </c>
      <c r="O95">
        <v>3</v>
      </c>
      <c r="S95">
        <v>30</v>
      </c>
      <c r="U95">
        <v>33</v>
      </c>
      <c r="V95">
        <v>1523</v>
      </c>
      <c r="W95">
        <v>1493</v>
      </c>
    </row>
    <row r="96" spans="1:23">
      <c r="A96" t="s">
        <v>2</v>
      </c>
      <c r="B96">
        <v>971058854</v>
      </c>
      <c r="C96" t="s">
        <v>29</v>
      </c>
      <c r="D96">
        <v>318650</v>
      </c>
      <c r="E96" t="str">
        <f t="shared" si="1"/>
        <v>Distribusjonsnett</v>
      </c>
      <c r="F96" t="s">
        <v>13</v>
      </c>
      <c r="G96">
        <v>364381</v>
      </c>
      <c r="J96">
        <v>13612</v>
      </c>
      <c r="K96">
        <v>6186</v>
      </c>
      <c r="N96">
        <v>384179</v>
      </c>
      <c r="O96">
        <v>132271</v>
      </c>
      <c r="S96">
        <v>6542</v>
      </c>
      <c r="U96">
        <v>138813</v>
      </c>
      <c r="V96">
        <v>232110</v>
      </c>
      <c r="W96">
        <v>245366</v>
      </c>
    </row>
    <row r="97" spans="1:23">
      <c r="A97" t="s">
        <v>2</v>
      </c>
      <c r="B97">
        <v>971058854</v>
      </c>
      <c r="C97" t="s">
        <v>29</v>
      </c>
      <c r="D97">
        <v>318660</v>
      </c>
      <c r="E97" t="str">
        <f t="shared" si="1"/>
        <v>Distribusjonsnett</v>
      </c>
      <c r="F97" t="s">
        <v>14</v>
      </c>
      <c r="G97">
        <v>134561</v>
      </c>
      <c r="J97">
        <v>952</v>
      </c>
      <c r="N97">
        <v>135513</v>
      </c>
      <c r="O97">
        <v>62503</v>
      </c>
      <c r="S97">
        <v>1953</v>
      </c>
      <c r="U97">
        <v>64456</v>
      </c>
      <c r="V97">
        <v>72058</v>
      </c>
      <c r="W97">
        <v>71057</v>
      </c>
    </row>
    <row r="98" spans="1:23">
      <c r="A98" t="s">
        <v>2</v>
      </c>
      <c r="B98">
        <v>971058854</v>
      </c>
      <c r="C98" t="s">
        <v>29</v>
      </c>
      <c r="D98">
        <v>318680</v>
      </c>
      <c r="E98" t="str">
        <f t="shared" si="1"/>
        <v>Distribusjonsnett</v>
      </c>
      <c r="F98" t="s">
        <v>16</v>
      </c>
      <c r="G98">
        <v>271389</v>
      </c>
      <c r="J98">
        <v>2792</v>
      </c>
      <c r="K98">
        <v>925</v>
      </c>
      <c r="N98">
        <v>275106</v>
      </c>
      <c r="O98">
        <v>161756</v>
      </c>
      <c r="S98">
        <v>5230</v>
      </c>
      <c r="U98">
        <v>166986</v>
      </c>
      <c r="V98">
        <v>109633</v>
      </c>
      <c r="W98">
        <v>108120</v>
      </c>
    </row>
    <row r="99" spans="1:23">
      <c r="A99" t="s">
        <v>2</v>
      </c>
      <c r="B99">
        <v>971058854</v>
      </c>
      <c r="C99" t="s">
        <v>29</v>
      </c>
      <c r="D99">
        <v>318690</v>
      </c>
      <c r="E99" t="str">
        <f t="shared" si="1"/>
        <v>Distribusjonsnett</v>
      </c>
      <c r="F99" t="s">
        <v>17</v>
      </c>
      <c r="G99">
        <v>155053</v>
      </c>
      <c r="J99">
        <v>3248</v>
      </c>
      <c r="K99">
        <v>3490</v>
      </c>
      <c r="L99">
        <v>366</v>
      </c>
      <c r="N99">
        <v>161425</v>
      </c>
      <c r="O99">
        <v>83651</v>
      </c>
      <c r="R99">
        <v>328</v>
      </c>
      <c r="S99">
        <v>3257</v>
      </c>
      <c r="U99">
        <v>86580</v>
      </c>
      <c r="V99">
        <v>71402</v>
      </c>
      <c r="W99">
        <v>74845</v>
      </c>
    </row>
    <row r="100" spans="1:23">
      <c r="A100" t="s">
        <v>2</v>
      </c>
      <c r="B100">
        <v>971058854</v>
      </c>
      <c r="C100" t="s">
        <v>29</v>
      </c>
      <c r="D100">
        <v>318700</v>
      </c>
      <c r="E100" t="str">
        <f t="shared" si="1"/>
        <v>Distribusjonsnett</v>
      </c>
      <c r="F100" t="s">
        <v>18</v>
      </c>
      <c r="G100">
        <v>158964</v>
      </c>
      <c r="J100">
        <v>6646</v>
      </c>
      <c r="K100">
        <v>1339</v>
      </c>
      <c r="N100">
        <v>166949</v>
      </c>
      <c r="O100">
        <v>61673</v>
      </c>
      <c r="S100">
        <v>2898</v>
      </c>
      <c r="U100">
        <v>64571</v>
      </c>
      <c r="V100">
        <v>97291</v>
      </c>
      <c r="W100">
        <v>102378</v>
      </c>
    </row>
    <row r="101" spans="1:23">
      <c r="A101" t="s">
        <v>2</v>
      </c>
      <c r="B101">
        <v>971058854</v>
      </c>
      <c r="C101" t="s">
        <v>29</v>
      </c>
      <c r="D101">
        <v>318730</v>
      </c>
      <c r="E101" t="str">
        <f t="shared" si="1"/>
        <v>Distribusjonsnett</v>
      </c>
      <c r="F101" t="s">
        <v>8</v>
      </c>
      <c r="G101">
        <v>84610</v>
      </c>
      <c r="J101">
        <v>989</v>
      </c>
      <c r="N101">
        <v>85599</v>
      </c>
      <c r="O101">
        <v>50882</v>
      </c>
      <c r="S101">
        <v>3803</v>
      </c>
      <c r="U101">
        <v>54685</v>
      </c>
      <c r="V101">
        <v>33728</v>
      </c>
      <c r="W101">
        <v>30914</v>
      </c>
    </row>
    <row r="102" spans="1:23">
      <c r="A102" t="s">
        <v>2</v>
      </c>
      <c r="B102">
        <v>971058854</v>
      </c>
      <c r="C102" t="s">
        <v>29</v>
      </c>
      <c r="D102">
        <v>318750</v>
      </c>
      <c r="E102" t="str">
        <f t="shared" si="1"/>
        <v>Distribusjonsnett</v>
      </c>
      <c r="F102" t="s">
        <v>20</v>
      </c>
      <c r="G102">
        <v>1168958</v>
      </c>
      <c r="J102">
        <v>28239</v>
      </c>
      <c r="K102">
        <v>11940</v>
      </c>
      <c r="L102">
        <v>366</v>
      </c>
      <c r="N102">
        <v>1208771</v>
      </c>
      <c r="O102">
        <v>552736</v>
      </c>
      <c r="R102">
        <v>328</v>
      </c>
      <c r="S102">
        <v>23683</v>
      </c>
      <c r="U102">
        <v>576091</v>
      </c>
      <c r="V102">
        <v>616222</v>
      </c>
      <c r="W102">
        <v>632680</v>
      </c>
    </row>
    <row r="103" spans="1:23">
      <c r="A103" t="s">
        <v>2</v>
      </c>
      <c r="B103">
        <v>971058854</v>
      </c>
      <c r="C103" t="s">
        <v>29</v>
      </c>
      <c r="D103">
        <v>318770</v>
      </c>
      <c r="E103" t="str">
        <f t="shared" si="1"/>
        <v>Sum Nettvirksomhet</v>
      </c>
      <c r="F103" t="s">
        <v>11</v>
      </c>
      <c r="G103">
        <v>2190043</v>
      </c>
      <c r="J103">
        <v>34455</v>
      </c>
      <c r="K103">
        <v>26776</v>
      </c>
      <c r="L103">
        <v>8761</v>
      </c>
      <c r="N103">
        <v>2242513</v>
      </c>
      <c r="O103">
        <v>860694</v>
      </c>
      <c r="R103">
        <v>3498</v>
      </c>
      <c r="S103">
        <v>42759</v>
      </c>
      <c r="U103">
        <v>899955</v>
      </c>
      <c r="V103">
        <v>1329349</v>
      </c>
      <c r="W103">
        <v>1342558</v>
      </c>
    </row>
    <row r="104" spans="1:23">
      <c r="A104" t="s">
        <v>2</v>
      </c>
      <c r="B104">
        <v>953181606</v>
      </c>
      <c r="C104" t="s">
        <v>30</v>
      </c>
      <c r="D104">
        <v>318650</v>
      </c>
      <c r="E104" t="str">
        <f t="shared" si="1"/>
        <v>Distribusjonsnett</v>
      </c>
      <c r="F104" t="s">
        <v>13</v>
      </c>
      <c r="G104">
        <v>26667</v>
      </c>
      <c r="J104">
        <v>497</v>
      </c>
      <c r="K104">
        <v>9</v>
      </c>
      <c r="N104">
        <v>27173</v>
      </c>
      <c r="O104">
        <v>11366</v>
      </c>
      <c r="S104">
        <v>690</v>
      </c>
      <c r="U104">
        <v>12056</v>
      </c>
      <c r="V104">
        <v>15301</v>
      </c>
      <c r="W104">
        <v>15117</v>
      </c>
    </row>
    <row r="105" spans="1:23">
      <c r="A105" t="s">
        <v>2</v>
      </c>
      <c r="B105">
        <v>953181606</v>
      </c>
      <c r="C105" t="s">
        <v>30</v>
      </c>
      <c r="D105">
        <v>318660</v>
      </c>
      <c r="E105" t="str">
        <f t="shared" si="1"/>
        <v>Distribusjonsnett</v>
      </c>
      <c r="F105" t="s">
        <v>14</v>
      </c>
      <c r="G105">
        <v>4056</v>
      </c>
      <c r="J105">
        <v>1437</v>
      </c>
      <c r="N105">
        <v>5493</v>
      </c>
      <c r="O105">
        <v>628</v>
      </c>
      <c r="S105">
        <v>172</v>
      </c>
      <c r="U105">
        <v>800</v>
      </c>
      <c r="V105">
        <v>3428</v>
      </c>
      <c r="W105">
        <v>4693</v>
      </c>
    </row>
    <row r="106" spans="1:23">
      <c r="A106" t="s">
        <v>2</v>
      </c>
      <c r="B106">
        <v>953181606</v>
      </c>
      <c r="C106" t="s">
        <v>30</v>
      </c>
      <c r="D106">
        <v>318670</v>
      </c>
      <c r="E106" t="str">
        <f t="shared" si="1"/>
        <v>Distribusjonsnett</v>
      </c>
      <c r="F106" t="s">
        <v>15</v>
      </c>
      <c r="G106">
        <v>0</v>
      </c>
      <c r="N106">
        <v>0</v>
      </c>
      <c r="V106">
        <v>0</v>
      </c>
      <c r="W106">
        <v>0</v>
      </c>
    </row>
    <row r="107" spans="1:23">
      <c r="A107" t="s">
        <v>2</v>
      </c>
      <c r="B107">
        <v>953181606</v>
      </c>
      <c r="C107" t="s">
        <v>30</v>
      </c>
      <c r="D107">
        <v>318680</v>
      </c>
      <c r="E107" t="str">
        <f t="shared" si="1"/>
        <v>Distribusjonsnett</v>
      </c>
      <c r="F107" t="s">
        <v>16</v>
      </c>
      <c r="G107">
        <v>13773</v>
      </c>
      <c r="J107">
        <v>570</v>
      </c>
      <c r="K107">
        <v>89</v>
      </c>
      <c r="N107">
        <v>14432</v>
      </c>
      <c r="O107">
        <v>7125</v>
      </c>
      <c r="S107">
        <v>470</v>
      </c>
      <c r="U107">
        <v>7595</v>
      </c>
      <c r="V107">
        <v>6648</v>
      </c>
      <c r="W107">
        <v>6837</v>
      </c>
    </row>
    <row r="108" spans="1:23">
      <c r="A108" t="s">
        <v>2</v>
      </c>
      <c r="B108">
        <v>953181606</v>
      </c>
      <c r="C108" t="s">
        <v>30</v>
      </c>
      <c r="D108">
        <v>318690</v>
      </c>
      <c r="E108" t="str">
        <f t="shared" si="1"/>
        <v>Distribusjonsnett</v>
      </c>
      <c r="F108" t="s">
        <v>17</v>
      </c>
      <c r="G108">
        <v>9057</v>
      </c>
      <c r="J108">
        <v>2</v>
      </c>
      <c r="K108">
        <v>9</v>
      </c>
      <c r="L108">
        <v>10</v>
      </c>
      <c r="N108">
        <v>9058</v>
      </c>
      <c r="O108">
        <v>5799</v>
      </c>
      <c r="R108">
        <v>10</v>
      </c>
      <c r="S108">
        <v>190</v>
      </c>
      <c r="U108">
        <v>5979</v>
      </c>
      <c r="V108">
        <v>3258</v>
      </c>
      <c r="W108">
        <v>3079</v>
      </c>
    </row>
    <row r="109" spans="1:23">
      <c r="A109" t="s">
        <v>2</v>
      </c>
      <c r="B109">
        <v>953181606</v>
      </c>
      <c r="C109" t="s">
        <v>30</v>
      </c>
      <c r="D109">
        <v>318700</v>
      </c>
      <c r="E109" t="str">
        <f t="shared" si="1"/>
        <v>Distribusjonsnett</v>
      </c>
      <c r="F109" t="s">
        <v>18</v>
      </c>
      <c r="G109">
        <v>2601</v>
      </c>
      <c r="J109">
        <v>518</v>
      </c>
      <c r="K109">
        <v>271</v>
      </c>
      <c r="N109">
        <v>3390</v>
      </c>
      <c r="O109">
        <v>922</v>
      </c>
      <c r="S109">
        <v>82</v>
      </c>
      <c r="U109">
        <v>1004</v>
      </c>
      <c r="V109">
        <v>1679</v>
      </c>
      <c r="W109">
        <v>2386</v>
      </c>
    </row>
    <row r="110" spans="1:23">
      <c r="A110" t="s">
        <v>2</v>
      </c>
      <c r="B110">
        <v>953181606</v>
      </c>
      <c r="C110" t="s">
        <v>30</v>
      </c>
      <c r="D110">
        <v>318730</v>
      </c>
      <c r="E110" t="str">
        <f t="shared" si="1"/>
        <v>Distribusjonsnett</v>
      </c>
      <c r="F110" t="s">
        <v>8</v>
      </c>
      <c r="G110">
        <v>5738</v>
      </c>
      <c r="N110">
        <v>5738</v>
      </c>
      <c r="O110">
        <v>2537</v>
      </c>
      <c r="S110">
        <v>381</v>
      </c>
      <c r="U110">
        <v>2918</v>
      </c>
      <c r="V110">
        <v>3201</v>
      </c>
      <c r="W110">
        <v>2820</v>
      </c>
    </row>
    <row r="111" spans="1:23">
      <c r="A111" t="s">
        <v>2</v>
      </c>
      <c r="B111">
        <v>953181606</v>
      </c>
      <c r="C111" t="s">
        <v>30</v>
      </c>
      <c r="D111">
        <v>318750</v>
      </c>
      <c r="E111" t="str">
        <f t="shared" si="1"/>
        <v>Distribusjonsnett</v>
      </c>
      <c r="F111" t="s">
        <v>20</v>
      </c>
      <c r="G111">
        <v>61892</v>
      </c>
      <c r="J111">
        <v>3024</v>
      </c>
      <c r="K111">
        <v>378</v>
      </c>
      <c r="L111">
        <v>10</v>
      </c>
      <c r="N111">
        <v>65284</v>
      </c>
      <c r="O111">
        <v>28377</v>
      </c>
      <c r="R111">
        <v>10</v>
      </c>
      <c r="S111">
        <v>1985</v>
      </c>
      <c r="U111">
        <v>30352</v>
      </c>
      <c r="V111">
        <v>33515</v>
      </c>
      <c r="W111">
        <v>34932</v>
      </c>
    </row>
    <row r="112" spans="1:23">
      <c r="A112" t="s">
        <v>2</v>
      </c>
      <c r="B112">
        <v>953181606</v>
      </c>
      <c r="C112" t="s">
        <v>30</v>
      </c>
      <c r="D112">
        <v>318765</v>
      </c>
      <c r="E112" t="str">
        <f t="shared" si="1"/>
        <v>Distribusjonsnett</v>
      </c>
      <c r="F112" t="s">
        <v>22</v>
      </c>
      <c r="G112">
        <v>968</v>
      </c>
      <c r="N112">
        <v>968</v>
      </c>
      <c r="V112">
        <v>968</v>
      </c>
      <c r="W112">
        <v>968</v>
      </c>
    </row>
    <row r="113" spans="1:23">
      <c r="A113" t="s">
        <v>2</v>
      </c>
      <c r="B113">
        <v>953181606</v>
      </c>
      <c r="C113" t="s">
        <v>30</v>
      </c>
      <c r="D113">
        <v>318770</v>
      </c>
      <c r="E113" t="str">
        <f t="shared" si="1"/>
        <v>Sum Nettvirksomhet</v>
      </c>
      <c r="F113" t="s">
        <v>11</v>
      </c>
      <c r="G113">
        <v>61892</v>
      </c>
      <c r="J113">
        <v>3024</v>
      </c>
      <c r="K113">
        <v>378</v>
      </c>
      <c r="L113">
        <v>10</v>
      </c>
      <c r="N113">
        <v>65284</v>
      </c>
      <c r="O113">
        <v>28377</v>
      </c>
      <c r="R113">
        <v>10</v>
      </c>
      <c r="S113">
        <v>1985</v>
      </c>
      <c r="U113">
        <v>30352</v>
      </c>
      <c r="V113">
        <v>33515</v>
      </c>
      <c r="W113">
        <v>34932</v>
      </c>
    </row>
    <row r="114" spans="1:23">
      <c r="A114" t="s">
        <v>2</v>
      </c>
      <c r="B114">
        <v>976944801</v>
      </c>
      <c r="C114" t="s">
        <v>31</v>
      </c>
      <c r="D114">
        <v>318500</v>
      </c>
      <c r="E114" t="str">
        <f t="shared" si="1"/>
        <v>Transmisjon</v>
      </c>
      <c r="F114" t="s">
        <v>4</v>
      </c>
      <c r="G114">
        <v>0</v>
      </c>
      <c r="N114">
        <v>0</v>
      </c>
      <c r="O114">
        <v>0</v>
      </c>
      <c r="U114">
        <v>0</v>
      </c>
      <c r="V114">
        <v>0</v>
      </c>
      <c r="W114">
        <v>0</v>
      </c>
    </row>
    <row r="115" spans="1:23">
      <c r="A115" t="s">
        <v>2</v>
      </c>
      <c r="B115">
        <v>976944801</v>
      </c>
      <c r="C115" t="s">
        <v>31</v>
      </c>
      <c r="D115">
        <v>318530</v>
      </c>
      <c r="E115" t="str">
        <f t="shared" si="1"/>
        <v>Transmisjon</v>
      </c>
      <c r="F115" t="s">
        <v>25</v>
      </c>
      <c r="G115">
        <v>0</v>
      </c>
      <c r="N115">
        <v>0</v>
      </c>
      <c r="O115">
        <v>0</v>
      </c>
      <c r="U115">
        <v>0</v>
      </c>
      <c r="V115">
        <v>0</v>
      </c>
      <c r="W115">
        <v>0</v>
      </c>
    </row>
    <row r="116" spans="1:23">
      <c r="A116" t="s">
        <v>2</v>
      </c>
      <c r="B116">
        <v>976944801</v>
      </c>
      <c r="C116" t="s">
        <v>31</v>
      </c>
      <c r="D116">
        <v>318540</v>
      </c>
      <c r="E116" t="str">
        <f t="shared" si="1"/>
        <v>Transmisjon</v>
      </c>
      <c r="F116" t="s">
        <v>7</v>
      </c>
      <c r="G116">
        <v>0</v>
      </c>
      <c r="N116">
        <v>0</v>
      </c>
      <c r="O116">
        <v>0</v>
      </c>
      <c r="U116">
        <v>0</v>
      </c>
      <c r="V116">
        <v>0</v>
      </c>
      <c r="W116">
        <v>0</v>
      </c>
    </row>
    <row r="117" spans="1:23">
      <c r="A117" t="s">
        <v>2</v>
      </c>
      <c r="B117">
        <v>976944801</v>
      </c>
      <c r="C117" t="s">
        <v>31</v>
      </c>
      <c r="D117">
        <v>318550</v>
      </c>
      <c r="E117" t="str">
        <f t="shared" si="1"/>
        <v>Transmisjon</v>
      </c>
      <c r="F117" t="s">
        <v>26</v>
      </c>
      <c r="G117">
        <v>0</v>
      </c>
      <c r="N117">
        <v>0</v>
      </c>
      <c r="O117">
        <v>0</v>
      </c>
      <c r="U117">
        <v>0</v>
      </c>
      <c r="V117">
        <v>0</v>
      </c>
      <c r="W117">
        <v>0</v>
      </c>
    </row>
    <row r="118" spans="1:23">
      <c r="A118" t="s">
        <v>2</v>
      </c>
      <c r="B118">
        <v>976944801</v>
      </c>
      <c r="C118" t="s">
        <v>31</v>
      </c>
      <c r="D118">
        <v>318555</v>
      </c>
      <c r="E118" t="str">
        <f t="shared" si="1"/>
        <v>Transmisjon</v>
      </c>
      <c r="F118" t="s">
        <v>22</v>
      </c>
      <c r="G118">
        <v>0</v>
      </c>
      <c r="N118">
        <v>0</v>
      </c>
      <c r="V118">
        <v>0</v>
      </c>
      <c r="W118">
        <v>0</v>
      </c>
    </row>
    <row r="119" spans="1:23">
      <c r="A119" t="s">
        <v>2</v>
      </c>
      <c r="B119">
        <v>976944801</v>
      </c>
      <c r="C119" t="s">
        <v>31</v>
      </c>
      <c r="D119">
        <v>318560</v>
      </c>
      <c r="E119" t="str">
        <f t="shared" si="1"/>
        <v>Regionalnett</v>
      </c>
      <c r="F119" t="s">
        <v>4</v>
      </c>
      <c r="G119">
        <v>832076</v>
      </c>
      <c r="J119">
        <v>10104</v>
      </c>
      <c r="K119">
        <v>12505</v>
      </c>
      <c r="L119">
        <v>0</v>
      </c>
      <c r="N119">
        <v>854685</v>
      </c>
      <c r="O119">
        <v>536815</v>
      </c>
      <c r="S119">
        <v>13388</v>
      </c>
      <c r="U119">
        <v>550203</v>
      </c>
      <c r="V119">
        <v>295261</v>
      </c>
      <c r="W119">
        <v>304482</v>
      </c>
    </row>
    <row r="120" spans="1:23">
      <c r="A120" t="s">
        <v>2</v>
      </c>
      <c r="B120">
        <v>976944801</v>
      </c>
      <c r="C120" t="s">
        <v>31</v>
      </c>
      <c r="D120">
        <v>318570</v>
      </c>
      <c r="E120" t="str">
        <f t="shared" si="1"/>
        <v>Regionalnett</v>
      </c>
      <c r="F120" t="s">
        <v>5</v>
      </c>
      <c r="G120">
        <v>96999</v>
      </c>
      <c r="J120">
        <v>728</v>
      </c>
      <c r="K120">
        <v>0</v>
      </c>
      <c r="L120">
        <v>0</v>
      </c>
      <c r="N120">
        <v>97727</v>
      </c>
      <c r="O120">
        <v>42434</v>
      </c>
      <c r="S120">
        <v>7509</v>
      </c>
      <c r="U120">
        <v>49943</v>
      </c>
      <c r="V120">
        <v>54565</v>
      </c>
      <c r="W120">
        <v>47784</v>
      </c>
    </row>
    <row r="121" spans="1:23">
      <c r="A121" t="s">
        <v>2</v>
      </c>
      <c r="B121">
        <v>976944801</v>
      </c>
      <c r="C121" t="s">
        <v>31</v>
      </c>
      <c r="D121">
        <v>318580</v>
      </c>
      <c r="E121" t="str">
        <f t="shared" si="1"/>
        <v>Regionalnett</v>
      </c>
      <c r="F121" t="s">
        <v>24</v>
      </c>
      <c r="G121">
        <v>164951</v>
      </c>
      <c r="J121">
        <v>0</v>
      </c>
      <c r="K121">
        <v>383</v>
      </c>
      <c r="L121">
        <v>0</v>
      </c>
      <c r="N121">
        <v>165334</v>
      </c>
      <c r="O121">
        <v>42105</v>
      </c>
      <c r="S121">
        <v>3770</v>
      </c>
      <c r="U121">
        <v>45875</v>
      </c>
      <c r="V121">
        <v>122846</v>
      </c>
      <c r="W121">
        <v>119459</v>
      </c>
    </row>
    <row r="122" spans="1:23">
      <c r="A122" t="s">
        <v>2</v>
      </c>
      <c r="B122">
        <v>976944801</v>
      </c>
      <c r="C122" t="s">
        <v>31</v>
      </c>
      <c r="D122">
        <v>318590</v>
      </c>
      <c r="E122" t="str">
        <f t="shared" si="1"/>
        <v>Regionalnett</v>
      </c>
      <c r="F122" t="s">
        <v>6</v>
      </c>
      <c r="G122">
        <v>1777247</v>
      </c>
      <c r="J122">
        <v>117377</v>
      </c>
      <c r="K122">
        <v>74534</v>
      </c>
      <c r="L122">
        <v>2873</v>
      </c>
      <c r="N122">
        <v>1966285</v>
      </c>
      <c r="O122">
        <v>767461</v>
      </c>
      <c r="S122">
        <v>32923</v>
      </c>
      <c r="U122">
        <v>800384</v>
      </c>
      <c r="V122">
        <v>1009786</v>
      </c>
      <c r="W122">
        <v>1165901</v>
      </c>
    </row>
    <row r="123" spans="1:23">
      <c r="A123" t="s">
        <v>2</v>
      </c>
      <c r="B123">
        <v>976944801</v>
      </c>
      <c r="C123" t="s">
        <v>31</v>
      </c>
      <c r="D123">
        <v>318600</v>
      </c>
      <c r="E123" t="str">
        <f t="shared" si="1"/>
        <v>Regionalnett</v>
      </c>
      <c r="F123" t="s">
        <v>7</v>
      </c>
      <c r="G123">
        <v>373180</v>
      </c>
      <c r="J123">
        <v>54254</v>
      </c>
      <c r="K123">
        <v>22542</v>
      </c>
      <c r="N123">
        <v>449976</v>
      </c>
      <c r="O123">
        <v>123009</v>
      </c>
      <c r="S123">
        <v>10953</v>
      </c>
      <c r="U123">
        <v>133962</v>
      </c>
      <c r="V123">
        <v>250171</v>
      </c>
      <c r="W123">
        <v>316014</v>
      </c>
    </row>
    <row r="124" spans="1:23">
      <c r="A124" t="s">
        <v>2</v>
      </c>
      <c r="B124">
        <v>976944801</v>
      </c>
      <c r="C124" t="s">
        <v>31</v>
      </c>
      <c r="D124">
        <v>318610</v>
      </c>
      <c r="E124" t="str">
        <f t="shared" si="1"/>
        <v>Regionalnett</v>
      </c>
      <c r="F124" t="s">
        <v>8</v>
      </c>
      <c r="G124">
        <v>17641</v>
      </c>
      <c r="J124">
        <v>4984</v>
      </c>
      <c r="N124">
        <v>22625</v>
      </c>
      <c r="O124">
        <v>949</v>
      </c>
      <c r="S124">
        <v>1342</v>
      </c>
      <c r="U124">
        <v>2291</v>
      </c>
      <c r="V124">
        <v>16692</v>
      </c>
      <c r="W124">
        <v>20334</v>
      </c>
    </row>
    <row r="125" spans="1:23">
      <c r="A125" t="s">
        <v>2</v>
      </c>
      <c r="B125">
        <v>976944801</v>
      </c>
      <c r="C125" t="s">
        <v>31</v>
      </c>
      <c r="D125">
        <v>318630</v>
      </c>
      <c r="E125" t="str">
        <f t="shared" si="1"/>
        <v>Regionalnett</v>
      </c>
      <c r="F125" t="s">
        <v>9</v>
      </c>
      <c r="G125">
        <v>3262094</v>
      </c>
      <c r="J125">
        <v>187447</v>
      </c>
      <c r="K125">
        <v>109964</v>
      </c>
      <c r="L125">
        <v>2873</v>
      </c>
      <c r="N125">
        <v>3556632</v>
      </c>
      <c r="O125">
        <v>1512773</v>
      </c>
      <c r="S125">
        <v>69885</v>
      </c>
      <c r="U125">
        <v>1582658</v>
      </c>
      <c r="V125">
        <v>1749321</v>
      </c>
      <c r="W125">
        <v>1973974</v>
      </c>
    </row>
    <row r="126" spans="1:23">
      <c r="A126" t="s">
        <v>2</v>
      </c>
      <c r="B126">
        <v>976944801</v>
      </c>
      <c r="C126" t="s">
        <v>31</v>
      </c>
      <c r="D126">
        <v>318645</v>
      </c>
      <c r="E126" t="str">
        <f t="shared" si="1"/>
        <v>Regionalnett</v>
      </c>
      <c r="F126" t="s">
        <v>22</v>
      </c>
      <c r="G126">
        <v>54953</v>
      </c>
      <c r="J126">
        <v>4136</v>
      </c>
      <c r="N126">
        <v>59089</v>
      </c>
      <c r="O126">
        <v>7525</v>
      </c>
      <c r="S126">
        <v>1342</v>
      </c>
      <c r="U126">
        <v>8867</v>
      </c>
      <c r="V126">
        <v>47428</v>
      </c>
      <c r="W126">
        <v>50222</v>
      </c>
    </row>
    <row r="127" spans="1:23">
      <c r="A127" t="s">
        <v>2</v>
      </c>
      <c r="B127">
        <v>976944801</v>
      </c>
      <c r="C127" t="s">
        <v>31</v>
      </c>
      <c r="D127">
        <v>318650</v>
      </c>
      <c r="E127" t="str">
        <f t="shared" si="1"/>
        <v>Distribusjonsnett</v>
      </c>
      <c r="F127" t="s">
        <v>13</v>
      </c>
      <c r="G127">
        <v>1498270</v>
      </c>
      <c r="J127">
        <v>61879</v>
      </c>
      <c r="K127">
        <v>15616</v>
      </c>
      <c r="L127">
        <v>875</v>
      </c>
      <c r="N127">
        <v>1574890</v>
      </c>
      <c r="O127">
        <v>685991</v>
      </c>
      <c r="R127">
        <v>875</v>
      </c>
      <c r="S127">
        <v>31969</v>
      </c>
      <c r="U127">
        <v>717085</v>
      </c>
      <c r="V127">
        <v>812279</v>
      </c>
      <c r="W127">
        <v>857805</v>
      </c>
    </row>
    <row r="128" spans="1:23">
      <c r="A128" t="s">
        <v>2</v>
      </c>
      <c r="B128">
        <v>976944801</v>
      </c>
      <c r="C128" t="s">
        <v>31</v>
      </c>
      <c r="D128">
        <v>318660</v>
      </c>
      <c r="E128" t="str">
        <f t="shared" si="1"/>
        <v>Distribusjonsnett</v>
      </c>
      <c r="F128" t="s">
        <v>14</v>
      </c>
      <c r="G128">
        <v>2166019</v>
      </c>
      <c r="J128">
        <v>78921</v>
      </c>
      <c r="K128">
        <v>59671</v>
      </c>
      <c r="L128">
        <v>1257</v>
      </c>
      <c r="N128">
        <v>2303354</v>
      </c>
      <c r="O128">
        <v>831820</v>
      </c>
      <c r="R128">
        <v>1257</v>
      </c>
      <c r="S128">
        <v>45774</v>
      </c>
      <c r="U128">
        <v>876337</v>
      </c>
      <c r="V128">
        <v>1334199</v>
      </c>
      <c r="W128">
        <v>1427017</v>
      </c>
    </row>
    <row r="129" spans="1:23">
      <c r="A129" t="s">
        <v>2</v>
      </c>
      <c r="B129">
        <v>976944801</v>
      </c>
      <c r="C129" t="s">
        <v>31</v>
      </c>
      <c r="D129">
        <v>318670</v>
      </c>
      <c r="E129" t="str">
        <f t="shared" si="1"/>
        <v>Distribusjonsnett</v>
      </c>
      <c r="F129" t="s">
        <v>15</v>
      </c>
      <c r="G129">
        <v>159041</v>
      </c>
      <c r="J129">
        <v>13571</v>
      </c>
      <c r="K129">
        <v>60</v>
      </c>
      <c r="L129">
        <v>0</v>
      </c>
      <c r="N129">
        <v>172672</v>
      </c>
      <c r="O129">
        <v>58433</v>
      </c>
      <c r="S129">
        <v>3881</v>
      </c>
      <c r="U129">
        <v>62314</v>
      </c>
      <c r="V129">
        <v>100608</v>
      </c>
      <c r="W129">
        <v>110358</v>
      </c>
    </row>
    <row r="130" spans="1:23">
      <c r="A130" t="s">
        <v>2</v>
      </c>
      <c r="B130">
        <v>976944801</v>
      </c>
      <c r="C130" t="s">
        <v>31</v>
      </c>
      <c r="D130">
        <v>318680</v>
      </c>
      <c r="E130" t="str">
        <f t="shared" si="1"/>
        <v>Distribusjonsnett</v>
      </c>
      <c r="F130" t="s">
        <v>16</v>
      </c>
      <c r="G130">
        <v>2134651</v>
      </c>
      <c r="J130">
        <v>45907</v>
      </c>
      <c r="K130">
        <v>41829</v>
      </c>
      <c r="L130">
        <v>337</v>
      </c>
      <c r="N130">
        <v>2222050</v>
      </c>
      <c r="O130">
        <v>1080514</v>
      </c>
      <c r="S130">
        <v>41428</v>
      </c>
      <c r="U130">
        <v>1121942</v>
      </c>
      <c r="V130">
        <v>1054137</v>
      </c>
      <c r="W130">
        <v>1100108</v>
      </c>
    </row>
    <row r="131" spans="1:23">
      <c r="A131" t="s">
        <v>2</v>
      </c>
      <c r="B131">
        <v>976944801</v>
      </c>
      <c r="C131" t="s">
        <v>31</v>
      </c>
      <c r="D131">
        <v>318690</v>
      </c>
      <c r="E131" t="str">
        <f t="shared" si="1"/>
        <v>Distribusjonsnett</v>
      </c>
      <c r="F131" t="s">
        <v>17</v>
      </c>
      <c r="G131">
        <v>849602</v>
      </c>
      <c r="J131">
        <v>30668</v>
      </c>
      <c r="K131">
        <v>44129</v>
      </c>
      <c r="L131">
        <v>0</v>
      </c>
      <c r="N131">
        <v>924399</v>
      </c>
      <c r="O131">
        <v>397662</v>
      </c>
      <c r="S131">
        <v>19287</v>
      </c>
      <c r="U131">
        <v>416949</v>
      </c>
      <c r="V131">
        <v>451940</v>
      </c>
      <c r="W131">
        <v>507450</v>
      </c>
    </row>
    <row r="132" spans="1:23">
      <c r="A132" t="s">
        <v>2</v>
      </c>
      <c r="B132">
        <v>976944801</v>
      </c>
      <c r="C132" t="s">
        <v>31</v>
      </c>
      <c r="D132">
        <v>318700</v>
      </c>
      <c r="E132" t="str">
        <f t="shared" si="1"/>
        <v>Distribusjonsnett</v>
      </c>
      <c r="F132" t="s">
        <v>18</v>
      </c>
      <c r="G132">
        <v>1365008</v>
      </c>
      <c r="J132">
        <v>26524</v>
      </c>
      <c r="K132">
        <v>42782</v>
      </c>
      <c r="L132">
        <v>0</v>
      </c>
      <c r="N132">
        <v>1434314</v>
      </c>
      <c r="O132">
        <v>739100</v>
      </c>
      <c r="S132">
        <v>25773</v>
      </c>
      <c r="U132">
        <v>764873</v>
      </c>
      <c r="V132">
        <v>625908</v>
      </c>
      <c r="W132">
        <v>669441</v>
      </c>
    </row>
    <row r="133" spans="1:23">
      <c r="A133" t="s">
        <v>2</v>
      </c>
      <c r="B133">
        <v>976944801</v>
      </c>
      <c r="C133" t="s">
        <v>31</v>
      </c>
      <c r="D133">
        <v>318710</v>
      </c>
      <c r="E133" t="str">
        <f t="shared" si="1"/>
        <v>Distribusjonsnett</v>
      </c>
      <c r="F133" t="s">
        <v>19</v>
      </c>
      <c r="G133">
        <v>5293</v>
      </c>
      <c r="J133">
        <v>0</v>
      </c>
      <c r="K133">
        <v>32</v>
      </c>
      <c r="N133">
        <v>5325</v>
      </c>
      <c r="O133">
        <v>1329</v>
      </c>
      <c r="S133">
        <v>131</v>
      </c>
      <c r="U133">
        <v>1460</v>
      </c>
      <c r="V133">
        <v>3964</v>
      </c>
      <c r="W133">
        <v>3865</v>
      </c>
    </row>
    <row r="134" spans="1:23">
      <c r="A134" t="s">
        <v>2</v>
      </c>
      <c r="B134">
        <v>976944801</v>
      </c>
      <c r="C134" t="s">
        <v>31</v>
      </c>
      <c r="D134">
        <v>318730</v>
      </c>
      <c r="E134" t="str">
        <f t="shared" ref="E134:E197" si="2">IF(D134&lt;318560,"Transmisjon",IF(D134&lt;318650,"Regionalnett",IF(D134&lt;318770,"Distribusjonsnett",IF(D134&gt;=318770,"Sum Nettvirksomhet",0))))</f>
        <v>Distribusjonsnett</v>
      </c>
      <c r="F134" t="s">
        <v>8</v>
      </c>
      <c r="G134">
        <v>1346231</v>
      </c>
      <c r="J134">
        <v>23863</v>
      </c>
      <c r="N134">
        <v>1370094</v>
      </c>
      <c r="O134">
        <v>646572</v>
      </c>
      <c r="S134">
        <v>72943</v>
      </c>
      <c r="U134">
        <v>719515</v>
      </c>
      <c r="V134">
        <v>699659</v>
      </c>
      <c r="W134">
        <v>650579</v>
      </c>
    </row>
    <row r="135" spans="1:23">
      <c r="A135" t="s">
        <v>2</v>
      </c>
      <c r="B135">
        <v>976944801</v>
      </c>
      <c r="C135" t="s">
        <v>31</v>
      </c>
      <c r="D135">
        <v>318750</v>
      </c>
      <c r="E135" t="str">
        <f t="shared" si="2"/>
        <v>Distribusjonsnett</v>
      </c>
      <c r="F135" t="s">
        <v>20</v>
      </c>
      <c r="G135">
        <v>9524115</v>
      </c>
      <c r="J135">
        <v>281333</v>
      </c>
      <c r="K135">
        <v>204119</v>
      </c>
      <c r="L135">
        <v>2469</v>
      </c>
      <c r="N135">
        <v>10007098</v>
      </c>
      <c r="O135">
        <v>4441421</v>
      </c>
      <c r="R135">
        <v>2132</v>
      </c>
      <c r="S135">
        <v>241186</v>
      </c>
      <c r="U135">
        <v>4680475</v>
      </c>
      <c r="V135">
        <v>5082694</v>
      </c>
      <c r="W135">
        <v>5326623</v>
      </c>
    </row>
    <row r="136" spans="1:23">
      <c r="A136" t="s">
        <v>2</v>
      </c>
      <c r="B136">
        <v>976944801</v>
      </c>
      <c r="C136" t="s">
        <v>31</v>
      </c>
      <c r="D136">
        <v>318765</v>
      </c>
      <c r="E136" t="str">
        <f t="shared" si="2"/>
        <v>Distribusjonsnett</v>
      </c>
      <c r="F136" t="s">
        <v>22</v>
      </c>
      <c r="G136">
        <v>6923</v>
      </c>
      <c r="N136">
        <v>6923</v>
      </c>
      <c r="O136">
        <v>529</v>
      </c>
      <c r="S136">
        <v>155</v>
      </c>
      <c r="U136">
        <v>684</v>
      </c>
      <c r="V136">
        <v>6394</v>
      </c>
      <c r="W136">
        <v>6239</v>
      </c>
    </row>
    <row r="137" spans="1:23">
      <c r="A137" t="s">
        <v>2</v>
      </c>
      <c r="B137">
        <v>976944801</v>
      </c>
      <c r="C137" t="s">
        <v>31</v>
      </c>
      <c r="D137">
        <v>318770</v>
      </c>
      <c r="E137" t="str">
        <f t="shared" si="2"/>
        <v>Sum Nettvirksomhet</v>
      </c>
      <c r="F137" t="s">
        <v>11</v>
      </c>
      <c r="G137">
        <v>12786209</v>
      </c>
      <c r="J137">
        <v>468780</v>
      </c>
      <c r="K137">
        <v>314083</v>
      </c>
      <c r="L137">
        <v>5342</v>
      </c>
      <c r="N137">
        <v>13563730</v>
      </c>
      <c r="O137">
        <v>5954194</v>
      </c>
      <c r="R137">
        <v>2132</v>
      </c>
      <c r="S137">
        <v>311071</v>
      </c>
      <c r="U137">
        <v>6263133</v>
      </c>
      <c r="V137">
        <v>6832015</v>
      </c>
      <c r="W137">
        <v>7300597</v>
      </c>
    </row>
    <row r="138" spans="1:23">
      <c r="A138" t="s">
        <v>2</v>
      </c>
      <c r="B138">
        <v>924527994</v>
      </c>
      <c r="C138" t="s">
        <v>32</v>
      </c>
      <c r="D138">
        <v>318560</v>
      </c>
      <c r="E138" t="str">
        <f t="shared" si="2"/>
        <v>Regionalnett</v>
      </c>
      <c r="F138" t="s">
        <v>4</v>
      </c>
      <c r="G138">
        <v>8117</v>
      </c>
      <c r="J138">
        <v>93</v>
      </c>
      <c r="N138">
        <v>8210</v>
      </c>
      <c r="O138">
        <v>846</v>
      </c>
      <c r="S138">
        <v>163</v>
      </c>
      <c r="U138">
        <v>1009</v>
      </c>
      <c r="V138">
        <v>7271</v>
      </c>
      <c r="W138">
        <v>7201</v>
      </c>
    </row>
    <row r="139" spans="1:23">
      <c r="A139" t="s">
        <v>2</v>
      </c>
      <c r="B139">
        <v>924527994</v>
      </c>
      <c r="C139" t="s">
        <v>32</v>
      </c>
      <c r="D139">
        <v>318630</v>
      </c>
      <c r="E139" t="str">
        <f t="shared" si="2"/>
        <v>Regionalnett</v>
      </c>
      <c r="F139" t="s">
        <v>9</v>
      </c>
      <c r="G139">
        <v>8117</v>
      </c>
      <c r="J139">
        <v>93</v>
      </c>
      <c r="N139">
        <v>8210</v>
      </c>
      <c r="O139">
        <v>846</v>
      </c>
      <c r="S139">
        <v>163</v>
      </c>
      <c r="U139">
        <v>1009</v>
      </c>
      <c r="V139">
        <v>7271</v>
      </c>
      <c r="W139">
        <v>7201</v>
      </c>
    </row>
    <row r="140" spans="1:23">
      <c r="A140" t="s">
        <v>2</v>
      </c>
      <c r="B140">
        <v>924527994</v>
      </c>
      <c r="C140" t="s">
        <v>32</v>
      </c>
      <c r="D140">
        <v>318650</v>
      </c>
      <c r="E140" t="str">
        <f t="shared" si="2"/>
        <v>Distribusjonsnett</v>
      </c>
      <c r="F140" t="s">
        <v>13</v>
      </c>
      <c r="G140">
        <v>33548</v>
      </c>
      <c r="J140">
        <v>519</v>
      </c>
      <c r="N140">
        <v>34067</v>
      </c>
      <c r="O140">
        <v>26588</v>
      </c>
      <c r="S140">
        <v>243</v>
      </c>
      <c r="U140">
        <v>26831</v>
      </c>
      <c r="V140">
        <v>6960</v>
      </c>
      <c r="W140">
        <v>7236</v>
      </c>
    </row>
    <row r="141" spans="1:23">
      <c r="A141" t="s">
        <v>2</v>
      </c>
      <c r="B141">
        <v>924527994</v>
      </c>
      <c r="C141" t="s">
        <v>32</v>
      </c>
      <c r="D141">
        <v>318660</v>
      </c>
      <c r="E141" t="str">
        <f t="shared" si="2"/>
        <v>Distribusjonsnett</v>
      </c>
      <c r="F141" t="s">
        <v>14</v>
      </c>
      <c r="G141">
        <v>30903</v>
      </c>
      <c r="J141">
        <v>0</v>
      </c>
      <c r="L141">
        <v>563</v>
      </c>
      <c r="N141">
        <v>30340</v>
      </c>
      <c r="O141">
        <v>10559</v>
      </c>
      <c r="S141">
        <v>501</v>
      </c>
      <c r="U141">
        <v>11060</v>
      </c>
      <c r="V141">
        <v>20344</v>
      </c>
      <c r="W141">
        <v>19280</v>
      </c>
    </row>
    <row r="142" spans="1:23">
      <c r="A142" t="s">
        <v>2</v>
      </c>
      <c r="B142">
        <v>924527994</v>
      </c>
      <c r="C142" t="s">
        <v>32</v>
      </c>
      <c r="D142">
        <v>318680</v>
      </c>
      <c r="E142" t="str">
        <f t="shared" si="2"/>
        <v>Distribusjonsnett</v>
      </c>
      <c r="F142" t="s">
        <v>16</v>
      </c>
      <c r="G142">
        <v>30664</v>
      </c>
      <c r="J142">
        <v>1053</v>
      </c>
      <c r="L142">
        <v>120</v>
      </c>
      <c r="N142">
        <v>31597</v>
      </c>
      <c r="O142">
        <v>21580</v>
      </c>
      <c r="R142">
        <v>120</v>
      </c>
      <c r="S142">
        <v>303</v>
      </c>
      <c r="U142">
        <v>21763</v>
      </c>
      <c r="V142">
        <v>9084</v>
      </c>
      <c r="W142">
        <v>9834</v>
      </c>
    </row>
    <row r="143" spans="1:23">
      <c r="A143" t="s">
        <v>2</v>
      </c>
      <c r="B143">
        <v>924527994</v>
      </c>
      <c r="C143" t="s">
        <v>32</v>
      </c>
      <c r="D143">
        <v>318690</v>
      </c>
      <c r="E143" t="str">
        <f t="shared" si="2"/>
        <v>Distribusjonsnett</v>
      </c>
      <c r="F143" t="s">
        <v>17</v>
      </c>
      <c r="G143">
        <v>18488</v>
      </c>
      <c r="J143">
        <v>105</v>
      </c>
      <c r="L143">
        <v>50</v>
      </c>
      <c r="N143">
        <v>18543</v>
      </c>
      <c r="O143">
        <v>14439</v>
      </c>
      <c r="R143">
        <v>50</v>
      </c>
      <c r="S143">
        <v>131</v>
      </c>
      <c r="U143">
        <v>14520</v>
      </c>
      <c r="V143">
        <v>4049</v>
      </c>
      <c r="W143">
        <v>4023</v>
      </c>
    </row>
    <row r="144" spans="1:23">
      <c r="A144" t="s">
        <v>2</v>
      </c>
      <c r="B144">
        <v>924527994</v>
      </c>
      <c r="C144" t="s">
        <v>32</v>
      </c>
      <c r="D144">
        <v>318700</v>
      </c>
      <c r="E144" t="str">
        <f t="shared" si="2"/>
        <v>Distribusjonsnett</v>
      </c>
      <c r="F144" t="s">
        <v>18</v>
      </c>
      <c r="G144">
        <v>13449</v>
      </c>
      <c r="J144">
        <v>701</v>
      </c>
      <c r="N144">
        <v>14150</v>
      </c>
      <c r="O144">
        <v>8138</v>
      </c>
      <c r="S144">
        <v>174</v>
      </c>
      <c r="U144">
        <v>8312</v>
      </c>
      <c r="V144">
        <v>5311</v>
      </c>
      <c r="W144">
        <v>5838</v>
      </c>
    </row>
    <row r="145" spans="1:23">
      <c r="A145" t="s">
        <v>2</v>
      </c>
      <c r="B145">
        <v>924527994</v>
      </c>
      <c r="C145" t="s">
        <v>32</v>
      </c>
      <c r="D145">
        <v>318710</v>
      </c>
      <c r="E145" t="str">
        <f t="shared" si="2"/>
        <v>Distribusjonsnett</v>
      </c>
      <c r="F145" t="s">
        <v>19</v>
      </c>
      <c r="O145">
        <v>0</v>
      </c>
      <c r="U145">
        <v>0</v>
      </c>
      <c r="V145">
        <v>0</v>
      </c>
      <c r="W145">
        <v>0</v>
      </c>
    </row>
    <row r="146" spans="1:23">
      <c r="A146" t="s">
        <v>2</v>
      </c>
      <c r="B146">
        <v>924527994</v>
      </c>
      <c r="C146" t="s">
        <v>32</v>
      </c>
      <c r="D146">
        <v>318720</v>
      </c>
      <c r="E146" t="str">
        <f t="shared" si="2"/>
        <v>Distribusjonsnett</v>
      </c>
      <c r="F146" t="s">
        <v>7</v>
      </c>
      <c r="G146">
        <v>1004</v>
      </c>
      <c r="N146">
        <v>1004</v>
      </c>
      <c r="O146">
        <v>954</v>
      </c>
      <c r="S146">
        <v>50</v>
      </c>
      <c r="U146">
        <v>1004</v>
      </c>
      <c r="V146">
        <v>50</v>
      </c>
      <c r="W146">
        <v>0</v>
      </c>
    </row>
    <row r="147" spans="1:23">
      <c r="A147" t="s">
        <v>2</v>
      </c>
      <c r="B147">
        <v>924527994</v>
      </c>
      <c r="C147" t="s">
        <v>32</v>
      </c>
      <c r="D147">
        <v>318730</v>
      </c>
      <c r="E147" t="str">
        <f t="shared" si="2"/>
        <v>Distribusjonsnett</v>
      </c>
      <c r="F147" t="s">
        <v>8</v>
      </c>
      <c r="G147">
        <v>16965</v>
      </c>
      <c r="J147">
        <v>292</v>
      </c>
      <c r="N147">
        <v>17257</v>
      </c>
      <c r="O147">
        <v>5532</v>
      </c>
      <c r="S147">
        <v>1144</v>
      </c>
      <c r="U147">
        <v>6676</v>
      </c>
      <c r="V147">
        <v>11433</v>
      </c>
      <c r="W147">
        <v>10581</v>
      </c>
    </row>
    <row r="148" spans="1:23">
      <c r="A148" t="s">
        <v>2</v>
      </c>
      <c r="B148">
        <v>924527994</v>
      </c>
      <c r="C148" t="s">
        <v>32</v>
      </c>
      <c r="D148">
        <v>318740</v>
      </c>
      <c r="E148" t="str">
        <f t="shared" si="2"/>
        <v>Distribusjonsnett</v>
      </c>
      <c r="F148" t="s">
        <v>27</v>
      </c>
      <c r="J148">
        <v>0</v>
      </c>
      <c r="N148">
        <v>0</v>
      </c>
      <c r="S148">
        <v>0</v>
      </c>
      <c r="U148">
        <v>0</v>
      </c>
      <c r="W148">
        <v>0</v>
      </c>
    </row>
    <row r="149" spans="1:23">
      <c r="A149" t="s">
        <v>2</v>
      </c>
      <c r="B149">
        <v>924527994</v>
      </c>
      <c r="C149" t="s">
        <v>32</v>
      </c>
      <c r="D149">
        <v>318750</v>
      </c>
      <c r="E149" t="str">
        <f t="shared" si="2"/>
        <v>Distribusjonsnett</v>
      </c>
      <c r="F149" t="s">
        <v>20</v>
      </c>
      <c r="G149">
        <v>145021</v>
      </c>
      <c r="J149">
        <v>2670</v>
      </c>
      <c r="L149">
        <v>733</v>
      </c>
      <c r="N149">
        <v>146958</v>
      </c>
      <c r="O149">
        <v>87790</v>
      </c>
      <c r="R149">
        <v>170</v>
      </c>
      <c r="S149">
        <v>2546</v>
      </c>
      <c r="U149">
        <v>90166</v>
      </c>
      <c r="V149">
        <v>57231</v>
      </c>
      <c r="W149">
        <v>56792</v>
      </c>
    </row>
    <row r="150" spans="1:23">
      <c r="A150" t="s">
        <v>2</v>
      </c>
      <c r="B150">
        <v>924527994</v>
      </c>
      <c r="C150" t="s">
        <v>32</v>
      </c>
      <c r="D150">
        <v>318770</v>
      </c>
      <c r="E150" t="str">
        <f t="shared" si="2"/>
        <v>Sum Nettvirksomhet</v>
      </c>
      <c r="F150" t="s">
        <v>11</v>
      </c>
      <c r="G150">
        <v>153138</v>
      </c>
      <c r="J150">
        <v>2763</v>
      </c>
      <c r="L150">
        <v>733</v>
      </c>
      <c r="N150">
        <v>155168</v>
      </c>
      <c r="O150">
        <v>88636</v>
      </c>
      <c r="R150">
        <v>170</v>
      </c>
      <c r="S150">
        <v>2709</v>
      </c>
      <c r="U150">
        <v>91175</v>
      </c>
      <c r="V150">
        <v>64502</v>
      </c>
      <c r="W150">
        <v>63993</v>
      </c>
    </row>
    <row r="151" spans="1:23">
      <c r="A151" t="s">
        <v>2</v>
      </c>
      <c r="B151">
        <v>923934138</v>
      </c>
      <c r="C151" t="s">
        <v>33</v>
      </c>
      <c r="D151">
        <v>318590</v>
      </c>
      <c r="E151" t="str">
        <f t="shared" si="2"/>
        <v>Regionalnett</v>
      </c>
      <c r="F151" t="s">
        <v>6</v>
      </c>
      <c r="G151">
        <v>2889</v>
      </c>
      <c r="N151">
        <v>2889</v>
      </c>
      <c r="O151">
        <v>1537</v>
      </c>
      <c r="S151">
        <v>49</v>
      </c>
      <c r="U151">
        <v>1586</v>
      </c>
      <c r="V151">
        <v>1352</v>
      </c>
      <c r="W151">
        <v>1303</v>
      </c>
    </row>
    <row r="152" spans="1:23">
      <c r="A152" t="s">
        <v>2</v>
      </c>
      <c r="B152">
        <v>923934138</v>
      </c>
      <c r="C152" t="s">
        <v>33</v>
      </c>
      <c r="D152">
        <v>318630</v>
      </c>
      <c r="E152" t="str">
        <f t="shared" si="2"/>
        <v>Regionalnett</v>
      </c>
      <c r="F152" t="s">
        <v>9</v>
      </c>
      <c r="G152">
        <v>2889</v>
      </c>
      <c r="N152">
        <v>2889</v>
      </c>
      <c r="O152">
        <v>1537</v>
      </c>
      <c r="S152">
        <v>49</v>
      </c>
      <c r="U152">
        <v>1586</v>
      </c>
      <c r="V152">
        <v>1352</v>
      </c>
      <c r="W152">
        <v>1303</v>
      </c>
    </row>
    <row r="153" spans="1:23">
      <c r="A153" t="s">
        <v>2</v>
      </c>
      <c r="B153">
        <v>923934138</v>
      </c>
      <c r="C153" t="s">
        <v>33</v>
      </c>
      <c r="D153">
        <v>318650</v>
      </c>
      <c r="E153" t="str">
        <f t="shared" si="2"/>
        <v>Distribusjonsnett</v>
      </c>
      <c r="F153" t="s">
        <v>13</v>
      </c>
      <c r="G153">
        <v>41115</v>
      </c>
      <c r="J153">
        <v>133</v>
      </c>
      <c r="K153">
        <v>0</v>
      </c>
      <c r="N153">
        <v>41248</v>
      </c>
      <c r="O153">
        <v>21522</v>
      </c>
      <c r="S153">
        <v>480</v>
      </c>
      <c r="U153">
        <v>22002</v>
      </c>
      <c r="V153">
        <v>19593</v>
      </c>
      <c r="W153">
        <v>19246</v>
      </c>
    </row>
    <row r="154" spans="1:23">
      <c r="A154" t="s">
        <v>2</v>
      </c>
      <c r="B154">
        <v>923934138</v>
      </c>
      <c r="C154" t="s">
        <v>33</v>
      </c>
      <c r="D154">
        <v>318660</v>
      </c>
      <c r="E154" t="str">
        <f t="shared" si="2"/>
        <v>Distribusjonsnett</v>
      </c>
      <c r="F154" t="s">
        <v>14</v>
      </c>
      <c r="G154">
        <v>121924</v>
      </c>
      <c r="J154">
        <v>2810</v>
      </c>
      <c r="K154">
        <v>1163</v>
      </c>
      <c r="L154">
        <v>298</v>
      </c>
      <c r="N154">
        <v>125599</v>
      </c>
      <c r="O154">
        <v>45473</v>
      </c>
      <c r="R154">
        <v>139</v>
      </c>
      <c r="S154">
        <v>1787</v>
      </c>
      <c r="U154">
        <v>47121</v>
      </c>
      <c r="V154">
        <v>76451</v>
      </c>
      <c r="W154">
        <v>78478</v>
      </c>
    </row>
    <row r="155" spans="1:23">
      <c r="A155" t="s">
        <v>2</v>
      </c>
      <c r="B155">
        <v>923934138</v>
      </c>
      <c r="C155" t="s">
        <v>33</v>
      </c>
      <c r="D155">
        <v>318670</v>
      </c>
      <c r="E155" t="str">
        <f t="shared" si="2"/>
        <v>Distribusjonsnett</v>
      </c>
      <c r="F155" t="s">
        <v>15</v>
      </c>
      <c r="G155">
        <v>7562</v>
      </c>
      <c r="N155">
        <v>7562</v>
      </c>
      <c r="O155">
        <v>3880</v>
      </c>
      <c r="S155">
        <v>158</v>
      </c>
      <c r="U155">
        <v>4038</v>
      </c>
      <c r="V155">
        <v>3682</v>
      </c>
      <c r="W155">
        <v>3524</v>
      </c>
    </row>
    <row r="156" spans="1:23">
      <c r="A156" t="s">
        <v>2</v>
      </c>
      <c r="B156">
        <v>923934138</v>
      </c>
      <c r="C156" t="s">
        <v>33</v>
      </c>
      <c r="D156">
        <v>318680</v>
      </c>
      <c r="E156" t="str">
        <f t="shared" si="2"/>
        <v>Distribusjonsnett</v>
      </c>
      <c r="F156" t="s">
        <v>16</v>
      </c>
      <c r="G156">
        <v>83885</v>
      </c>
      <c r="J156">
        <v>2246</v>
      </c>
      <c r="K156">
        <v>1137</v>
      </c>
      <c r="L156">
        <v>19</v>
      </c>
      <c r="N156">
        <v>87249</v>
      </c>
      <c r="O156">
        <v>38101</v>
      </c>
      <c r="R156">
        <v>19</v>
      </c>
      <c r="S156">
        <v>1620</v>
      </c>
      <c r="U156">
        <v>39702</v>
      </c>
      <c r="V156">
        <v>45784</v>
      </c>
      <c r="W156">
        <v>47547</v>
      </c>
    </row>
    <row r="157" spans="1:23">
      <c r="A157" t="s">
        <v>2</v>
      </c>
      <c r="B157">
        <v>923934138</v>
      </c>
      <c r="C157" t="s">
        <v>33</v>
      </c>
      <c r="D157">
        <v>318690</v>
      </c>
      <c r="E157" t="str">
        <f t="shared" si="2"/>
        <v>Distribusjonsnett</v>
      </c>
      <c r="F157" t="s">
        <v>17</v>
      </c>
      <c r="G157">
        <v>38341</v>
      </c>
      <c r="K157">
        <v>479</v>
      </c>
      <c r="N157">
        <v>38820</v>
      </c>
      <c r="O157">
        <v>18499</v>
      </c>
      <c r="S157">
        <v>582</v>
      </c>
      <c r="U157">
        <v>19081</v>
      </c>
      <c r="V157">
        <v>19842</v>
      </c>
      <c r="W157">
        <v>19739</v>
      </c>
    </row>
    <row r="158" spans="1:23">
      <c r="A158" t="s">
        <v>2</v>
      </c>
      <c r="B158">
        <v>923934138</v>
      </c>
      <c r="C158" t="s">
        <v>33</v>
      </c>
      <c r="D158">
        <v>318700</v>
      </c>
      <c r="E158" t="str">
        <f t="shared" si="2"/>
        <v>Distribusjonsnett</v>
      </c>
      <c r="F158" t="s">
        <v>18</v>
      </c>
      <c r="G158">
        <v>56318</v>
      </c>
      <c r="K158">
        <v>1576</v>
      </c>
      <c r="N158">
        <v>57894</v>
      </c>
      <c r="O158">
        <v>18365</v>
      </c>
      <c r="S158">
        <v>847</v>
      </c>
      <c r="U158">
        <v>19212</v>
      </c>
      <c r="V158">
        <v>37953</v>
      </c>
      <c r="W158">
        <v>38682</v>
      </c>
    </row>
    <row r="159" spans="1:23">
      <c r="A159" t="s">
        <v>2</v>
      </c>
      <c r="B159">
        <v>923934138</v>
      </c>
      <c r="C159" t="s">
        <v>33</v>
      </c>
      <c r="D159">
        <v>318710</v>
      </c>
      <c r="E159" t="str">
        <f t="shared" si="2"/>
        <v>Distribusjonsnett</v>
      </c>
      <c r="F159" t="s">
        <v>19</v>
      </c>
      <c r="G159">
        <v>2537</v>
      </c>
      <c r="K159">
        <v>168</v>
      </c>
      <c r="N159">
        <v>2705</v>
      </c>
      <c r="O159">
        <v>1343</v>
      </c>
      <c r="S159">
        <v>51</v>
      </c>
      <c r="U159">
        <v>1394</v>
      </c>
      <c r="V159">
        <v>1194</v>
      </c>
      <c r="W159">
        <v>1311</v>
      </c>
    </row>
    <row r="160" spans="1:23">
      <c r="A160" t="s">
        <v>2</v>
      </c>
      <c r="B160">
        <v>923934138</v>
      </c>
      <c r="C160" t="s">
        <v>33</v>
      </c>
      <c r="D160">
        <v>318720</v>
      </c>
      <c r="E160" t="str">
        <f t="shared" si="2"/>
        <v>Distribusjonsnett</v>
      </c>
      <c r="F160" t="s">
        <v>7</v>
      </c>
      <c r="G160">
        <v>1256</v>
      </c>
      <c r="N160">
        <v>1256</v>
      </c>
      <c r="O160">
        <v>71</v>
      </c>
      <c r="S160">
        <v>31</v>
      </c>
      <c r="U160">
        <v>102</v>
      </c>
      <c r="V160">
        <v>1185</v>
      </c>
      <c r="W160">
        <v>1154</v>
      </c>
    </row>
    <row r="161" spans="1:23">
      <c r="A161" t="s">
        <v>2</v>
      </c>
      <c r="B161">
        <v>923934138</v>
      </c>
      <c r="C161" t="s">
        <v>33</v>
      </c>
      <c r="D161">
        <v>318730</v>
      </c>
      <c r="E161" t="str">
        <f t="shared" si="2"/>
        <v>Distribusjonsnett</v>
      </c>
      <c r="F161" t="s">
        <v>8</v>
      </c>
      <c r="G161">
        <v>30711</v>
      </c>
      <c r="K161">
        <v>80</v>
      </c>
      <c r="N161">
        <v>30791</v>
      </c>
      <c r="O161">
        <v>10923</v>
      </c>
      <c r="S161">
        <v>1639</v>
      </c>
      <c r="U161">
        <v>12562</v>
      </c>
      <c r="V161">
        <v>19788</v>
      </c>
      <c r="W161">
        <v>18229</v>
      </c>
    </row>
    <row r="162" spans="1:23">
      <c r="A162" t="s">
        <v>2</v>
      </c>
      <c r="B162">
        <v>923934138</v>
      </c>
      <c r="C162" t="s">
        <v>33</v>
      </c>
      <c r="D162">
        <v>318750</v>
      </c>
      <c r="E162" t="str">
        <f t="shared" si="2"/>
        <v>Distribusjonsnett</v>
      </c>
      <c r="F162" t="s">
        <v>20</v>
      </c>
      <c r="G162">
        <v>383649</v>
      </c>
      <c r="J162">
        <v>5189</v>
      </c>
      <c r="K162">
        <v>4603</v>
      </c>
      <c r="L162">
        <v>317</v>
      </c>
      <c r="N162">
        <v>393124</v>
      </c>
      <c r="O162">
        <v>158177</v>
      </c>
      <c r="R162">
        <v>158</v>
      </c>
      <c r="S162">
        <v>7195</v>
      </c>
      <c r="U162">
        <v>165214</v>
      </c>
      <c r="V162">
        <v>225472</v>
      </c>
      <c r="W162">
        <v>227910</v>
      </c>
    </row>
    <row r="163" spans="1:23">
      <c r="A163" t="s">
        <v>2</v>
      </c>
      <c r="B163">
        <v>923934138</v>
      </c>
      <c r="C163" t="s">
        <v>33</v>
      </c>
      <c r="D163">
        <v>318770</v>
      </c>
      <c r="E163" t="str">
        <f t="shared" si="2"/>
        <v>Sum Nettvirksomhet</v>
      </c>
      <c r="F163" t="s">
        <v>11</v>
      </c>
      <c r="G163">
        <v>386538</v>
      </c>
      <c r="J163">
        <v>5189</v>
      </c>
      <c r="K163">
        <v>4603</v>
      </c>
      <c r="L163">
        <v>317</v>
      </c>
      <c r="N163">
        <v>396013</v>
      </c>
      <c r="O163">
        <v>159714</v>
      </c>
      <c r="R163">
        <v>158</v>
      </c>
      <c r="S163">
        <v>7244</v>
      </c>
      <c r="U163">
        <v>166800</v>
      </c>
      <c r="V163">
        <v>226824</v>
      </c>
      <c r="W163">
        <v>229213</v>
      </c>
    </row>
    <row r="164" spans="1:23">
      <c r="A164" t="s">
        <v>2</v>
      </c>
      <c r="B164">
        <v>924862602</v>
      </c>
      <c r="C164" t="s">
        <v>34</v>
      </c>
      <c r="D164">
        <v>318590</v>
      </c>
      <c r="E164" t="str">
        <f t="shared" si="2"/>
        <v>Regionalnett</v>
      </c>
      <c r="F164" t="s">
        <v>6</v>
      </c>
      <c r="G164">
        <v>8123</v>
      </c>
      <c r="J164">
        <v>23</v>
      </c>
      <c r="N164">
        <v>8146</v>
      </c>
      <c r="O164">
        <v>6605</v>
      </c>
      <c r="S164">
        <v>49</v>
      </c>
      <c r="U164">
        <v>6654</v>
      </c>
      <c r="V164">
        <v>1518</v>
      </c>
      <c r="W164">
        <v>1492</v>
      </c>
    </row>
    <row r="165" spans="1:23">
      <c r="A165" t="s">
        <v>2</v>
      </c>
      <c r="B165">
        <v>924862602</v>
      </c>
      <c r="C165" t="s">
        <v>34</v>
      </c>
      <c r="D165">
        <v>318630</v>
      </c>
      <c r="E165" t="str">
        <f t="shared" si="2"/>
        <v>Regionalnett</v>
      </c>
      <c r="F165" t="s">
        <v>9</v>
      </c>
      <c r="G165">
        <v>8123</v>
      </c>
      <c r="J165">
        <v>23</v>
      </c>
      <c r="N165">
        <v>8146</v>
      </c>
      <c r="O165">
        <v>6605</v>
      </c>
      <c r="S165">
        <v>49</v>
      </c>
      <c r="U165">
        <v>6654</v>
      </c>
      <c r="V165">
        <v>1518</v>
      </c>
      <c r="W165">
        <v>1492</v>
      </c>
    </row>
    <row r="166" spans="1:23">
      <c r="A166" t="s">
        <v>2</v>
      </c>
      <c r="B166">
        <v>924862602</v>
      </c>
      <c r="C166" t="s">
        <v>34</v>
      </c>
      <c r="D166">
        <v>318650</v>
      </c>
      <c r="E166" t="str">
        <f t="shared" si="2"/>
        <v>Distribusjonsnett</v>
      </c>
      <c r="F166" t="s">
        <v>13</v>
      </c>
      <c r="G166">
        <v>17301</v>
      </c>
      <c r="J166">
        <v>3</v>
      </c>
      <c r="N166">
        <v>17304</v>
      </c>
      <c r="O166">
        <v>13730</v>
      </c>
      <c r="S166">
        <v>118</v>
      </c>
      <c r="U166">
        <v>13848</v>
      </c>
      <c r="V166">
        <v>3571</v>
      </c>
      <c r="W166">
        <v>3456</v>
      </c>
    </row>
    <row r="167" spans="1:23">
      <c r="A167" t="s">
        <v>2</v>
      </c>
      <c r="B167">
        <v>924862602</v>
      </c>
      <c r="C167" t="s">
        <v>34</v>
      </c>
      <c r="D167">
        <v>318660</v>
      </c>
      <c r="E167" t="str">
        <f t="shared" si="2"/>
        <v>Distribusjonsnett</v>
      </c>
      <c r="F167" t="s">
        <v>14</v>
      </c>
      <c r="G167">
        <v>32521</v>
      </c>
      <c r="J167">
        <v>12053</v>
      </c>
      <c r="N167">
        <v>44574</v>
      </c>
      <c r="O167">
        <v>12809</v>
      </c>
      <c r="S167">
        <v>616</v>
      </c>
      <c r="U167">
        <v>13425</v>
      </c>
      <c r="V167">
        <v>19712</v>
      </c>
      <c r="W167">
        <v>31149</v>
      </c>
    </row>
    <row r="168" spans="1:23">
      <c r="A168" t="s">
        <v>2</v>
      </c>
      <c r="B168">
        <v>924862602</v>
      </c>
      <c r="C168" t="s">
        <v>34</v>
      </c>
      <c r="D168">
        <v>318680</v>
      </c>
      <c r="E168" t="str">
        <f t="shared" si="2"/>
        <v>Distribusjonsnett</v>
      </c>
      <c r="F168" t="s">
        <v>16</v>
      </c>
      <c r="G168">
        <v>27029</v>
      </c>
      <c r="J168">
        <v>1586</v>
      </c>
      <c r="N168">
        <v>28615</v>
      </c>
      <c r="O168">
        <v>12932</v>
      </c>
      <c r="S168">
        <v>360</v>
      </c>
      <c r="U168">
        <v>13292</v>
      </c>
      <c r="V168">
        <v>14097</v>
      </c>
      <c r="W168">
        <v>15323</v>
      </c>
    </row>
    <row r="169" spans="1:23">
      <c r="A169" t="s">
        <v>2</v>
      </c>
      <c r="B169">
        <v>924862602</v>
      </c>
      <c r="C169" t="s">
        <v>34</v>
      </c>
      <c r="D169">
        <v>318690</v>
      </c>
      <c r="E169" t="str">
        <f t="shared" si="2"/>
        <v>Distribusjonsnett</v>
      </c>
      <c r="F169" t="s">
        <v>17</v>
      </c>
      <c r="G169">
        <v>14014</v>
      </c>
      <c r="J169">
        <v>164</v>
      </c>
      <c r="N169">
        <v>14178</v>
      </c>
      <c r="O169">
        <v>7908</v>
      </c>
      <c r="S169">
        <v>133</v>
      </c>
      <c r="U169">
        <v>8041</v>
      </c>
      <c r="V169">
        <v>6106</v>
      </c>
      <c r="W169">
        <v>6137</v>
      </c>
    </row>
    <row r="170" spans="1:23">
      <c r="A170" t="s">
        <v>2</v>
      </c>
      <c r="B170">
        <v>924862602</v>
      </c>
      <c r="C170" t="s">
        <v>34</v>
      </c>
      <c r="D170">
        <v>318700</v>
      </c>
      <c r="E170" t="str">
        <f t="shared" si="2"/>
        <v>Distribusjonsnett</v>
      </c>
      <c r="F170" t="s">
        <v>18</v>
      </c>
      <c r="G170">
        <v>24740</v>
      </c>
      <c r="J170">
        <v>1443</v>
      </c>
      <c r="N170">
        <v>26183</v>
      </c>
      <c r="O170">
        <v>15519</v>
      </c>
      <c r="S170">
        <v>475</v>
      </c>
      <c r="U170">
        <v>15994</v>
      </c>
      <c r="V170">
        <v>9221</v>
      </c>
      <c r="W170">
        <v>10189</v>
      </c>
    </row>
    <row r="171" spans="1:23">
      <c r="A171" t="s">
        <v>2</v>
      </c>
      <c r="B171">
        <v>924862602</v>
      </c>
      <c r="C171" t="s">
        <v>34</v>
      </c>
      <c r="D171">
        <v>318710</v>
      </c>
      <c r="E171" t="str">
        <f t="shared" si="2"/>
        <v>Distribusjonsnett</v>
      </c>
      <c r="F171" t="s">
        <v>19</v>
      </c>
      <c r="G171">
        <v>0</v>
      </c>
      <c r="N171">
        <v>0</v>
      </c>
      <c r="V171">
        <v>0</v>
      </c>
      <c r="W171">
        <v>0</v>
      </c>
    </row>
    <row r="172" spans="1:23">
      <c r="A172" t="s">
        <v>2</v>
      </c>
      <c r="B172">
        <v>924862602</v>
      </c>
      <c r="C172" t="s">
        <v>34</v>
      </c>
      <c r="D172">
        <v>318720</v>
      </c>
      <c r="E172" t="str">
        <f t="shared" si="2"/>
        <v>Distribusjonsnett</v>
      </c>
      <c r="F172" t="s">
        <v>7</v>
      </c>
      <c r="G172">
        <v>232</v>
      </c>
      <c r="N172">
        <v>232</v>
      </c>
      <c r="O172">
        <v>232</v>
      </c>
      <c r="U172">
        <v>232</v>
      </c>
      <c r="V172">
        <v>0</v>
      </c>
      <c r="W172">
        <v>0</v>
      </c>
    </row>
    <row r="173" spans="1:23">
      <c r="A173" t="s">
        <v>2</v>
      </c>
      <c r="B173">
        <v>924862602</v>
      </c>
      <c r="C173" t="s">
        <v>34</v>
      </c>
      <c r="D173">
        <v>318730</v>
      </c>
      <c r="E173" t="str">
        <f t="shared" si="2"/>
        <v>Distribusjonsnett</v>
      </c>
      <c r="F173" t="s">
        <v>8</v>
      </c>
      <c r="G173">
        <v>10529</v>
      </c>
      <c r="J173">
        <v>665</v>
      </c>
      <c r="L173">
        <v>15</v>
      </c>
      <c r="N173">
        <v>11179</v>
      </c>
      <c r="O173">
        <v>4051</v>
      </c>
      <c r="R173">
        <v>15</v>
      </c>
      <c r="S173">
        <v>702</v>
      </c>
      <c r="U173">
        <v>4738</v>
      </c>
      <c r="V173">
        <v>6478</v>
      </c>
      <c r="W173">
        <v>6441</v>
      </c>
    </row>
    <row r="174" spans="1:23">
      <c r="A174" t="s">
        <v>2</v>
      </c>
      <c r="B174">
        <v>924862602</v>
      </c>
      <c r="C174" t="s">
        <v>34</v>
      </c>
      <c r="D174">
        <v>318740</v>
      </c>
      <c r="E174" t="str">
        <f t="shared" si="2"/>
        <v>Distribusjonsnett</v>
      </c>
      <c r="F174" t="s">
        <v>27</v>
      </c>
      <c r="G174">
        <v>0</v>
      </c>
      <c r="N174">
        <v>0</v>
      </c>
      <c r="V174">
        <v>0</v>
      </c>
      <c r="W174">
        <v>0</v>
      </c>
    </row>
    <row r="175" spans="1:23">
      <c r="A175" t="s">
        <v>2</v>
      </c>
      <c r="B175">
        <v>924862602</v>
      </c>
      <c r="C175" t="s">
        <v>34</v>
      </c>
      <c r="D175">
        <v>318750</v>
      </c>
      <c r="E175" t="str">
        <f t="shared" si="2"/>
        <v>Distribusjonsnett</v>
      </c>
      <c r="F175" t="s">
        <v>20</v>
      </c>
      <c r="G175">
        <v>126366</v>
      </c>
      <c r="J175">
        <v>15914</v>
      </c>
      <c r="L175">
        <v>15</v>
      </c>
      <c r="N175">
        <v>142265</v>
      </c>
      <c r="O175">
        <v>67181</v>
      </c>
      <c r="R175">
        <v>15</v>
      </c>
      <c r="S175">
        <v>2404</v>
      </c>
      <c r="U175">
        <v>69570</v>
      </c>
      <c r="V175">
        <v>59185</v>
      </c>
      <c r="W175">
        <v>72695</v>
      </c>
    </row>
    <row r="176" spans="1:23">
      <c r="A176" t="s">
        <v>2</v>
      </c>
      <c r="B176">
        <v>924862602</v>
      </c>
      <c r="C176" t="s">
        <v>34</v>
      </c>
      <c r="D176">
        <v>318760</v>
      </c>
      <c r="E176" t="str">
        <f t="shared" si="2"/>
        <v>Distribusjonsnett</v>
      </c>
      <c r="F176" t="s">
        <v>10</v>
      </c>
      <c r="G176">
        <v>880</v>
      </c>
      <c r="N176">
        <v>880</v>
      </c>
      <c r="V176">
        <v>880</v>
      </c>
      <c r="W176">
        <v>880</v>
      </c>
    </row>
    <row r="177" spans="1:23">
      <c r="A177" t="s">
        <v>2</v>
      </c>
      <c r="B177">
        <v>924862602</v>
      </c>
      <c r="C177" t="s">
        <v>34</v>
      </c>
      <c r="D177">
        <v>318770</v>
      </c>
      <c r="E177" t="str">
        <f t="shared" si="2"/>
        <v>Sum Nettvirksomhet</v>
      </c>
      <c r="F177" t="s">
        <v>11</v>
      </c>
      <c r="G177">
        <v>134489</v>
      </c>
      <c r="J177">
        <v>15937</v>
      </c>
      <c r="L177">
        <v>15</v>
      </c>
      <c r="N177">
        <v>150411</v>
      </c>
      <c r="O177">
        <v>73786</v>
      </c>
      <c r="R177">
        <v>15</v>
      </c>
      <c r="S177">
        <v>2453</v>
      </c>
      <c r="U177">
        <v>76224</v>
      </c>
      <c r="V177">
        <v>60703</v>
      </c>
      <c r="W177">
        <v>74187</v>
      </c>
    </row>
    <row r="178" spans="1:23">
      <c r="A178" t="s">
        <v>2</v>
      </c>
      <c r="B178">
        <v>924862602</v>
      </c>
      <c r="C178" t="s">
        <v>34</v>
      </c>
      <c r="D178">
        <v>318780</v>
      </c>
      <c r="E178" t="str">
        <f t="shared" si="2"/>
        <v>Sum Nettvirksomhet</v>
      </c>
      <c r="F178" t="s">
        <v>10</v>
      </c>
      <c r="G178">
        <v>880</v>
      </c>
      <c r="N178">
        <v>880</v>
      </c>
      <c r="V178">
        <v>880</v>
      </c>
      <c r="W178">
        <v>880</v>
      </c>
    </row>
    <row r="179" spans="1:23">
      <c r="A179" t="s">
        <v>2</v>
      </c>
      <c r="B179">
        <v>979379455</v>
      </c>
      <c r="C179" t="s">
        <v>35</v>
      </c>
      <c r="D179">
        <v>318500</v>
      </c>
      <c r="E179" t="str">
        <f t="shared" si="2"/>
        <v>Transmisjon</v>
      </c>
      <c r="F179" t="s">
        <v>4</v>
      </c>
      <c r="G179">
        <v>0</v>
      </c>
      <c r="N179">
        <v>0</v>
      </c>
      <c r="V179">
        <v>0</v>
      </c>
      <c r="W179">
        <v>0</v>
      </c>
    </row>
    <row r="180" spans="1:23">
      <c r="A180" t="s">
        <v>2</v>
      </c>
      <c r="B180">
        <v>979379455</v>
      </c>
      <c r="C180" t="s">
        <v>35</v>
      </c>
      <c r="D180">
        <v>318510</v>
      </c>
      <c r="E180" t="str">
        <f t="shared" si="2"/>
        <v>Transmisjon</v>
      </c>
      <c r="F180" t="s">
        <v>5</v>
      </c>
      <c r="G180">
        <v>0</v>
      </c>
      <c r="N180">
        <v>0</v>
      </c>
      <c r="V180">
        <v>0</v>
      </c>
      <c r="W180">
        <v>0</v>
      </c>
    </row>
    <row r="181" spans="1:23">
      <c r="A181" t="s">
        <v>2</v>
      </c>
      <c r="B181">
        <v>979379455</v>
      </c>
      <c r="C181" t="s">
        <v>35</v>
      </c>
      <c r="D181">
        <v>318520</v>
      </c>
      <c r="E181" t="str">
        <f t="shared" si="2"/>
        <v>Transmisjon</v>
      </c>
      <c r="F181" t="s">
        <v>24</v>
      </c>
      <c r="G181">
        <v>0</v>
      </c>
      <c r="N181">
        <v>0</v>
      </c>
      <c r="V181">
        <v>0</v>
      </c>
      <c r="W181">
        <v>0</v>
      </c>
    </row>
    <row r="182" spans="1:23">
      <c r="A182" t="s">
        <v>2</v>
      </c>
      <c r="B182">
        <v>979379455</v>
      </c>
      <c r="C182" t="s">
        <v>35</v>
      </c>
      <c r="D182">
        <v>318530</v>
      </c>
      <c r="E182" t="str">
        <f t="shared" si="2"/>
        <v>Transmisjon</v>
      </c>
      <c r="F182" t="s">
        <v>25</v>
      </c>
      <c r="G182">
        <v>0</v>
      </c>
      <c r="N182">
        <v>0</v>
      </c>
      <c r="V182">
        <v>0</v>
      </c>
      <c r="W182">
        <v>0</v>
      </c>
    </row>
    <row r="183" spans="1:23">
      <c r="A183" t="s">
        <v>2</v>
      </c>
      <c r="B183">
        <v>979379455</v>
      </c>
      <c r="C183" t="s">
        <v>35</v>
      </c>
      <c r="D183">
        <v>318550</v>
      </c>
      <c r="E183" t="str">
        <f t="shared" si="2"/>
        <v>Transmisjon</v>
      </c>
      <c r="F183" t="s">
        <v>26</v>
      </c>
      <c r="G183">
        <v>0</v>
      </c>
      <c r="N183">
        <v>0</v>
      </c>
      <c r="V183">
        <v>0</v>
      </c>
      <c r="W183">
        <v>0</v>
      </c>
    </row>
    <row r="184" spans="1:23">
      <c r="A184" t="s">
        <v>2</v>
      </c>
      <c r="B184">
        <v>979379455</v>
      </c>
      <c r="C184" t="s">
        <v>35</v>
      </c>
      <c r="D184">
        <v>318560</v>
      </c>
      <c r="E184" t="str">
        <f t="shared" si="2"/>
        <v>Regionalnett</v>
      </c>
      <c r="F184" t="s">
        <v>4</v>
      </c>
      <c r="G184">
        <v>78131</v>
      </c>
      <c r="J184">
        <v>0</v>
      </c>
      <c r="K184">
        <v>3620</v>
      </c>
      <c r="L184">
        <v>1520</v>
      </c>
      <c r="N184">
        <v>80231</v>
      </c>
      <c r="O184">
        <v>57243</v>
      </c>
      <c r="R184">
        <v>1520</v>
      </c>
      <c r="S184">
        <v>1428</v>
      </c>
      <c r="U184">
        <v>57151</v>
      </c>
      <c r="V184">
        <v>20888</v>
      </c>
      <c r="W184">
        <v>23080</v>
      </c>
    </row>
    <row r="185" spans="1:23">
      <c r="A185" t="s">
        <v>2</v>
      </c>
      <c r="B185">
        <v>979379455</v>
      </c>
      <c r="C185" t="s">
        <v>35</v>
      </c>
      <c r="D185">
        <v>318570</v>
      </c>
      <c r="E185" t="str">
        <f t="shared" si="2"/>
        <v>Regionalnett</v>
      </c>
      <c r="F185" t="s">
        <v>5</v>
      </c>
      <c r="G185">
        <v>271</v>
      </c>
      <c r="J185">
        <v>0</v>
      </c>
      <c r="K185">
        <v>0</v>
      </c>
      <c r="L185">
        <v>0</v>
      </c>
      <c r="N185">
        <v>271</v>
      </c>
      <c r="O185">
        <v>119</v>
      </c>
      <c r="R185">
        <v>0</v>
      </c>
      <c r="S185">
        <v>9</v>
      </c>
      <c r="U185">
        <v>128</v>
      </c>
      <c r="V185">
        <v>152</v>
      </c>
      <c r="W185">
        <v>143</v>
      </c>
    </row>
    <row r="186" spans="1:23">
      <c r="A186" t="s">
        <v>2</v>
      </c>
      <c r="B186">
        <v>979379455</v>
      </c>
      <c r="C186" t="s">
        <v>35</v>
      </c>
      <c r="D186">
        <v>318580</v>
      </c>
      <c r="E186" t="str">
        <f t="shared" si="2"/>
        <v>Regionalnett</v>
      </c>
      <c r="F186" t="s">
        <v>24</v>
      </c>
      <c r="G186">
        <v>0</v>
      </c>
      <c r="J186">
        <v>0</v>
      </c>
      <c r="K186">
        <v>0</v>
      </c>
      <c r="L186">
        <v>0</v>
      </c>
      <c r="N186">
        <v>0</v>
      </c>
      <c r="R186">
        <v>0</v>
      </c>
      <c r="S186">
        <v>0</v>
      </c>
      <c r="U186">
        <v>0</v>
      </c>
      <c r="V186">
        <v>0</v>
      </c>
      <c r="W186">
        <v>0</v>
      </c>
    </row>
    <row r="187" spans="1:23">
      <c r="A187" t="s">
        <v>2</v>
      </c>
      <c r="B187">
        <v>979379455</v>
      </c>
      <c r="C187" t="s">
        <v>35</v>
      </c>
      <c r="D187">
        <v>318590</v>
      </c>
      <c r="E187" t="str">
        <f t="shared" si="2"/>
        <v>Regionalnett</v>
      </c>
      <c r="F187" t="s">
        <v>6</v>
      </c>
      <c r="G187">
        <v>284624</v>
      </c>
      <c r="J187">
        <v>449</v>
      </c>
      <c r="K187">
        <v>4398</v>
      </c>
      <c r="L187">
        <v>1250</v>
      </c>
      <c r="N187">
        <v>288221</v>
      </c>
      <c r="O187">
        <v>139945</v>
      </c>
      <c r="R187">
        <v>1250</v>
      </c>
      <c r="S187">
        <v>3966</v>
      </c>
      <c r="U187">
        <v>142661</v>
      </c>
      <c r="V187">
        <v>144679</v>
      </c>
      <c r="W187">
        <v>145560</v>
      </c>
    </row>
    <row r="188" spans="1:23">
      <c r="A188" t="s">
        <v>2</v>
      </c>
      <c r="B188">
        <v>979379455</v>
      </c>
      <c r="C188" t="s">
        <v>35</v>
      </c>
      <c r="D188">
        <v>318600</v>
      </c>
      <c r="E188" t="str">
        <f t="shared" si="2"/>
        <v>Regionalnett</v>
      </c>
      <c r="F188" t="s">
        <v>7</v>
      </c>
      <c r="G188">
        <v>46278</v>
      </c>
      <c r="J188">
        <v>424</v>
      </c>
      <c r="N188">
        <v>46702</v>
      </c>
      <c r="O188">
        <v>26572</v>
      </c>
      <c r="S188">
        <v>3006</v>
      </c>
      <c r="U188">
        <v>29578</v>
      </c>
      <c r="V188">
        <v>19706</v>
      </c>
      <c r="W188">
        <v>17124</v>
      </c>
    </row>
    <row r="189" spans="1:23">
      <c r="A189" t="s">
        <v>2</v>
      </c>
      <c r="B189">
        <v>979379455</v>
      </c>
      <c r="C189" t="s">
        <v>35</v>
      </c>
      <c r="D189">
        <v>318610</v>
      </c>
      <c r="E189" t="str">
        <f t="shared" si="2"/>
        <v>Regionalnett</v>
      </c>
      <c r="F189" t="s">
        <v>8</v>
      </c>
      <c r="G189">
        <v>30</v>
      </c>
      <c r="N189">
        <v>30</v>
      </c>
      <c r="O189">
        <v>30</v>
      </c>
      <c r="U189">
        <v>30</v>
      </c>
      <c r="V189">
        <v>0</v>
      </c>
      <c r="W189">
        <v>0</v>
      </c>
    </row>
    <row r="190" spans="1:23">
      <c r="A190" t="s">
        <v>2</v>
      </c>
      <c r="B190">
        <v>979379455</v>
      </c>
      <c r="C190" t="s">
        <v>35</v>
      </c>
      <c r="D190">
        <v>318630</v>
      </c>
      <c r="E190" t="str">
        <f t="shared" si="2"/>
        <v>Regionalnett</v>
      </c>
      <c r="F190" t="s">
        <v>9</v>
      </c>
      <c r="G190">
        <v>409334</v>
      </c>
      <c r="J190">
        <v>873</v>
      </c>
      <c r="K190">
        <v>8018</v>
      </c>
      <c r="L190">
        <v>2770</v>
      </c>
      <c r="N190">
        <v>415455</v>
      </c>
      <c r="O190">
        <v>223909</v>
      </c>
      <c r="R190">
        <v>2770</v>
      </c>
      <c r="S190">
        <v>8409</v>
      </c>
      <c r="U190">
        <v>229548</v>
      </c>
      <c r="V190">
        <v>185425</v>
      </c>
      <c r="W190">
        <v>185907</v>
      </c>
    </row>
    <row r="191" spans="1:23">
      <c r="A191" t="s">
        <v>2</v>
      </c>
      <c r="B191">
        <v>979379455</v>
      </c>
      <c r="C191" t="s">
        <v>35</v>
      </c>
      <c r="D191">
        <v>318640</v>
      </c>
      <c r="E191" t="str">
        <f t="shared" si="2"/>
        <v>Regionalnett</v>
      </c>
      <c r="F191" t="s">
        <v>10</v>
      </c>
      <c r="G191">
        <v>0</v>
      </c>
      <c r="N191">
        <v>0</v>
      </c>
      <c r="V191">
        <v>0</v>
      </c>
      <c r="W191">
        <v>0</v>
      </c>
    </row>
    <row r="192" spans="1:23">
      <c r="A192" t="s">
        <v>2</v>
      </c>
      <c r="B192">
        <v>979379455</v>
      </c>
      <c r="C192" t="s">
        <v>35</v>
      </c>
      <c r="D192">
        <v>318645</v>
      </c>
      <c r="E192" t="str">
        <f t="shared" si="2"/>
        <v>Regionalnett</v>
      </c>
      <c r="F192" t="s">
        <v>22</v>
      </c>
      <c r="G192">
        <v>3944</v>
      </c>
      <c r="J192">
        <v>419</v>
      </c>
      <c r="N192">
        <v>4363</v>
      </c>
      <c r="V192">
        <v>3944</v>
      </c>
      <c r="W192">
        <v>4363</v>
      </c>
    </row>
    <row r="193" spans="1:23">
      <c r="A193" t="s">
        <v>2</v>
      </c>
      <c r="B193">
        <v>979379455</v>
      </c>
      <c r="C193" t="s">
        <v>35</v>
      </c>
      <c r="D193">
        <v>318650</v>
      </c>
      <c r="E193" t="str">
        <f t="shared" si="2"/>
        <v>Distribusjonsnett</v>
      </c>
      <c r="F193" t="s">
        <v>13</v>
      </c>
      <c r="G193">
        <v>251582</v>
      </c>
      <c r="J193">
        <v>3640</v>
      </c>
      <c r="K193">
        <v>8564</v>
      </c>
      <c r="L193">
        <v>2130</v>
      </c>
      <c r="N193">
        <v>261656</v>
      </c>
      <c r="O193">
        <v>143796</v>
      </c>
      <c r="R193">
        <v>2130</v>
      </c>
      <c r="S193">
        <v>3749</v>
      </c>
      <c r="U193">
        <v>145415</v>
      </c>
      <c r="V193">
        <v>107786</v>
      </c>
      <c r="W193">
        <v>116241</v>
      </c>
    </row>
    <row r="194" spans="1:23">
      <c r="A194" t="s">
        <v>2</v>
      </c>
      <c r="B194">
        <v>979379455</v>
      </c>
      <c r="C194" t="s">
        <v>35</v>
      </c>
      <c r="D194">
        <v>318660</v>
      </c>
      <c r="E194" t="str">
        <f t="shared" si="2"/>
        <v>Distribusjonsnett</v>
      </c>
      <c r="F194" t="s">
        <v>14</v>
      </c>
      <c r="G194">
        <v>391446</v>
      </c>
      <c r="J194">
        <v>66575</v>
      </c>
      <c r="K194">
        <v>3048</v>
      </c>
      <c r="L194">
        <v>1015</v>
      </c>
      <c r="N194">
        <v>460054</v>
      </c>
      <c r="O194">
        <v>109134</v>
      </c>
      <c r="R194">
        <v>1015</v>
      </c>
      <c r="S194">
        <v>6415</v>
      </c>
      <c r="U194">
        <v>114534</v>
      </c>
      <c r="V194">
        <v>282312</v>
      </c>
      <c r="W194">
        <v>345520</v>
      </c>
    </row>
    <row r="195" spans="1:23">
      <c r="A195" t="s">
        <v>2</v>
      </c>
      <c r="B195">
        <v>979379455</v>
      </c>
      <c r="C195" t="s">
        <v>35</v>
      </c>
      <c r="D195">
        <v>318670</v>
      </c>
      <c r="E195" t="str">
        <f t="shared" si="2"/>
        <v>Distribusjonsnett</v>
      </c>
      <c r="F195" t="s">
        <v>15</v>
      </c>
      <c r="G195">
        <v>16894</v>
      </c>
      <c r="J195">
        <v>128</v>
      </c>
      <c r="K195">
        <v>0</v>
      </c>
      <c r="L195">
        <v>0</v>
      </c>
      <c r="N195">
        <v>17022</v>
      </c>
      <c r="O195">
        <v>9609</v>
      </c>
      <c r="R195">
        <v>0</v>
      </c>
      <c r="S195">
        <v>411</v>
      </c>
      <c r="U195">
        <v>10020</v>
      </c>
      <c r="V195">
        <v>7285</v>
      </c>
      <c r="W195">
        <v>7002</v>
      </c>
    </row>
    <row r="196" spans="1:23">
      <c r="A196" t="s">
        <v>2</v>
      </c>
      <c r="B196">
        <v>979379455</v>
      </c>
      <c r="C196" t="s">
        <v>35</v>
      </c>
      <c r="D196">
        <v>318680</v>
      </c>
      <c r="E196" t="str">
        <f t="shared" si="2"/>
        <v>Distribusjonsnett</v>
      </c>
      <c r="F196" t="s">
        <v>16</v>
      </c>
      <c r="G196">
        <v>336992</v>
      </c>
      <c r="J196">
        <v>29161</v>
      </c>
      <c r="K196">
        <v>4571</v>
      </c>
      <c r="L196">
        <v>1750</v>
      </c>
      <c r="N196">
        <v>368974</v>
      </c>
      <c r="O196">
        <v>197107</v>
      </c>
      <c r="R196">
        <v>1750</v>
      </c>
      <c r="S196">
        <v>4698</v>
      </c>
      <c r="U196">
        <v>200055</v>
      </c>
      <c r="V196">
        <v>139885</v>
      </c>
      <c r="W196">
        <v>168919</v>
      </c>
    </row>
    <row r="197" spans="1:23">
      <c r="A197" t="s">
        <v>2</v>
      </c>
      <c r="B197">
        <v>979379455</v>
      </c>
      <c r="C197" t="s">
        <v>35</v>
      </c>
      <c r="D197">
        <v>318690</v>
      </c>
      <c r="E197" t="str">
        <f t="shared" si="2"/>
        <v>Distribusjonsnett</v>
      </c>
      <c r="F197" t="s">
        <v>17</v>
      </c>
      <c r="G197">
        <v>162149</v>
      </c>
      <c r="J197">
        <v>535</v>
      </c>
      <c r="K197">
        <v>136</v>
      </c>
      <c r="L197">
        <v>0</v>
      </c>
      <c r="N197">
        <v>162820</v>
      </c>
      <c r="O197">
        <v>74548</v>
      </c>
      <c r="R197">
        <v>0</v>
      </c>
      <c r="S197">
        <v>2098</v>
      </c>
      <c r="U197">
        <v>76646</v>
      </c>
      <c r="V197">
        <v>87601</v>
      </c>
      <c r="W197">
        <v>86174</v>
      </c>
    </row>
    <row r="198" spans="1:23">
      <c r="A198" t="s">
        <v>2</v>
      </c>
      <c r="B198">
        <v>979379455</v>
      </c>
      <c r="C198" t="s">
        <v>35</v>
      </c>
      <c r="D198">
        <v>318700</v>
      </c>
      <c r="E198" t="str">
        <f t="shared" ref="E198:E261" si="3">IF(D198&lt;318560,"Transmisjon",IF(D198&lt;318650,"Regionalnett",IF(D198&lt;318770,"Distribusjonsnett",IF(D198&gt;=318770,"Sum Nettvirksomhet",0))))</f>
        <v>Distribusjonsnett</v>
      </c>
      <c r="F198" t="s">
        <v>18</v>
      </c>
      <c r="G198">
        <v>319671</v>
      </c>
      <c r="J198">
        <v>18325</v>
      </c>
      <c r="K198">
        <v>6303</v>
      </c>
      <c r="L198">
        <v>3250</v>
      </c>
      <c r="N198">
        <v>341049</v>
      </c>
      <c r="O198">
        <v>160347</v>
      </c>
      <c r="R198">
        <v>3250</v>
      </c>
      <c r="S198">
        <v>4305</v>
      </c>
      <c r="U198">
        <v>161402</v>
      </c>
      <c r="V198">
        <v>159324</v>
      </c>
      <c r="W198">
        <v>179647</v>
      </c>
    </row>
    <row r="199" spans="1:23">
      <c r="A199" t="s">
        <v>2</v>
      </c>
      <c r="B199">
        <v>979379455</v>
      </c>
      <c r="C199" t="s">
        <v>35</v>
      </c>
      <c r="D199">
        <v>318710</v>
      </c>
      <c r="E199" t="str">
        <f t="shared" si="3"/>
        <v>Distribusjonsnett</v>
      </c>
      <c r="F199" t="s">
        <v>19</v>
      </c>
      <c r="G199">
        <v>4397</v>
      </c>
      <c r="J199">
        <v>126</v>
      </c>
      <c r="K199">
        <v>0</v>
      </c>
      <c r="N199">
        <v>4523</v>
      </c>
      <c r="O199">
        <v>100</v>
      </c>
      <c r="S199">
        <v>23</v>
      </c>
      <c r="U199">
        <v>123</v>
      </c>
      <c r="V199">
        <v>4297</v>
      </c>
      <c r="W199">
        <v>4400</v>
      </c>
    </row>
    <row r="200" spans="1:23">
      <c r="A200" t="s">
        <v>2</v>
      </c>
      <c r="B200">
        <v>979379455</v>
      </c>
      <c r="C200" t="s">
        <v>35</v>
      </c>
      <c r="D200">
        <v>318720</v>
      </c>
      <c r="E200" t="str">
        <f t="shared" si="3"/>
        <v>Distribusjonsnett</v>
      </c>
      <c r="F200" t="s">
        <v>7</v>
      </c>
      <c r="G200">
        <v>0</v>
      </c>
      <c r="J200">
        <v>0</v>
      </c>
      <c r="K200">
        <v>0</v>
      </c>
      <c r="N200">
        <v>0</v>
      </c>
      <c r="O200">
        <v>0</v>
      </c>
      <c r="S200">
        <v>0</v>
      </c>
      <c r="U200">
        <v>0</v>
      </c>
      <c r="V200">
        <v>0</v>
      </c>
      <c r="W200">
        <v>0</v>
      </c>
    </row>
    <row r="201" spans="1:23">
      <c r="A201" t="s">
        <v>2</v>
      </c>
      <c r="B201">
        <v>979379455</v>
      </c>
      <c r="C201" t="s">
        <v>35</v>
      </c>
      <c r="D201">
        <v>318730</v>
      </c>
      <c r="E201" t="str">
        <f t="shared" si="3"/>
        <v>Distribusjonsnett</v>
      </c>
      <c r="F201" t="s">
        <v>8</v>
      </c>
      <c r="G201">
        <v>166275</v>
      </c>
      <c r="J201">
        <v>5090</v>
      </c>
      <c r="N201">
        <v>171365</v>
      </c>
      <c r="O201">
        <v>85944</v>
      </c>
      <c r="S201">
        <v>10618</v>
      </c>
      <c r="U201">
        <v>96562</v>
      </c>
      <c r="V201">
        <v>80331</v>
      </c>
      <c r="W201">
        <v>74803</v>
      </c>
    </row>
    <row r="202" spans="1:23">
      <c r="A202" t="s">
        <v>2</v>
      </c>
      <c r="B202">
        <v>979379455</v>
      </c>
      <c r="C202" t="s">
        <v>35</v>
      </c>
      <c r="D202">
        <v>318750</v>
      </c>
      <c r="E202" t="str">
        <f t="shared" si="3"/>
        <v>Distribusjonsnett</v>
      </c>
      <c r="F202" t="s">
        <v>20</v>
      </c>
      <c r="G202">
        <v>1649406</v>
      </c>
      <c r="J202">
        <v>123580</v>
      </c>
      <c r="K202">
        <v>22622</v>
      </c>
      <c r="L202">
        <v>8145</v>
      </c>
      <c r="N202">
        <v>1787463</v>
      </c>
      <c r="O202">
        <v>780585</v>
      </c>
      <c r="R202">
        <v>8145</v>
      </c>
      <c r="S202">
        <v>32317</v>
      </c>
      <c r="U202">
        <v>804757</v>
      </c>
      <c r="V202">
        <v>868821</v>
      </c>
      <c r="W202">
        <v>982706</v>
      </c>
    </row>
    <row r="203" spans="1:23">
      <c r="A203" t="s">
        <v>2</v>
      </c>
      <c r="B203">
        <v>979379455</v>
      </c>
      <c r="C203" t="s">
        <v>35</v>
      </c>
      <c r="D203">
        <v>318765</v>
      </c>
      <c r="E203" t="str">
        <f t="shared" si="3"/>
        <v>Distribusjonsnett</v>
      </c>
      <c r="F203" t="s">
        <v>22</v>
      </c>
      <c r="G203">
        <v>3795</v>
      </c>
      <c r="J203">
        <v>123</v>
      </c>
      <c r="N203">
        <v>3918</v>
      </c>
      <c r="V203">
        <v>3795</v>
      </c>
      <c r="W203">
        <v>3918</v>
      </c>
    </row>
    <row r="204" spans="1:23">
      <c r="A204" t="s">
        <v>2</v>
      </c>
      <c r="B204">
        <v>979379455</v>
      </c>
      <c r="C204" t="s">
        <v>35</v>
      </c>
      <c r="D204">
        <v>318770</v>
      </c>
      <c r="E204" t="str">
        <f t="shared" si="3"/>
        <v>Sum Nettvirksomhet</v>
      </c>
      <c r="F204" t="s">
        <v>11</v>
      </c>
      <c r="G204">
        <v>2058740</v>
      </c>
      <c r="J204">
        <v>124453</v>
      </c>
      <c r="K204">
        <v>30640</v>
      </c>
      <c r="L204">
        <v>10915</v>
      </c>
      <c r="N204">
        <v>2202918</v>
      </c>
      <c r="O204">
        <v>1004494</v>
      </c>
      <c r="R204">
        <v>10915</v>
      </c>
      <c r="S204">
        <v>40726</v>
      </c>
      <c r="U204">
        <v>1034305</v>
      </c>
      <c r="V204">
        <v>1054246</v>
      </c>
      <c r="W204">
        <v>1168613</v>
      </c>
    </row>
    <row r="205" spans="1:23">
      <c r="A205" t="s">
        <v>2</v>
      </c>
      <c r="B205">
        <v>979379455</v>
      </c>
      <c r="C205" t="s">
        <v>35</v>
      </c>
      <c r="D205">
        <v>318780</v>
      </c>
      <c r="E205" t="str">
        <f t="shared" si="3"/>
        <v>Sum Nettvirksomhet</v>
      </c>
      <c r="F205" t="s">
        <v>10</v>
      </c>
      <c r="G205">
        <v>0</v>
      </c>
      <c r="N205">
        <v>0</v>
      </c>
      <c r="V205">
        <v>0</v>
      </c>
      <c r="W205">
        <v>0</v>
      </c>
    </row>
    <row r="206" spans="1:23">
      <c r="A206" t="s">
        <v>2</v>
      </c>
      <c r="B206">
        <v>986347801</v>
      </c>
      <c r="C206" t="s">
        <v>36</v>
      </c>
      <c r="D206">
        <v>318560</v>
      </c>
      <c r="E206" t="str">
        <f t="shared" si="3"/>
        <v>Regionalnett</v>
      </c>
      <c r="F206" t="s">
        <v>4</v>
      </c>
      <c r="G206">
        <v>421073</v>
      </c>
      <c r="H206">
        <v>0</v>
      </c>
      <c r="J206">
        <v>1303</v>
      </c>
      <c r="N206">
        <v>422376</v>
      </c>
      <c r="O206">
        <v>49547</v>
      </c>
      <c r="S206">
        <v>7223</v>
      </c>
      <c r="U206">
        <v>56770</v>
      </c>
      <c r="V206">
        <v>371526</v>
      </c>
      <c r="W206">
        <v>365606</v>
      </c>
    </row>
    <row r="207" spans="1:23">
      <c r="A207" t="s">
        <v>2</v>
      </c>
      <c r="B207">
        <v>986347801</v>
      </c>
      <c r="C207" t="s">
        <v>36</v>
      </c>
      <c r="D207">
        <v>318570</v>
      </c>
      <c r="E207" t="str">
        <f t="shared" si="3"/>
        <v>Regionalnett</v>
      </c>
      <c r="F207" t="s">
        <v>5</v>
      </c>
      <c r="G207">
        <v>25629</v>
      </c>
      <c r="H207">
        <v>0</v>
      </c>
      <c r="J207">
        <v>0</v>
      </c>
      <c r="N207">
        <v>25629</v>
      </c>
      <c r="O207">
        <v>5031</v>
      </c>
      <c r="S207">
        <v>423</v>
      </c>
      <c r="U207">
        <v>5454</v>
      </c>
      <c r="V207">
        <v>20598</v>
      </c>
      <c r="W207">
        <v>20175</v>
      </c>
    </row>
    <row r="208" spans="1:23">
      <c r="A208" t="s">
        <v>2</v>
      </c>
      <c r="B208">
        <v>986347801</v>
      </c>
      <c r="C208" t="s">
        <v>36</v>
      </c>
      <c r="D208">
        <v>318580</v>
      </c>
      <c r="E208" t="str">
        <f t="shared" si="3"/>
        <v>Regionalnett</v>
      </c>
      <c r="F208" t="s">
        <v>24</v>
      </c>
      <c r="G208">
        <v>147846</v>
      </c>
      <c r="H208">
        <v>0</v>
      </c>
      <c r="J208">
        <v>16</v>
      </c>
      <c r="N208">
        <v>147862</v>
      </c>
      <c r="O208">
        <v>35673</v>
      </c>
      <c r="S208">
        <v>1697</v>
      </c>
      <c r="U208">
        <v>37370</v>
      </c>
      <c r="V208">
        <v>112173</v>
      </c>
      <c r="W208">
        <v>110492</v>
      </c>
    </row>
    <row r="209" spans="1:23">
      <c r="A209" t="s">
        <v>2</v>
      </c>
      <c r="B209">
        <v>986347801</v>
      </c>
      <c r="C209" t="s">
        <v>36</v>
      </c>
      <c r="D209">
        <v>318590</v>
      </c>
      <c r="E209" t="str">
        <f t="shared" si="3"/>
        <v>Regionalnett</v>
      </c>
      <c r="F209" t="s">
        <v>6</v>
      </c>
      <c r="G209">
        <v>384653</v>
      </c>
      <c r="H209">
        <v>0</v>
      </c>
      <c r="J209">
        <v>4506</v>
      </c>
      <c r="N209">
        <v>389159</v>
      </c>
      <c r="O209">
        <v>64606</v>
      </c>
      <c r="S209">
        <v>6504</v>
      </c>
      <c r="U209">
        <v>71110</v>
      </c>
      <c r="V209">
        <v>320047</v>
      </c>
      <c r="W209">
        <v>318049</v>
      </c>
    </row>
    <row r="210" spans="1:23">
      <c r="A210" t="s">
        <v>2</v>
      </c>
      <c r="B210">
        <v>986347801</v>
      </c>
      <c r="C210" t="s">
        <v>36</v>
      </c>
      <c r="D210">
        <v>318630</v>
      </c>
      <c r="E210" t="str">
        <f t="shared" si="3"/>
        <v>Regionalnett</v>
      </c>
      <c r="F210" t="s">
        <v>9</v>
      </c>
      <c r="G210">
        <v>979201</v>
      </c>
      <c r="H210">
        <v>0</v>
      </c>
      <c r="J210">
        <v>5825</v>
      </c>
      <c r="N210">
        <v>985026</v>
      </c>
      <c r="O210">
        <v>154857</v>
      </c>
      <c r="S210">
        <v>15847</v>
      </c>
      <c r="U210">
        <v>170704</v>
      </c>
      <c r="V210">
        <v>824344</v>
      </c>
      <c r="W210">
        <v>814322</v>
      </c>
    </row>
    <row r="211" spans="1:23">
      <c r="A211" t="s">
        <v>2</v>
      </c>
      <c r="B211">
        <v>986347801</v>
      </c>
      <c r="C211" t="s">
        <v>36</v>
      </c>
      <c r="D211">
        <v>318650</v>
      </c>
      <c r="E211" t="str">
        <f t="shared" si="3"/>
        <v>Distribusjonsnett</v>
      </c>
      <c r="F211" t="s">
        <v>13</v>
      </c>
      <c r="G211">
        <v>168888</v>
      </c>
      <c r="H211">
        <v>0</v>
      </c>
      <c r="J211">
        <v>9007</v>
      </c>
      <c r="L211">
        <v>223</v>
      </c>
      <c r="N211">
        <v>177672</v>
      </c>
      <c r="O211">
        <v>45193</v>
      </c>
      <c r="R211">
        <v>223</v>
      </c>
      <c r="S211">
        <v>3465</v>
      </c>
      <c r="U211">
        <v>48435</v>
      </c>
      <c r="V211">
        <v>123695</v>
      </c>
      <c r="W211">
        <v>129237</v>
      </c>
    </row>
    <row r="212" spans="1:23">
      <c r="A212" t="s">
        <v>2</v>
      </c>
      <c r="B212">
        <v>986347801</v>
      </c>
      <c r="C212" t="s">
        <v>36</v>
      </c>
      <c r="D212">
        <v>318660</v>
      </c>
      <c r="E212" t="str">
        <f t="shared" si="3"/>
        <v>Distribusjonsnett</v>
      </c>
      <c r="F212" t="s">
        <v>14</v>
      </c>
      <c r="G212">
        <v>316495</v>
      </c>
      <c r="H212">
        <v>0</v>
      </c>
      <c r="J212">
        <v>34072</v>
      </c>
      <c r="L212">
        <v>1352</v>
      </c>
      <c r="N212">
        <v>349215</v>
      </c>
      <c r="O212">
        <v>71267</v>
      </c>
      <c r="R212">
        <v>890</v>
      </c>
      <c r="S212">
        <v>4706</v>
      </c>
      <c r="U212">
        <v>75083</v>
      </c>
      <c r="V212">
        <v>245228</v>
      </c>
      <c r="W212">
        <v>274132</v>
      </c>
    </row>
    <row r="213" spans="1:23">
      <c r="A213" t="s">
        <v>2</v>
      </c>
      <c r="B213">
        <v>986347801</v>
      </c>
      <c r="C213" t="s">
        <v>36</v>
      </c>
      <c r="D213">
        <v>318670</v>
      </c>
      <c r="E213" t="str">
        <f t="shared" si="3"/>
        <v>Distribusjonsnett</v>
      </c>
      <c r="F213" t="s">
        <v>15</v>
      </c>
      <c r="G213">
        <v>200208</v>
      </c>
      <c r="H213">
        <v>0</v>
      </c>
      <c r="J213">
        <v>23096</v>
      </c>
      <c r="L213">
        <v>573</v>
      </c>
      <c r="N213">
        <v>222731</v>
      </c>
      <c r="O213">
        <v>63104</v>
      </c>
      <c r="R213">
        <v>522</v>
      </c>
      <c r="S213">
        <v>2825</v>
      </c>
      <c r="U213">
        <v>65407</v>
      </c>
      <c r="V213">
        <v>137104</v>
      </c>
      <c r="W213">
        <v>157324</v>
      </c>
    </row>
    <row r="214" spans="1:23">
      <c r="A214" t="s">
        <v>2</v>
      </c>
      <c r="B214">
        <v>986347801</v>
      </c>
      <c r="C214" t="s">
        <v>36</v>
      </c>
      <c r="D214">
        <v>318680</v>
      </c>
      <c r="E214" t="str">
        <f t="shared" si="3"/>
        <v>Distribusjonsnett</v>
      </c>
      <c r="F214" t="s">
        <v>16</v>
      </c>
      <c r="G214">
        <v>259030</v>
      </c>
      <c r="H214">
        <v>0</v>
      </c>
      <c r="J214">
        <v>42381</v>
      </c>
      <c r="L214">
        <v>211</v>
      </c>
      <c r="N214">
        <v>301200</v>
      </c>
      <c r="O214">
        <v>100375</v>
      </c>
      <c r="P214">
        <v>0</v>
      </c>
      <c r="R214">
        <v>211</v>
      </c>
      <c r="S214">
        <v>6176</v>
      </c>
      <c r="T214">
        <v>0</v>
      </c>
      <c r="U214">
        <v>106340</v>
      </c>
      <c r="V214">
        <v>158655</v>
      </c>
      <c r="W214">
        <v>194860</v>
      </c>
    </row>
    <row r="215" spans="1:23">
      <c r="A215" t="s">
        <v>2</v>
      </c>
      <c r="B215">
        <v>986347801</v>
      </c>
      <c r="C215" t="s">
        <v>36</v>
      </c>
      <c r="D215">
        <v>318690</v>
      </c>
      <c r="E215" t="str">
        <f t="shared" si="3"/>
        <v>Distribusjonsnett</v>
      </c>
      <c r="F215" t="s">
        <v>17</v>
      </c>
      <c r="G215">
        <v>117499</v>
      </c>
      <c r="H215">
        <v>0</v>
      </c>
      <c r="J215">
        <v>15148</v>
      </c>
      <c r="L215">
        <v>4102</v>
      </c>
      <c r="N215">
        <v>128545</v>
      </c>
      <c r="O215">
        <v>38312</v>
      </c>
      <c r="R215">
        <v>4102</v>
      </c>
      <c r="S215">
        <v>2172</v>
      </c>
      <c r="U215">
        <v>36382</v>
      </c>
      <c r="V215">
        <v>79187</v>
      </c>
      <c r="W215">
        <v>92163</v>
      </c>
    </row>
    <row r="216" spans="1:23">
      <c r="A216" t="s">
        <v>2</v>
      </c>
      <c r="B216">
        <v>986347801</v>
      </c>
      <c r="C216" t="s">
        <v>36</v>
      </c>
      <c r="D216">
        <v>318700</v>
      </c>
      <c r="E216" t="str">
        <f t="shared" si="3"/>
        <v>Distribusjonsnett</v>
      </c>
      <c r="F216" t="s">
        <v>18</v>
      </c>
      <c r="G216">
        <v>270331</v>
      </c>
      <c r="H216">
        <v>0</v>
      </c>
      <c r="J216">
        <v>18561</v>
      </c>
      <c r="L216">
        <v>1047</v>
      </c>
      <c r="N216">
        <v>287845</v>
      </c>
      <c r="O216">
        <v>88012</v>
      </c>
      <c r="R216">
        <v>1047</v>
      </c>
      <c r="S216">
        <v>4585</v>
      </c>
      <c r="U216">
        <v>91550</v>
      </c>
      <c r="V216">
        <v>182319</v>
      </c>
      <c r="W216">
        <v>196295</v>
      </c>
    </row>
    <row r="217" spans="1:23">
      <c r="A217" t="s">
        <v>2</v>
      </c>
      <c r="B217">
        <v>986347801</v>
      </c>
      <c r="C217" t="s">
        <v>36</v>
      </c>
      <c r="D217">
        <v>318710</v>
      </c>
      <c r="E217" t="str">
        <f t="shared" si="3"/>
        <v>Distribusjonsnett</v>
      </c>
      <c r="F217" t="s">
        <v>19</v>
      </c>
      <c r="G217">
        <v>5289</v>
      </c>
      <c r="H217">
        <v>0</v>
      </c>
      <c r="J217">
        <v>0</v>
      </c>
      <c r="L217">
        <v>45</v>
      </c>
      <c r="N217">
        <v>5244</v>
      </c>
      <c r="O217">
        <v>1270</v>
      </c>
      <c r="R217">
        <v>45</v>
      </c>
      <c r="S217">
        <v>93</v>
      </c>
      <c r="U217">
        <v>1318</v>
      </c>
      <c r="V217">
        <v>4019</v>
      </c>
      <c r="W217">
        <v>3926</v>
      </c>
    </row>
    <row r="218" spans="1:23">
      <c r="A218" t="s">
        <v>2</v>
      </c>
      <c r="B218">
        <v>986347801</v>
      </c>
      <c r="C218" t="s">
        <v>36</v>
      </c>
      <c r="D218">
        <v>318720</v>
      </c>
      <c r="E218" t="str">
        <f t="shared" si="3"/>
        <v>Distribusjonsnett</v>
      </c>
      <c r="F218" t="s">
        <v>7</v>
      </c>
      <c r="H218">
        <v>0</v>
      </c>
      <c r="J218">
        <v>0</v>
      </c>
      <c r="N218">
        <v>0</v>
      </c>
      <c r="R218">
        <v>0</v>
      </c>
      <c r="S218">
        <v>0</v>
      </c>
      <c r="U218">
        <v>0</v>
      </c>
      <c r="W218">
        <v>0</v>
      </c>
    </row>
    <row r="219" spans="1:23">
      <c r="A219" t="s">
        <v>2</v>
      </c>
      <c r="B219">
        <v>986347801</v>
      </c>
      <c r="C219" t="s">
        <v>36</v>
      </c>
      <c r="D219">
        <v>318730</v>
      </c>
      <c r="E219" t="str">
        <f t="shared" si="3"/>
        <v>Distribusjonsnett</v>
      </c>
      <c r="F219" t="s">
        <v>8</v>
      </c>
      <c r="G219">
        <v>76689</v>
      </c>
      <c r="H219">
        <v>0</v>
      </c>
      <c r="J219">
        <v>105</v>
      </c>
      <c r="N219">
        <v>76794</v>
      </c>
      <c r="O219">
        <v>30257</v>
      </c>
      <c r="S219">
        <v>4764</v>
      </c>
      <c r="U219">
        <v>35021</v>
      </c>
      <c r="V219">
        <v>46432</v>
      </c>
      <c r="W219">
        <v>41773</v>
      </c>
    </row>
    <row r="220" spans="1:23">
      <c r="A220" t="s">
        <v>2</v>
      </c>
      <c r="B220">
        <v>986347801</v>
      </c>
      <c r="C220" t="s">
        <v>36</v>
      </c>
      <c r="D220">
        <v>318740</v>
      </c>
      <c r="E220" t="str">
        <f t="shared" si="3"/>
        <v>Distribusjonsnett</v>
      </c>
      <c r="F220" t="s">
        <v>27</v>
      </c>
      <c r="G220">
        <v>0</v>
      </c>
      <c r="N220">
        <v>0</v>
      </c>
      <c r="O220">
        <v>0</v>
      </c>
      <c r="U220">
        <v>0</v>
      </c>
      <c r="V220">
        <v>0</v>
      </c>
      <c r="W220">
        <v>0</v>
      </c>
    </row>
    <row r="221" spans="1:23">
      <c r="A221" t="s">
        <v>2</v>
      </c>
      <c r="B221">
        <v>986347801</v>
      </c>
      <c r="C221" t="s">
        <v>36</v>
      </c>
      <c r="D221">
        <v>318750</v>
      </c>
      <c r="E221" t="str">
        <f t="shared" si="3"/>
        <v>Distribusjonsnett</v>
      </c>
      <c r="F221" t="s">
        <v>20</v>
      </c>
      <c r="G221">
        <v>1414429</v>
      </c>
      <c r="H221">
        <v>0</v>
      </c>
      <c r="J221">
        <v>142370</v>
      </c>
      <c r="L221">
        <v>7553</v>
      </c>
      <c r="N221">
        <v>1549246</v>
      </c>
      <c r="O221">
        <v>437790</v>
      </c>
      <c r="P221">
        <v>0</v>
      </c>
      <c r="R221">
        <v>7040</v>
      </c>
      <c r="S221">
        <v>28786</v>
      </c>
      <c r="T221">
        <v>0</v>
      </c>
      <c r="U221">
        <v>459536</v>
      </c>
      <c r="V221">
        <v>976639</v>
      </c>
      <c r="W221">
        <v>1089710</v>
      </c>
    </row>
    <row r="222" spans="1:23">
      <c r="A222" t="s">
        <v>2</v>
      </c>
      <c r="B222">
        <v>986347801</v>
      </c>
      <c r="C222" t="s">
        <v>36</v>
      </c>
      <c r="D222">
        <v>318770</v>
      </c>
      <c r="E222" t="str">
        <f t="shared" si="3"/>
        <v>Sum Nettvirksomhet</v>
      </c>
      <c r="F222" t="s">
        <v>11</v>
      </c>
      <c r="G222">
        <v>2393630</v>
      </c>
      <c r="H222">
        <v>0</v>
      </c>
      <c r="J222">
        <v>148195</v>
      </c>
      <c r="L222">
        <v>7553</v>
      </c>
      <c r="N222">
        <v>2534272</v>
      </c>
      <c r="O222">
        <v>592647</v>
      </c>
      <c r="P222">
        <v>0</v>
      </c>
      <c r="R222">
        <v>7040</v>
      </c>
      <c r="S222">
        <v>44633</v>
      </c>
      <c r="T222">
        <v>0</v>
      </c>
      <c r="U222">
        <v>630240</v>
      </c>
      <c r="V222">
        <v>1800983</v>
      </c>
      <c r="W222">
        <v>1904032</v>
      </c>
    </row>
    <row r="223" spans="1:23">
      <c r="A223" t="s">
        <v>2</v>
      </c>
      <c r="B223">
        <v>979497482</v>
      </c>
      <c r="C223" t="s">
        <v>37</v>
      </c>
      <c r="D223">
        <v>318650</v>
      </c>
      <c r="E223" t="str">
        <f t="shared" si="3"/>
        <v>Distribusjonsnett</v>
      </c>
      <c r="F223" t="s">
        <v>13</v>
      </c>
      <c r="G223">
        <v>22470</v>
      </c>
      <c r="I223">
        <v>0</v>
      </c>
      <c r="J223">
        <v>20</v>
      </c>
      <c r="K223">
        <v>46</v>
      </c>
      <c r="L223">
        <v>1552</v>
      </c>
      <c r="N223">
        <v>20984</v>
      </c>
      <c r="O223">
        <v>11920</v>
      </c>
      <c r="R223">
        <v>1552</v>
      </c>
      <c r="S223">
        <v>552</v>
      </c>
      <c r="U223">
        <v>10920</v>
      </c>
      <c r="V223">
        <v>10550</v>
      </c>
      <c r="W223">
        <v>10064</v>
      </c>
    </row>
    <row r="224" spans="1:23">
      <c r="A224" t="s">
        <v>2</v>
      </c>
      <c r="B224">
        <v>979497482</v>
      </c>
      <c r="C224" t="s">
        <v>37</v>
      </c>
      <c r="D224">
        <v>318660</v>
      </c>
      <c r="E224" t="str">
        <f t="shared" si="3"/>
        <v>Distribusjonsnett</v>
      </c>
      <c r="F224" t="s">
        <v>14</v>
      </c>
      <c r="G224">
        <v>89263</v>
      </c>
      <c r="J224">
        <v>180</v>
      </c>
      <c r="K224">
        <v>3331</v>
      </c>
      <c r="N224">
        <v>92774</v>
      </c>
      <c r="O224">
        <v>50682</v>
      </c>
      <c r="S224">
        <v>2233</v>
      </c>
      <c r="U224">
        <v>52915</v>
      </c>
      <c r="V224">
        <v>38581</v>
      </c>
      <c r="W224">
        <v>39859</v>
      </c>
    </row>
    <row r="225" spans="1:23">
      <c r="A225" t="s">
        <v>2</v>
      </c>
      <c r="B225">
        <v>979497482</v>
      </c>
      <c r="C225" t="s">
        <v>37</v>
      </c>
      <c r="D225">
        <v>318680</v>
      </c>
      <c r="E225" t="str">
        <f t="shared" si="3"/>
        <v>Distribusjonsnett</v>
      </c>
      <c r="F225" t="s">
        <v>16</v>
      </c>
      <c r="G225">
        <v>86213</v>
      </c>
      <c r="J225">
        <v>26</v>
      </c>
      <c r="K225">
        <v>619</v>
      </c>
      <c r="L225">
        <v>364</v>
      </c>
      <c r="N225">
        <v>86494</v>
      </c>
      <c r="O225">
        <v>47230</v>
      </c>
      <c r="R225">
        <v>364</v>
      </c>
      <c r="S225">
        <v>2472</v>
      </c>
      <c r="U225">
        <v>49338</v>
      </c>
      <c r="V225">
        <v>38983</v>
      </c>
      <c r="W225">
        <v>37156</v>
      </c>
    </row>
    <row r="226" spans="1:23">
      <c r="A226" t="s">
        <v>2</v>
      </c>
      <c r="B226">
        <v>979497482</v>
      </c>
      <c r="C226" t="s">
        <v>37</v>
      </c>
      <c r="D226">
        <v>318690</v>
      </c>
      <c r="E226" t="str">
        <f t="shared" si="3"/>
        <v>Distribusjonsnett</v>
      </c>
      <c r="F226" t="s">
        <v>17</v>
      </c>
      <c r="G226">
        <v>33425</v>
      </c>
      <c r="J226">
        <v>165</v>
      </c>
      <c r="K226">
        <v>331</v>
      </c>
      <c r="L226">
        <v>134</v>
      </c>
      <c r="N226">
        <v>33787</v>
      </c>
      <c r="O226">
        <v>15916</v>
      </c>
      <c r="R226">
        <v>134</v>
      </c>
      <c r="S226">
        <v>969</v>
      </c>
      <c r="U226">
        <v>16751</v>
      </c>
      <c r="V226">
        <v>17509</v>
      </c>
      <c r="W226">
        <v>17036</v>
      </c>
    </row>
    <row r="227" spans="1:23">
      <c r="A227" t="s">
        <v>2</v>
      </c>
      <c r="B227">
        <v>979497482</v>
      </c>
      <c r="C227" t="s">
        <v>37</v>
      </c>
      <c r="D227">
        <v>318700</v>
      </c>
      <c r="E227" t="str">
        <f t="shared" si="3"/>
        <v>Distribusjonsnett</v>
      </c>
      <c r="F227" t="s">
        <v>18</v>
      </c>
      <c r="G227">
        <v>72761</v>
      </c>
      <c r="J227">
        <v>590</v>
      </c>
      <c r="K227">
        <v>1395</v>
      </c>
      <c r="L227">
        <v>201</v>
      </c>
      <c r="N227">
        <v>74545</v>
      </c>
      <c r="O227">
        <v>35351</v>
      </c>
      <c r="R227">
        <v>201</v>
      </c>
      <c r="S227">
        <v>2063</v>
      </c>
      <c r="U227">
        <v>37213</v>
      </c>
      <c r="V227">
        <v>37410</v>
      </c>
      <c r="W227">
        <v>37332</v>
      </c>
    </row>
    <row r="228" spans="1:23">
      <c r="A228" t="s">
        <v>2</v>
      </c>
      <c r="B228">
        <v>979497482</v>
      </c>
      <c r="C228" t="s">
        <v>37</v>
      </c>
      <c r="D228">
        <v>318720</v>
      </c>
      <c r="E228" t="str">
        <f t="shared" si="3"/>
        <v>Distribusjonsnett</v>
      </c>
      <c r="F228" t="s">
        <v>7</v>
      </c>
      <c r="G228">
        <v>5308</v>
      </c>
      <c r="N228">
        <v>5308</v>
      </c>
      <c r="O228">
        <v>5007</v>
      </c>
      <c r="S228">
        <v>60</v>
      </c>
      <c r="U228">
        <v>5067</v>
      </c>
      <c r="V228">
        <v>301</v>
      </c>
      <c r="W228">
        <v>241</v>
      </c>
    </row>
    <row r="229" spans="1:23">
      <c r="A229" t="s">
        <v>2</v>
      </c>
      <c r="B229">
        <v>979497482</v>
      </c>
      <c r="C229" t="s">
        <v>37</v>
      </c>
      <c r="D229">
        <v>318730</v>
      </c>
      <c r="E229" t="str">
        <f t="shared" si="3"/>
        <v>Distribusjonsnett</v>
      </c>
      <c r="F229" t="s">
        <v>8</v>
      </c>
      <c r="G229">
        <v>56151</v>
      </c>
      <c r="J229">
        <v>746</v>
      </c>
      <c r="N229">
        <v>56897</v>
      </c>
      <c r="O229">
        <v>33838</v>
      </c>
      <c r="S229">
        <v>2127</v>
      </c>
      <c r="U229">
        <v>35965</v>
      </c>
      <c r="V229">
        <v>22313</v>
      </c>
      <c r="W229">
        <v>20932</v>
      </c>
    </row>
    <row r="230" spans="1:23">
      <c r="A230" t="s">
        <v>2</v>
      </c>
      <c r="B230">
        <v>979497482</v>
      </c>
      <c r="C230" t="s">
        <v>37</v>
      </c>
      <c r="D230">
        <v>318750</v>
      </c>
      <c r="E230" t="str">
        <f t="shared" si="3"/>
        <v>Distribusjonsnett</v>
      </c>
      <c r="F230" t="s">
        <v>20</v>
      </c>
      <c r="G230">
        <v>365591</v>
      </c>
      <c r="I230">
        <v>0</v>
      </c>
      <c r="J230">
        <v>1727</v>
      </c>
      <c r="K230">
        <v>5722</v>
      </c>
      <c r="L230">
        <v>2251</v>
      </c>
      <c r="N230">
        <v>370789</v>
      </c>
      <c r="O230">
        <v>199944</v>
      </c>
      <c r="R230">
        <v>2251</v>
      </c>
      <c r="S230">
        <v>10476</v>
      </c>
      <c r="U230">
        <v>208169</v>
      </c>
      <c r="V230">
        <v>165647</v>
      </c>
      <c r="W230">
        <v>162620</v>
      </c>
    </row>
    <row r="231" spans="1:23">
      <c r="A231" t="s">
        <v>2</v>
      </c>
      <c r="B231">
        <v>979497482</v>
      </c>
      <c r="C231" t="s">
        <v>37</v>
      </c>
      <c r="D231">
        <v>318760</v>
      </c>
      <c r="E231" t="str">
        <f t="shared" si="3"/>
        <v>Distribusjonsnett</v>
      </c>
      <c r="F231" t="s">
        <v>10</v>
      </c>
      <c r="G231">
        <v>0</v>
      </c>
      <c r="N231">
        <v>0</v>
      </c>
      <c r="V231">
        <v>0</v>
      </c>
      <c r="W231">
        <v>0</v>
      </c>
    </row>
    <row r="232" spans="1:23">
      <c r="A232" t="s">
        <v>2</v>
      </c>
      <c r="B232">
        <v>979497482</v>
      </c>
      <c r="C232" t="s">
        <v>37</v>
      </c>
      <c r="D232">
        <v>318765</v>
      </c>
      <c r="E232" t="str">
        <f t="shared" si="3"/>
        <v>Distribusjonsnett</v>
      </c>
      <c r="F232" t="s">
        <v>22</v>
      </c>
      <c r="G232">
        <v>55</v>
      </c>
      <c r="N232">
        <v>55</v>
      </c>
      <c r="V232">
        <v>55</v>
      </c>
      <c r="W232">
        <v>55</v>
      </c>
    </row>
    <row r="233" spans="1:23">
      <c r="A233" t="s">
        <v>2</v>
      </c>
      <c r="B233">
        <v>979497482</v>
      </c>
      <c r="C233" t="s">
        <v>37</v>
      </c>
      <c r="D233">
        <v>318770</v>
      </c>
      <c r="E233" t="str">
        <f t="shared" si="3"/>
        <v>Sum Nettvirksomhet</v>
      </c>
      <c r="F233" t="s">
        <v>11</v>
      </c>
      <c r="G233">
        <v>365591</v>
      </c>
      <c r="I233">
        <v>0</v>
      </c>
      <c r="J233">
        <v>1727</v>
      </c>
      <c r="K233">
        <v>5722</v>
      </c>
      <c r="L233">
        <v>2251</v>
      </c>
      <c r="N233">
        <v>370789</v>
      </c>
      <c r="O233">
        <v>199944</v>
      </c>
      <c r="R233">
        <v>2251</v>
      </c>
      <c r="S233">
        <v>10476</v>
      </c>
      <c r="U233">
        <v>208169</v>
      </c>
      <c r="V233">
        <v>165647</v>
      </c>
      <c r="W233">
        <v>162620</v>
      </c>
    </row>
    <row r="234" spans="1:23">
      <c r="A234" t="s">
        <v>2</v>
      </c>
      <c r="B234">
        <v>979497482</v>
      </c>
      <c r="C234" t="s">
        <v>37</v>
      </c>
      <c r="D234">
        <v>318780</v>
      </c>
      <c r="E234" t="str">
        <f t="shared" si="3"/>
        <v>Sum Nettvirksomhet</v>
      </c>
      <c r="F234" t="s">
        <v>10</v>
      </c>
      <c r="G234">
        <v>0</v>
      </c>
      <c r="N234">
        <v>0</v>
      </c>
      <c r="V234">
        <v>0</v>
      </c>
      <c r="W234">
        <v>0</v>
      </c>
    </row>
    <row r="235" spans="1:23">
      <c r="A235" t="s">
        <v>2</v>
      </c>
      <c r="B235">
        <v>980489698</v>
      </c>
      <c r="C235" t="s">
        <v>38</v>
      </c>
      <c r="D235">
        <v>318500</v>
      </c>
      <c r="E235" t="str">
        <f t="shared" si="3"/>
        <v>Transmisjon</v>
      </c>
      <c r="F235" t="s">
        <v>4</v>
      </c>
      <c r="G235">
        <v>0</v>
      </c>
      <c r="N235">
        <v>0</v>
      </c>
      <c r="O235">
        <v>0</v>
      </c>
      <c r="U235">
        <v>0</v>
      </c>
      <c r="V235">
        <v>0</v>
      </c>
      <c r="W235">
        <v>0</v>
      </c>
    </row>
    <row r="236" spans="1:23">
      <c r="A236" t="s">
        <v>2</v>
      </c>
      <c r="B236">
        <v>980489698</v>
      </c>
      <c r="C236" t="s">
        <v>38</v>
      </c>
      <c r="D236">
        <v>318510</v>
      </c>
      <c r="E236" t="str">
        <f t="shared" si="3"/>
        <v>Transmisjon</v>
      </c>
      <c r="F236" t="s">
        <v>5</v>
      </c>
      <c r="G236">
        <v>0</v>
      </c>
      <c r="N236">
        <v>0</v>
      </c>
      <c r="O236">
        <v>0</v>
      </c>
      <c r="U236">
        <v>0</v>
      </c>
      <c r="V236">
        <v>0</v>
      </c>
      <c r="W236">
        <v>0</v>
      </c>
    </row>
    <row r="237" spans="1:23">
      <c r="A237" t="s">
        <v>2</v>
      </c>
      <c r="B237">
        <v>980489698</v>
      </c>
      <c r="C237" t="s">
        <v>38</v>
      </c>
      <c r="D237">
        <v>318530</v>
      </c>
      <c r="E237" t="str">
        <f t="shared" si="3"/>
        <v>Transmisjon</v>
      </c>
      <c r="F237" t="s">
        <v>25</v>
      </c>
      <c r="G237">
        <v>0</v>
      </c>
      <c r="N237">
        <v>0</v>
      </c>
      <c r="O237">
        <v>0</v>
      </c>
      <c r="U237">
        <v>0</v>
      </c>
      <c r="V237">
        <v>0</v>
      </c>
      <c r="W237">
        <v>0</v>
      </c>
    </row>
    <row r="238" spans="1:23">
      <c r="A238" t="s">
        <v>2</v>
      </c>
      <c r="B238">
        <v>980489698</v>
      </c>
      <c r="C238" t="s">
        <v>38</v>
      </c>
      <c r="D238">
        <v>318540</v>
      </c>
      <c r="E238" t="str">
        <f t="shared" si="3"/>
        <v>Transmisjon</v>
      </c>
      <c r="F238" t="s">
        <v>7</v>
      </c>
      <c r="G238">
        <v>0</v>
      </c>
      <c r="N238">
        <v>0</v>
      </c>
      <c r="O238">
        <v>0</v>
      </c>
      <c r="U238">
        <v>0</v>
      </c>
      <c r="V238">
        <v>0</v>
      </c>
      <c r="W238">
        <v>0</v>
      </c>
    </row>
    <row r="239" spans="1:23">
      <c r="A239" t="s">
        <v>2</v>
      </c>
      <c r="B239">
        <v>980489698</v>
      </c>
      <c r="C239" t="s">
        <v>38</v>
      </c>
      <c r="D239">
        <v>318550</v>
      </c>
      <c r="E239" t="str">
        <f t="shared" si="3"/>
        <v>Transmisjon</v>
      </c>
      <c r="F239" t="s">
        <v>26</v>
      </c>
      <c r="G239">
        <v>0</v>
      </c>
      <c r="N239">
        <v>0</v>
      </c>
      <c r="O239">
        <v>0</v>
      </c>
      <c r="U239">
        <v>0</v>
      </c>
      <c r="V239">
        <v>0</v>
      </c>
      <c r="W239">
        <v>0</v>
      </c>
    </row>
    <row r="240" spans="1:23">
      <c r="A240" t="s">
        <v>2</v>
      </c>
      <c r="B240">
        <v>980489698</v>
      </c>
      <c r="C240" t="s">
        <v>38</v>
      </c>
      <c r="D240">
        <v>318555</v>
      </c>
      <c r="E240" t="str">
        <f t="shared" si="3"/>
        <v>Transmisjon</v>
      </c>
      <c r="F240" t="s">
        <v>22</v>
      </c>
      <c r="G240">
        <v>0</v>
      </c>
      <c r="N240">
        <v>0</v>
      </c>
      <c r="O240">
        <v>0</v>
      </c>
      <c r="U240">
        <v>0</v>
      </c>
      <c r="V240">
        <v>0</v>
      </c>
      <c r="W240">
        <v>0</v>
      </c>
    </row>
    <row r="241" spans="1:23">
      <c r="A241" t="s">
        <v>2</v>
      </c>
      <c r="B241">
        <v>980489698</v>
      </c>
      <c r="C241" t="s">
        <v>38</v>
      </c>
      <c r="D241">
        <v>318560</v>
      </c>
      <c r="E241" t="str">
        <f t="shared" si="3"/>
        <v>Regionalnett</v>
      </c>
      <c r="F241" t="s">
        <v>4</v>
      </c>
      <c r="G241">
        <v>2126987</v>
      </c>
      <c r="J241">
        <v>10991</v>
      </c>
      <c r="K241">
        <v>25164</v>
      </c>
      <c r="L241">
        <v>82</v>
      </c>
      <c r="N241">
        <v>2163060</v>
      </c>
      <c r="O241">
        <v>1042750</v>
      </c>
      <c r="R241">
        <v>49</v>
      </c>
      <c r="S241">
        <v>27967</v>
      </c>
      <c r="U241">
        <v>1070668</v>
      </c>
      <c r="V241">
        <v>1084237</v>
      </c>
      <c r="W241">
        <v>1092392</v>
      </c>
    </row>
    <row r="242" spans="1:23">
      <c r="A242" t="s">
        <v>2</v>
      </c>
      <c r="B242">
        <v>980489698</v>
      </c>
      <c r="C242" t="s">
        <v>38</v>
      </c>
      <c r="D242">
        <v>318570</v>
      </c>
      <c r="E242" t="str">
        <f t="shared" si="3"/>
        <v>Regionalnett</v>
      </c>
      <c r="F242" t="s">
        <v>5</v>
      </c>
      <c r="G242">
        <v>1574630</v>
      </c>
      <c r="J242">
        <v>123538</v>
      </c>
      <c r="K242">
        <v>43404</v>
      </c>
      <c r="L242">
        <v>1254</v>
      </c>
      <c r="N242">
        <v>1740318</v>
      </c>
      <c r="O242">
        <v>462847</v>
      </c>
      <c r="R242">
        <v>963</v>
      </c>
      <c r="S242">
        <v>29307</v>
      </c>
      <c r="U242">
        <v>491191</v>
      </c>
      <c r="V242">
        <v>1111783</v>
      </c>
      <c r="W242">
        <v>1249127</v>
      </c>
    </row>
    <row r="243" spans="1:23">
      <c r="A243" t="s">
        <v>2</v>
      </c>
      <c r="B243">
        <v>980489698</v>
      </c>
      <c r="C243" t="s">
        <v>38</v>
      </c>
      <c r="D243">
        <v>318580</v>
      </c>
      <c r="E243" t="str">
        <f t="shared" si="3"/>
        <v>Regionalnett</v>
      </c>
      <c r="F243" t="s">
        <v>24</v>
      </c>
      <c r="G243">
        <v>138838</v>
      </c>
      <c r="N243">
        <v>138838</v>
      </c>
      <c r="O243">
        <v>13574</v>
      </c>
      <c r="S243">
        <v>2754</v>
      </c>
      <c r="U243">
        <v>16328</v>
      </c>
      <c r="V243">
        <v>125264</v>
      </c>
      <c r="W243">
        <v>122510</v>
      </c>
    </row>
    <row r="244" spans="1:23">
      <c r="A244" t="s">
        <v>2</v>
      </c>
      <c r="B244">
        <v>980489698</v>
      </c>
      <c r="C244" t="s">
        <v>38</v>
      </c>
      <c r="D244">
        <v>318590</v>
      </c>
      <c r="E244" t="str">
        <f t="shared" si="3"/>
        <v>Regionalnett</v>
      </c>
      <c r="F244" t="s">
        <v>6</v>
      </c>
      <c r="G244">
        <v>6098870</v>
      </c>
      <c r="H244">
        <v>407</v>
      </c>
      <c r="J244">
        <v>229629</v>
      </c>
      <c r="K244">
        <v>77282</v>
      </c>
      <c r="L244">
        <v>15570</v>
      </c>
      <c r="N244">
        <v>6390618</v>
      </c>
      <c r="O244">
        <v>3171988</v>
      </c>
      <c r="P244">
        <v>142</v>
      </c>
      <c r="R244">
        <v>15555</v>
      </c>
      <c r="S244">
        <v>125499</v>
      </c>
      <c r="U244">
        <v>3282074</v>
      </c>
      <c r="V244">
        <v>2926882</v>
      </c>
      <c r="W244">
        <v>3108544</v>
      </c>
    </row>
    <row r="245" spans="1:23">
      <c r="A245" t="s">
        <v>2</v>
      </c>
      <c r="B245">
        <v>980489698</v>
      </c>
      <c r="C245" t="s">
        <v>38</v>
      </c>
      <c r="D245">
        <v>318600</v>
      </c>
      <c r="E245" t="str">
        <f t="shared" si="3"/>
        <v>Regionalnett</v>
      </c>
      <c r="F245" t="s">
        <v>7</v>
      </c>
      <c r="G245">
        <v>2450121</v>
      </c>
      <c r="J245">
        <v>259874</v>
      </c>
      <c r="K245">
        <v>35485</v>
      </c>
      <c r="L245">
        <v>155</v>
      </c>
      <c r="N245">
        <v>2745325</v>
      </c>
      <c r="O245">
        <v>930402</v>
      </c>
      <c r="R245">
        <v>105</v>
      </c>
      <c r="S245">
        <v>22378</v>
      </c>
      <c r="U245">
        <v>952675</v>
      </c>
      <c r="V245">
        <v>1519719</v>
      </c>
      <c r="W245">
        <v>1792650</v>
      </c>
    </row>
    <row r="246" spans="1:23">
      <c r="A246" t="s">
        <v>2</v>
      </c>
      <c r="B246">
        <v>980489698</v>
      </c>
      <c r="C246" t="s">
        <v>38</v>
      </c>
      <c r="D246">
        <v>318610</v>
      </c>
      <c r="E246" t="str">
        <f t="shared" si="3"/>
        <v>Regionalnett</v>
      </c>
      <c r="F246" t="s">
        <v>8</v>
      </c>
      <c r="G246">
        <v>38803</v>
      </c>
      <c r="K246">
        <v>3155</v>
      </c>
      <c r="N246">
        <v>41958</v>
      </c>
      <c r="O246">
        <v>2064</v>
      </c>
      <c r="S246">
        <v>2225</v>
      </c>
      <c r="U246">
        <v>4289</v>
      </c>
      <c r="V246">
        <v>36739</v>
      </c>
      <c r="W246">
        <v>37669</v>
      </c>
    </row>
    <row r="247" spans="1:23">
      <c r="A247" t="s">
        <v>2</v>
      </c>
      <c r="B247">
        <v>980489698</v>
      </c>
      <c r="C247" t="s">
        <v>38</v>
      </c>
      <c r="D247">
        <v>318620</v>
      </c>
      <c r="E247" t="str">
        <f t="shared" si="3"/>
        <v>Regionalnett</v>
      </c>
      <c r="F247" t="s">
        <v>27</v>
      </c>
      <c r="O247">
        <v>0</v>
      </c>
      <c r="U247">
        <v>0</v>
      </c>
      <c r="V247">
        <v>0</v>
      </c>
      <c r="W247">
        <v>0</v>
      </c>
    </row>
    <row r="248" spans="1:23">
      <c r="A248" t="s">
        <v>2</v>
      </c>
      <c r="B248">
        <v>980489698</v>
      </c>
      <c r="C248" t="s">
        <v>38</v>
      </c>
      <c r="D248">
        <v>318630</v>
      </c>
      <c r="E248" t="str">
        <f t="shared" si="3"/>
        <v>Regionalnett</v>
      </c>
      <c r="F248" t="s">
        <v>9</v>
      </c>
      <c r="G248">
        <v>12428249</v>
      </c>
      <c r="H248">
        <v>407</v>
      </c>
      <c r="J248">
        <v>624032</v>
      </c>
      <c r="K248">
        <v>184490</v>
      </c>
      <c r="L248">
        <v>17061</v>
      </c>
      <c r="N248">
        <v>13220117</v>
      </c>
      <c r="O248">
        <v>5623625</v>
      </c>
      <c r="P248">
        <v>142</v>
      </c>
      <c r="R248">
        <v>16672</v>
      </c>
      <c r="S248">
        <v>210130</v>
      </c>
      <c r="U248">
        <v>5817225</v>
      </c>
      <c r="V248">
        <v>6804624</v>
      </c>
      <c r="W248">
        <v>7402892</v>
      </c>
    </row>
    <row r="249" spans="1:23">
      <c r="A249" t="s">
        <v>2</v>
      </c>
      <c r="B249">
        <v>980489698</v>
      </c>
      <c r="C249" t="s">
        <v>38</v>
      </c>
      <c r="D249">
        <v>318645</v>
      </c>
      <c r="E249" t="str">
        <f t="shared" si="3"/>
        <v>Regionalnett</v>
      </c>
      <c r="F249" t="s">
        <v>22</v>
      </c>
      <c r="G249">
        <v>5517</v>
      </c>
      <c r="J249">
        <v>2070</v>
      </c>
      <c r="N249">
        <v>7587</v>
      </c>
      <c r="O249">
        <v>230</v>
      </c>
      <c r="S249">
        <v>150</v>
      </c>
      <c r="U249">
        <v>380</v>
      </c>
      <c r="V249">
        <v>5287</v>
      </c>
      <c r="W249">
        <v>7207</v>
      </c>
    </row>
    <row r="250" spans="1:23">
      <c r="A250" t="s">
        <v>2</v>
      </c>
      <c r="B250">
        <v>980489698</v>
      </c>
      <c r="C250" t="s">
        <v>38</v>
      </c>
      <c r="D250">
        <v>318650</v>
      </c>
      <c r="E250" t="str">
        <f t="shared" si="3"/>
        <v>Distribusjonsnett</v>
      </c>
      <c r="F250" t="s">
        <v>13</v>
      </c>
      <c r="G250">
        <v>2940308</v>
      </c>
      <c r="J250">
        <v>39979</v>
      </c>
      <c r="K250">
        <v>45980</v>
      </c>
      <c r="L250">
        <v>10594</v>
      </c>
      <c r="N250">
        <v>3015673</v>
      </c>
      <c r="O250">
        <v>1615484</v>
      </c>
      <c r="R250">
        <v>10564</v>
      </c>
      <c r="S250">
        <v>43532</v>
      </c>
      <c r="U250">
        <v>1648452</v>
      </c>
      <c r="V250">
        <v>1324824</v>
      </c>
      <c r="W250">
        <v>1367221</v>
      </c>
    </row>
    <row r="251" spans="1:23">
      <c r="A251" t="s">
        <v>2</v>
      </c>
      <c r="B251">
        <v>980489698</v>
      </c>
      <c r="C251" t="s">
        <v>38</v>
      </c>
      <c r="D251">
        <v>318660</v>
      </c>
      <c r="E251" t="str">
        <f t="shared" si="3"/>
        <v>Distribusjonsnett</v>
      </c>
      <c r="F251" t="s">
        <v>14</v>
      </c>
      <c r="G251">
        <v>5243443</v>
      </c>
      <c r="J251">
        <v>217096</v>
      </c>
      <c r="K251">
        <v>43130</v>
      </c>
      <c r="L251">
        <v>28341</v>
      </c>
      <c r="N251">
        <v>5475328</v>
      </c>
      <c r="O251">
        <v>2361322</v>
      </c>
      <c r="R251">
        <v>28340</v>
      </c>
      <c r="S251">
        <v>78560</v>
      </c>
      <c r="U251">
        <v>2411542</v>
      </c>
      <c r="V251">
        <v>2882121</v>
      </c>
      <c r="W251">
        <v>3063786</v>
      </c>
    </row>
    <row r="252" spans="1:23">
      <c r="A252" t="s">
        <v>2</v>
      </c>
      <c r="B252">
        <v>980489698</v>
      </c>
      <c r="C252" t="s">
        <v>38</v>
      </c>
      <c r="D252">
        <v>318670</v>
      </c>
      <c r="E252" t="str">
        <f t="shared" si="3"/>
        <v>Distribusjonsnett</v>
      </c>
      <c r="F252" t="s">
        <v>15</v>
      </c>
      <c r="G252">
        <v>42110</v>
      </c>
      <c r="N252">
        <v>42110</v>
      </c>
      <c r="O252">
        <v>6932</v>
      </c>
      <c r="S252">
        <v>798</v>
      </c>
      <c r="U252">
        <v>7730</v>
      </c>
      <c r="V252">
        <v>35178</v>
      </c>
      <c r="W252">
        <v>34380</v>
      </c>
    </row>
    <row r="253" spans="1:23">
      <c r="A253" t="s">
        <v>2</v>
      </c>
      <c r="B253">
        <v>980489698</v>
      </c>
      <c r="C253" t="s">
        <v>38</v>
      </c>
      <c r="D253">
        <v>318680</v>
      </c>
      <c r="E253" t="str">
        <f t="shared" si="3"/>
        <v>Distribusjonsnett</v>
      </c>
      <c r="F253" t="s">
        <v>16</v>
      </c>
      <c r="G253">
        <v>6349004</v>
      </c>
      <c r="J253">
        <v>104818</v>
      </c>
      <c r="K253">
        <v>114259</v>
      </c>
      <c r="L253">
        <v>14350</v>
      </c>
      <c r="N253">
        <v>6553731</v>
      </c>
      <c r="O253">
        <v>3485475</v>
      </c>
      <c r="R253">
        <v>13311</v>
      </c>
      <c r="S253">
        <v>114205</v>
      </c>
      <c r="U253">
        <v>3586369</v>
      </c>
      <c r="V253">
        <v>2863529</v>
      </c>
      <c r="W253">
        <v>2967362</v>
      </c>
    </row>
    <row r="254" spans="1:23">
      <c r="A254" t="s">
        <v>2</v>
      </c>
      <c r="B254">
        <v>980489698</v>
      </c>
      <c r="C254" t="s">
        <v>38</v>
      </c>
      <c r="D254">
        <v>318690</v>
      </c>
      <c r="E254" t="str">
        <f t="shared" si="3"/>
        <v>Distribusjonsnett</v>
      </c>
      <c r="F254" t="s">
        <v>17</v>
      </c>
      <c r="G254">
        <v>2718550</v>
      </c>
      <c r="J254">
        <v>26374</v>
      </c>
      <c r="K254">
        <v>131341</v>
      </c>
      <c r="L254">
        <v>36621</v>
      </c>
      <c r="N254">
        <v>2839644</v>
      </c>
      <c r="O254">
        <v>1201081</v>
      </c>
      <c r="R254">
        <v>36533</v>
      </c>
      <c r="S254">
        <v>44052</v>
      </c>
      <c r="U254">
        <v>1208600</v>
      </c>
      <c r="V254">
        <v>1517469</v>
      </c>
      <c r="W254">
        <v>1631044</v>
      </c>
    </row>
    <row r="255" spans="1:23">
      <c r="A255" t="s">
        <v>2</v>
      </c>
      <c r="B255">
        <v>980489698</v>
      </c>
      <c r="C255" t="s">
        <v>38</v>
      </c>
      <c r="D255">
        <v>318700</v>
      </c>
      <c r="E255" t="str">
        <f t="shared" si="3"/>
        <v>Distribusjonsnett</v>
      </c>
      <c r="F255" t="s">
        <v>18</v>
      </c>
      <c r="G255">
        <v>5558736</v>
      </c>
      <c r="J255">
        <v>174504</v>
      </c>
      <c r="K255">
        <v>91152</v>
      </c>
      <c r="L255">
        <v>41922</v>
      </c>
      <c r="N255">
        <v>5782470</v>
      </c>
      <c r="O255">
        <v>2690900</v>
      </c>
      <c r="R255">
        <v>42270</v>
      </c>
      <c r="S255">
        <v>108709</v>
      </c>
      <c r="U255">
        <v>2757339</v>
      </c>
      <c r="V255">
        <v>2867836</v>
      </c>
      <c r="W255">
        <v>3025131</v>
      </c>
    </row>
    <row r="256" spans="1:23">
      <c r="A256" t="s">
        <v>2</v>
      </c>
      <c r="B256">
        <v>980489698</v>
      </c>
      <c r="C256" t="s">
        <v>38</v>
      </c>
      <c r="D256">
        <v>318710</v>
      </c>
      <c r="E256" t="str">
        <f t="shared" si="3"/>
        <v>Distribusjonsnett</v>
      </c>
      <c r="F256" t="s">
        <v>19</v>
      </c>
      <c r="G256">
        <v>1561</v>
      </c>
      <c r="N256">
        <v>1561</v>
      </c>
      <c r="O256">
        <v>276</v>
      </c>
      <c r="S256">
        <v>34</v>
      </c>
      <c r="U256">
        <v>310</v>
      </c>
      <c r="V256">
        <v>1285</v>
      </c>
      <c r="W256">
        <v>1251</v>
      </c>
    </row>
    <row r="257" spans="1:23">
      <c r="A257" t="s">
        <v>2</v>
      </c>
      <c r="B257">
        <v>980489698</v>
      </c>
      <c r="C257" t="s">
        <v>38</v>
      </c>
      <c r="D257">
        <v>318720</v>
      </c>
      <c r="E257" t="str">
        <f t="shared" si="3"/>
        <v>Distribusjonsnett</v>
      </c>
      <c r="F257" t="s">
        <v>7</v>
      </c>
      <c r="G257">
        <v>0</v>
      </c>
      <c r="N257">
        <v>0</v>
      </c>
      <c r="O257">
        <v>0</v>
      </c>
      <c r="U257">
        <v>0</v>
      </c>
      <c r="V257">
        <v>0</v>
      </c>
      <c r="W257">
        <v>0</v>
      </c>
    </row>
    <row r="258" spans="1:23">
      <c r="A258" t="s">
        <v>2</v>
      </c>
      <c r="B258">
        <v>980489698</v>
      </c>
      <c r="C258" t="s">
        <v>38</v>
      </c>
      <c r="D258">
        <v>318730</v>
      </c>
      <c r="E258" t="str">
        <f t="shared" si="3"/>
        <v>Distribusjonsnett</v>
      </c>
      <c r="F258" t="s">
        <v>8</v>
      </c>
      <c r="G258">
        <v>2333400</v>
      </c>
      <c r="I258">
        <v>7559</v>
      </c>
      <c r="J258">
        <v>37518</v>
      </c>
      <c r="K258">
        <v>2764</v>
      </c>
      <c r="L258">
        <v>19079</v>
      </c>
      <c r="N258">
        <v>2362162</v>
      </c>
      <c r="O258">
        <v>793636</v>
      </c>
      <c r="Q258">
        <v>7559</v>
      </c>
      <c r="R258">
        <v>19081</v>
      </c>
      <c r="S258">
        <v>128450</v>
      </c>
      <c r="U258">
        <v>910564</v>
      </c>
      <c r="V258">
        <v>1539764</v>
      </c>
      <c r="W258">
        <v>1451598</v>
      </c>
    </row>
    <row r="259" spans="1:23">
      <c r="A259" t="s">
        <v>2</v>
      </c>
      <c r="B259">
        <v>980489698</v>
      </c>
      <c r="C259" t="s">
        <v>38</v>
      </c>
      <c r="D259">
        <v>318750</v>
      </c>
      <c r="E259" t="str">
        <f t="shared" si="3"/>
        <v>Distribusjonsnett</v>
      </c>
      <c r="F259" t="s">
        <v>20</v>
      </c>
      <c r="G259">
        <v>25187112</v>
      </c>
      <c r="I259">
        <v>7559</v>
      </c>
      <c r="J259">
        <v>600289</v>
      </c>
      <c r="K259">
        <v>428626</v>
      </c>
      <c r="L259">
        <v>150907</v>
      </c>
      <c r="N259">
        <v>26072679</v>
      </c>
      <c r="O259">
        <v>12155106</v>
      </c>
      <c r="Q259">
        <v>7559</v>
      </c>
      <c r="R259">
        <v>150099</v>
      </c>
      <c r="S259">
        <v>518340</v>
      </c>
      <c r="U259">
        <v>12530906</v>
      </c>
      <c r="V259">
        <v>13032006</v>
      </c>
      <c r="W259">
        <v>13541773</v>
      </c>
    </row>
    <row r="260" spans="1:23">
      <c r="A260" t="s">
        <v>2</v>
      </c>
      <c r="B260">
        <v>980489698</v>
      </c>
      <c r="C260" t="s">
        <v>38</v>
      </c>
      <c r="D260">
        <v>318765</v>
      </c>
      <c r="E260" t="str">
        <f t="shared" si="3"/>
        <v>Distribusjonsnett</v>
      </c>
      <c r="F260" t="s">
        <v>22</v>
      </c>
      <c r="J260">
        <v>498</v>
      </c>
      <c r="N260">
        <v>498</v>
      </c>
      <c r="S260">
        <v>7</v>
      </c>
      <c r="U260">
        <v>7</v>
      </c>
      <c r="W260">
        <v>491</v>
      </c>
    </row>
    <row r="261" spans="1:23">
      <c r="A261" t="s">
        <v>2</v>
      </c>
      <c r="B261">
        <v>980489698</v>
      </c>
      <c r="C261" t="s">
        <v>38</v>
      </c>
      <c r="D261">
        <v>318770</v>
      </c>
      <c r="E261" t="str">
        <f t="shared" si="3"/>
        <v>Sum Nettvirksomhet</v>
      </c>
      <c r="F261" t="s">
        <v>11</v>
      </c>
      <c r="G261">
        <v>37615361</v>
      </c>
      <c r="H261">
        <v>407</v>
      </c>
      <c r="I261">
        <v>7559</v>
      </c>
      <c r="J261">
        <v>1224321</v>
      </c>
      <c r="K261">
        <v>613116</v>
      </c>
      <c r="L261">
        <v>167968</v>
      </c>
      <c r="N261">
        <v>39292796</v>
      </c>
      <c r="O261">
        <v>17778731</v>
      </c>
      <c r="P261">
        <v>142</v>
      </c>
      <c r="Q261">
        <v>7559</v>
      </c>
      <c r="R261">
        <v>166771</v>
      </c>
      <c r="S261">
        <v>728470</v>
      </c>
      <c r="U261">
        <v>18348131</v>
      </c>
      <c r="V261">
        <v>19836630</v>
      </c>
      <c r="W261">
        <v>20944665</v>
      </c>
    </row>
    <row r="262" spans="1:23">
      <c r="A262" t="s">
        <v>2</v>
      </c>
      <c r="B262">
        <v>918312730</v>
      </c>
      <c r="C262" t="s">
        <v>39</v>
      </c>
      <c r="D262">
        <v>318500</v>
      </c>
      <c r="E262" t="str">
        <f t="shared" ref="E262:E325" si="4">IF(D262&lt;318560,"Transmisjon",IF(D262&lt;318650,"Regionalnett",IF(D262&lt;318770,"Distribusjonsnett",IF(D262&gt;=318770,"Sum Nettvirksomhet",0))))</f>
        <v>Transmisjon</v>
      </c>
      <c r="F262" t="s">
        <v>4</v>
      </c>
      <c r="G262">
        <v>0</v>
      </c>
      <c r="N262">
        <v>0</v>
      </c>
      <c r="V262">
        <v>0</v>
      </c>
      <c r="W262">
        <v>0</v>
      </c>
    </row>
    <row r="263" spans="1:23">
      <c r="A263" t="s">
        <v>2</v>
      </c>
      <c r="B263">
        <v>918312730</v>
      </c>
      <c r="C263" t="s">
        <v>39</v>
      </c>
      <c r="D263">
        <v>318510</v>
      </c>
      <c r="E263" t="str">
        <f t="shared" si="4"/>
        <v>Transmisjon</v>
      </c>
      <c r="F263" t="s">
        <v>5</v>
      </c>
      <c r="G263">
        <v>0</v>
      </c>
      <c r="N263">
        <v>0</v>
      </c>
      <c r="V263">
        <v>0</v>
      </c>
      <c r="W263">
        <v>0</v>
      </c>
    </row>
    <row r="264" spans="1:23">
      <c r="A264" t="s">
        <v>2</v>
      </c>
      <c r="B264">
        <v>918312730</v>
      </c>
      <c r="C264" t="s">
        <v>39</v>
      </c>
      <c r="D264">
        <v>318530</v>
      </c>
      <c r="E264" t="str">
        <f t="shared" si="4"/>
        <v>Transmisjon</v>
      </c>
      <c r="F264" t="s">
        <v>25</v>
      </c>
      <c r="G264">
        <v>0</v>
      </c>
      <c r="N264">
        <v>0</v>
      </c>
      <c r="V264">
        <v>0</v>
      </c>
      <c r="W264">
        <v>0</v>
      </c>
    </row>
    <row r="265" spans="1:23">
      <c r="A265" t="s">
        <v>2</v>
      </c>
      <c r="B265">
        <v>918312730</v>
      </c>
      <c r="C265" t="s">
        <v>39</v>
      </c>
      <c r="D265">
        <v>318540</v>
      </c>
      <c r="E265" t="str">
        <f t="shared" si="4"/>
        <v>Transmisjon</v>
      </c>
      <c r="F265" t="s">
        <v>7</v>
      </c>
      <c r="G265">
        <v>0</v>
      </c>
      <c r="N265">
        <v>0</v>
      </c>
      <c r="V265">
        <v>0</v>
      </c>
      <c r="W265">
        <v>0</v>
      </c>
    </row>
    <row r="266" spans="1:23">
      <c r="A266" t="s">
        <v>2</v>
      </c>
      <c r="B266">
        <v>918312730</v>
      </c>
      <c r="C266" t="s">
        <v>39</v>
      </c>
      <c r="D266">
        <v>318550</v>
      </c>
      <c r="E266" t="str">
        <f t="shared" si="4"/>
        <v>Transmisjon</v>
      </c>
      <c r="F266" t="s">
        <v>26</v>
      </c>
      <c r="G266">
        <v>0</v>
      </c>
      <c r="N266">
        <v>0</v>
      </c>
      <c r="V266">
        <v>0</v>
      </c>
      <c r="W266">
        <v>0</v>
      </c>
    </row>
    <row r="267" spans="1:23">
      <c r="A267" t="s">
        <v>2</v>
      </c>
      <c r="B267">
        <v>918312730</v>
      </c>
      <c r="C267" t="s">
        <v>39</v>
      </c>
      <c r="D267">
        <v>318560</v>
      </c>
      <c r="E267" t="str">
        <f t="shared" si="4"/>
        <v>Regionalnett</v>
      </c>
      <c r="F267" t="s">
        <v>4</v>
      </c>
      <c r="G267">
        <v>30230</v>
      </c>
      <c r="J267">
        <v>15573</v>
      </c>
      <c r="K267">
        <v>1385</v>
      </c>
      <c r="N267">
        <v>47188</v>
      </c>
      <c r="O267">
        <v>14612</v>
      </c>
      <c r="S267">
        <v>414</v>
      </c>
      <c r="U267">
        <v>15026</v>
      </c>
      <c r="V267">
        <v>15618</v>
      </c>
      <c r="W267">
        <v>32162</v>
      </c>
    </row>
    <row r="268" spans="1:23">
      <c r="A268" t="s">
        <v>2</v>
      </c>
      <c r="B268">
        <v>918312730</v>
      </c>
      <c r="C268" t="s">
        <v>39</v>
      </c>
      <c r="D268">
        <v>318570</v>
      </c>
      <c r="E268" t="str">
        <f t="shared" si="4"/>
        <v>Regionalnett</v>
      </c>
      <c r="F268" t="s">
        <v>5</v>
      </c>
      <c r="G268">
        <v>4148</v>
      </c>
      <c r="N268">
        <v>4148</v>
      </c>
      <c r="O268">
        <v>1283</v>
      </c>
      <c r="S268">
        <v>68</v>
      </c>
      <c r="U268">
        <v>1351</v>
      </c>
      <c r="V268">
        <v>2865</v>
      </c>
      <c r="W268">
        <v>2797</v>
      </c>
    </row>
    <row r="269" spans="1:23">
      <c r="A269" t="s">
        <v>2</v>
      </c>
      <c r="B269">
        <v>918312730</v>
      </c>
      <c r="C269" t="s">
        <v>39</v>
      </c>
      <c r="D269">
        <v>318580</v>
      </c>
      <c r="E269" t="str">
        <f t="shared" si="4"/>
        <v>Regionalnett</v>
      </c>
      <c r="F269" t="s">
        <v>24</v>
      </c>
      <c r="G269">
        <v>3746</v>
      </c>
      <c r="N269">
        <v>3746</v>
      </c>
      <c r="O269">
        <v>1316</v>
      </c>
      <c r="S269">
        <v>66</v>
      </c>
      <c r="U269">
        <v>1382</v>
      </c>
      <c r="V269">
        <v>2430</v>
      </c>
      <c r="W269">
        <v>2364</v>
      </c>
    </row>
    <row r="270" spans="1:23">
      <c r="A270" t="s">
        <v>2</v>
      </c>
      <c r="B270">
        <v>918312730</v>
      </c>
      <c r="C270" t="s">
        <v>39</v>
      </c>
      <c r="D270">
        <v>318590</v>
      </c>
      <c r="E270" t="str">
        <f t="shared" si="4"/>
        <v>Regionalnett</v>
      </c>
      <c r="F270" t="s">
        <v>6</v>
      </c>
      <c r="G270">
        <v>89289</v>
      </c>
      <c r="H270">
        <v>4256</v>
      </c>
      <c r="J270">
        <v>515</v>
      </c>
      <c r="K270">
        <v>11888</v>
      </c>
      <c r="N270">
        <v>105948</v>
      </c>
      <c r="O270">
        <v>38875</v>
      </c>
      <c r="S270">
        <v>1079</v>
      </c>
      <c r="U270">
        <v>39954</v>
      </c>
      <c r="V270">
        <v>50414</v>
      </c>
      <c r="W270">
        <v>65994</v>
      </c>
    </row>
    <row r="271" spans="1:23">
      <c r="A271" t="s">
        <v>2</v>
      </c>
      <c r="B271">
        <v>918312730</v>
      </c>
      <c r="C271" t="s">
        <v>39</v>
      </c>
      <c r="D271">
        <v>318600</v>
      </c>
      <c r="E271" t="str">
        <f t="shared" si="4"/>
        <v>Regionalnett</v>
      </c>
      <c r="F271" t="s">
        <v>7</v>
      </c>
      <c r="G271">
        <v>21944</v>
      </c>
      <c r="J271">
        <v>145</v>
      </c>
      <c r="K271">
        <v>2874</v>
      </c>
      <c r="N271">
        <v>24963</v>
      </c>
      <c r="O271">
        <v>7491</v>
      </c>
      <c r="S271">
        <v>1256</v>
      </c>
      <c r="U271">
        <v>8747</v>
      </c>
      <c r="V271">
        <v>14453</v>
      </c>
      <c r="W271">
        <v>16216</v>
      </c>
    </row>
    <row r="272" spans="1:23">
      <c r="A272" t="s">
        <v>2</v>
      </c>
      <c r="B272">
        <v>918312730</v>
      </c>
      <c r="C272" t="s">
        <v>39</v>
      </c>
      <c r="D272">
        <v>318630</v>
      </c>
      <c r="E272" t="str">
        <f t="shared" si="4"/>
        <v>Regionalnett</v>
      </c>
      <c r="F272" t="s">
        <v>9</v>
      </c>
      <c r="G272">
        <v>149357</v>
      </c>
      <c r="H272">
        <v>4256</v>
      </c>
      <c r="J272">
        <v>16233</v>
      </c>
      <c r="K272">
        <v>16147</v>
      </c>
      <c r="N272">
        <v>185993</v>
      </c>
      <c r="O272">
        <v>63577</v>
      </c>
      <c r="S272">
        <v>2883</v>
      </c>
      <c r="U272">
        <v>66460</v>
      </c>
      <c r="V272">
        <v>85780</v>
      </c>
      <c r="W272">
        <v>119533</v>
      </c>
    </row>
    <row r="273" spans="1:23">
      <c r="A273" t="s">
        <v>2</v>
      </c>
      <c r="B273">
        <v>918312730</v>
      </c>
      <c r="C273" t="s">
        <v>39</v>
      </c>
      <c r="D273">
        <v>318645</v>
      </c>
      <c r="E273" t="str">
        <f t="shared" si="4"/>
        <v>Regionalnett</v>
      </c>
      <c r="F273" t="s">
        <v>22</v>
      </c>
      <c r="H273">
        <v>4256</v>
      </c>
      <c r="N273">
        <v>4256</v>
      </c>
      <c r="O273">
        <v>0</v>
      </c>
      <c r="U273">
        <v>0</v>
      </c>
      <c r="V273">
        <v>0</v>
      </c>
      <c r="W273">
        <v>4256</v>
      </c>
    </row>
    <row r="274" spans="1:23">
      <c r="A274" t="s">
        <v>2</v>
      </c>
      <c r="B274">
        <v>918312730</v>
      </c>
      <c r="C274" t="s">
        <v>39</v>
      </c>
      <c r="D274">
        <v>318650</v>
      </c>
      <c r="E274" t="str">
        <f t="shared" si="4"/>
        <v>Distribusjonsnett</v>
      </c>
      <c r="F274" t="s">
        <v>13</v>
      </c>
      <c r="G274">
        <v>96836</v>
      </c>
      <c r="H274">
        <v>232</v>
      </c>
      <c r="J274">
        <v>2830</v>
      </c>
      <c r="K274">
        <v>6641</v>
      </c>
      <c r="N274">
        <v>106539</v>
      </c>
      <c r="O274">
        <v>59389</v>
      </c>
      <c r="S274">
        <v>1062</v>
      </c>
      <c r="U274">
        <v>60451</v>
      </c>
      <c r="V274">
        <v>37447</v>
      </c>
      <c r="W274">
        <v>46088</v>
      </c>
    </row>
    <row r="275" spans="1:23">
      <c r="A275" t="s">
        <v>2</v>
      </c>
      <c r="B275">
        <v>918312730</v>
      </c>
      <c r="C275" t="s">
        <v>39</v>
      </c>
      <c r="D275">
        <v>318660</v>
      </c>
      <c r="E275" t="str">
        <f t="shared" si="4"/>
        <v>Distribusjonsnett</v>
      </c>
      <c r="F275" t="s">
        <v>14</v>
      </c>
      <c r="G275">
        <v>190314</v>
      </c>
      <c r="J275">
        <v>14561</v>
      </c>
      <c r="K275">
        <v>2237</v>
      </c>
      <c r="N275">
        <v>207112</v>
      </c>
      <c r="O275">
        <v>91742</v>
      </c>
      <c r="S275">
        <v>2803</v>
      </c>
      <c r="U275">
        <v>94545</v>
      </c>
      <c r="V275">
        <v>98572</v>
      </c>
      <c r="W275">
        <v>112567</v>
      </c>
    </row>
    <row r="276" spans="1:23">
      <c r="A276" t="s">
        <v>2</v>
      </c>
      <c r="B276">
        <v>918312730</v>
      </c>
      <c r="C276" t="s">
        <v>39</v>
      </c>
      <c r="D276">
        <v>318670</v>
      </c>
      <c r="E276" t="str">
        <f t="shared" si="4"/>
        <v>Distribusjonsnett</v>
      </c>
      <c r="F276" t="s">
        <v>15</v>
      </c>
      <c r="G276">
        <v>862</v>
      </c>
      <c r="N276">
        <v>862</v>
      </c>
      <c r="O276">
        <v>197</v>
      </c>
      <c r="S276">
        <v>16</v>
      </c>
      <c r="U276">
        <v>213</v>
      </c>
      <c r="V276">
        <v>665</v>
      </c>
      <c r="W276">
        <v>649</v>
      </c>
    </row>
    <row r="277" spans="1:23">
      <c r="A277" t="s">
        <v>2</v>
      </c>
      <c r="B277">
        <v>918312730</v>
      </c>
      <c r="C277" t="s">
        <v>39</v>
      </c>
      <c r="D277">
        <v>318680</v>
      </c>
      <c r="E277" t="str">
        <f t="shared" si="4"/>
        <v>Distribusjonsnett</v>
      </c>
      <c r="F277" t="s">
        <v>16</v>
      </c>
      <c r="G277">
        <v>156889</v>
      </c>
      <c r="J277">
        <v>3560</v>
      </c>
      <c r="K277">
        <v>7815</v>
      </c>
      <c r="N277">
        <v>168264</v>
      </c>
      <c r="O277">
        <v>96221</v>
      </c>
      <c r="S277">
        <v>1577</v>
      </c>
      <c r="U277">
        <v>97798</v>
      </c>
      <c r="V277">
        <v>60668</v>
      </c>
      <c r="W277">
        <v>70466</v>
      </c>
    </row>
    <row r="278" spans="1:23">
      <c r="A278" t="s">
        <v>2</v>
      </c>
      <c r="B278">
        <v>918312730</v>
      </c>
      <c r="C278" t="s">
        <v>39</v>
      </c>
      <c r="D278">
        <v>318690</v>
      </c>
      <c r="E278" t="str">
        <f t="shared" si="4"/>
        <v>Distribusjonsnett</v>
      </c>
      <c r="F278" t="s">
        <v>17</v>
      </c>
      <c r="G278">
        <v>54569</v>
      </c>
      <c r="H278">
        <v>99</v>
      </c>
      <c r="J278">
        <v>249</v>
      </c>
      <c r="K278">
        <v>5696</v>
      </c>
      <c r="N278">
        <v>60613</v>
      </c>
      <c r="O278">
        <v>40883</v>
      </c>
      <c r="S278">
        <v>364</v>
      </c>
      <c r="U278">
        <v>41247</v>
      </c>
      <c r="V278">
        <v>13686</v>
      </c>
      <c r="W278">
        <v>19366</v>
      </c>
    </row>
    <row r="279" spans="1:23">
      <c r="A279" t="s">
        <v>2</v>
      </c>
      <c r="B279">
        <v>918312730</v>
      </c>
      <c r="C279" t="s">
        <v>39</v>
      </c>
      <c r="D279">
        <v>318700</v>
      </c>
      <c r="E279" t="str">
        <f t="shared" si="4"/>
        <v>Distribusjonsnett</v>
      </c>
      <c r="F279" t="s">
        <v>18</v>
      </c>
      <c r="G279">
        <v>138433</v>
      </c>
      <c r="J279">
        <v>1150</v>
      </c>
      <c r="K279">
        <v>6541</v>
      </c>
      <c r="N279">
        <v>146124</v>
      </c>
      <c r="O279">
        <v>86753</v>
      </c>
      <c r="S279">
        <v>1408</v>
      </c>
      <c r="U279">
        <v>88161</v>
      </c>
      <c r="V279">
        <v>51680</v>
      </c>
      <c r="W279">
        <v>57963</v>
      </c>
    </row>
    <row r="280" spans="1:23">
      <c r="A280" t="s">
        <v>2</v>
      </c>
      <c r="B280">
        <v>918312730</v>
      </c>
      <c r="C280" t="s">
        <v>39</v>
      </c>
      <c r="D280">
        <v>318710</v>
      </c>
      <c r="E280" t="str">
        <f t="shared" si="4"/>
        <v>Distribusjonsnett</v>
      </c>
      <c r="F280" t="s">
        <v>19</v>
      </c>
      <c r="G280">
        <v>251</v>
      </c>
      <c r="J280">
        <v>2</v>
      </c>
      <c r="K280">
        <v>3</v>
      </c>
      <c r="N280">
        <v>256</v>
      </c>
      <c r="O280">
        <v>19</v>
      </c>
      <c r="S280">
        <v>5</v>
      </c>
      <c r="U280">
        <v>24</v>
      </c>
      <c r="V280">
        <v>232</v>
      </c>
      <c r="W280">
        <v>232</v>
      </c>
    </row>
    <row r="281" spans="1:23">
      <c r="A281" t="s">
        <v>2</v>
      </c>
      <c r="B281">
        <v>918312730</v>
      </c>
      <c r="C281" t="s">
        <v>39</v>
      </c>
      <c r="D281">
        <v>318720</v>
      </c>
      <c r="E281" t="str">
        <f t="shared" si="4"/>
        <v>Distribusjonsnett</v>
      </c>
      <c r="F281" t="s">
        <v>7</v>
      </c>
      <c r="G281">
        <v>23813</v>
      </c>
      <c r="J281">
        <v>281</v>
      </c>
      <c r="K281">
        <v>598</v>
      </c>
      <c r="N281">
        <v>24692</v>
      </c>
      <c r="O281">
        <v>16784</v>
      </c>
      <c r="S281">
        <v>621</v>
      </c>
      <c r="U281">
        <v>17405</v>
      </c>
      <c r="V281">
        <v>7029</v>
      </c>
      <c r="W281">
        <v>7287</v>
      </c>
    </row>
    <row r="282" spans="1:23">
      <c r="A282" t="s">
        <v>2</v>
      </c>
      <c r="B282">
        <v>918312730</v>
      </c>
      <c r="C282" t="s">
        <v>39</v>
      </c>
      <c r="D282">
        <v>318730</v>
      </c>
      <c r="E282" t="str">
        <f t="shared" si="4"/>
        <v>Distribusjonsnett</v>
      </c>
      <c r="F282" t="s">
        <v>8</v>
      </c>
      <c r="G282">
        <v>48192</v>
      </c>
      <c r="J282">
        <v>1532</v>
      </c>
      <c r="N282">
        <v>49724</v>
      </c>
      <c r="O282">
        <v>24488</v>
      </c>
      <c r="S282">
        <v>1703</v>
      </c>
      <c r="U282">
        <v>26191</v>
      </c>
      <c r="V282">
        <v>23704</v>
      </c>
      <c r="W282">
        <v>23533</v>
      </c>
    </row>
    <row r="283" spans="1:23">
      <c r="A283" t="s">
        <v>2</v>
      </c>
      <c r="B283">
        <v>918312730</v>
      </c>
      <c r="C283" t="s">
        <v>39</v>
      </c>
      <c r="D283">
        <v>318750</v>
      </c>
      <c r="E283" t="str">
        <f t="shared" si="4"/>
        <v>Distribusjonsnett</v>
      </c>
      <c r="F283" t="s">
        <v>20</v>
      </c>
      <c r="G283">
        <v>710159</v>
      </c>
      <c r="H283">
        <v>331</v>
      </c>
      <c r="J283">
        <v>24165</v>
      </c>
      <c r="K283">
        <v>29531</v>
      </c>
      <c r="N283">
        <v>764186</v>
      </c>
      <c r="O283">
        <v>416476</v>
      </c>
      <c r="S283">
        <v>9559</v>
      </c>
      <c r="U283">
        <v>426035</v>
      </c>
      <c r="V283">
        <v>293683</v>
      </c>
      <c r="W283">
        <v>338151</v>
      </c>
    </row>
    <row r="284" spans="1:23">
      <c r="A284" t="s">
        <v>2</v>
      </c>
      <c r="B284">
        <v>918312730</v>
      </c>
      <c r="C284" t="s">
        <v>39</v>
      </c>
      <c r="D284">
        <v>318760</v>
      </c>
      <c r="E284" t="str">
        <f t="shared" si="4"/>
        <v>Distribusjonsnett</v>
      </c>
      <c r="F284" t="s">
        <v>10</v>
      </c>
      <c r="H284">
        <v>0</v>
      </c>
      <c r="N284">
        <v>0</v>
      </c>
      <c r="W284">
        <v>0</v>
      </c>
    </row>
    <row r="285" spans="1:23">
      <c r="A285" t="s">
        <v>2</v>
      </c>
      <c r="B285">
        <v>918312730</v>
      </c>
      <c r="C285" t="s">
        <v>39</v>
      </c>
      <c r="D285">
        <v>318765</v>
      </c>
      <c r="E285" t="str">
        <f t="shared" si="4"/>
        <v>Distribusjonsnett</v>
      </c>
      <c r="F285" t="s">
        <v>22</v>
      </c>
      <c r="H285">
        <v>331</v>
      </c>
      <c r="N285">
        <v>331</v>
      </c>
      <c r="W285">
        <v>331</v>
      </c>
    </row>
    <row r="286" spans="1:23">
      <c r="A286" t="s">
        <v>2</v>
      </c>
      <c r="B286">
        <v>918312730</v>
      </c>
      <c r="C286" t="s">
        <v>39</v>
      </c>
      <c r="D286">
        <v>318770</v>
      </c>
      <c r="E286" t="str">
        <f t="shared" si="4"/>
        <v>Sum Nettvirksomhet</v>
      </c>
      <c r="F286" t="s">
        <v>11</v>
      </c>
      <c r="G286">
        <v>859516</v>
      </c>
      <c r="H286">
        <v>4587</v>
      </c>
      <c r="J286">
        <v>40398</v>
      </c>
      <c r="K286">
        <v>45678</v>
      </c>
      <c r="N286">
        <v>950179</v>
      </c>
      <c r="O286">
        <v>480053</v>
      </c>
      <c r="S286">
        <v>12442</v>
      </c>
      <c r="U286">
        <v>492495</v>
      </c>
      <c r="V286">
        <v>379463</v>
      </c>
      <c r="W286">
        <v>457684</v>
      </c>
    </row>
    <row r="287" spans="1:23">
      <c r="A287" t="s">
        <v>2</v>
      </c>
      <c r="B287">
        <v>918312730</v>
      </c>
      <c r="C287" t="s">
        <v>39</v>
      </c>
      <c r="D287">
        <v>318780</v>
      </c>
      <c r="E287" t="str">
        <f t="shared" si="4"/>
        <v>Sum Nettvirksomhet</v>
      </c>
      <c r="F287" t="s">
        <v>10</v>
      </c>
      <c r="H287">
        <v>0</v>
      </c>
      <c r="N287">
        <v>0</v>
      </c>
      <c r="W287">
        <v>0</v>
      </c>
    </row>
    <row r="288" spans="1:23">
      <c r="A288" t="s">
        <v>2</v>
      </c>
      <c r="B288">
        <v>882783022</v>
      </c>
      <c r="C288" t="s">
        <v>40</v>
      </c>
      <c r="D288">
        <v>318600</v>
      </c>
      <c r="E288" t="str">
        <f t="shared" si="4"/>
        <v>Regionalnett</v>
      </c>
      <c r="F288" t="s">
        <v>7</v>
      </c>
      <c r="G288">
        <v>3528</v>
      </c>
      <c r="H288">
        <v>0</v>
      </c>
      <c r="N288">
        <v>3528</v>
      </c>
      <c r="O288">
        <v>3160</v>
      </c>
      <c r="S288">
        <v>13</v>
      </c>
      <c r="U288">
        <v>3173</v>
      </c>
      <c r="V288">
        <v>368</v>
      </c>
      <c r="W288">
        <v>355</v>
      </c>
    </row>
    <row r="289" spans="1:23">
      <c r="A289" t="s">
        <v>2</v>
      </c>
      <c r="B289">
        <v>882783022</v>
      </c>
      <c r="C289" t="s">
        <v>40</v>
      </c>
      <c r="D289">
        <v>318630</v>
      </c>
      <c r="E289" t="str">
        <f t="shared" si="4"/>
        <v>Regionalnett</v>
      </c>
      <c r="F289" t="s">
        <v>9</v>
      </c>
      <c r="G289">
        <v>3528</v>
      </c>
      <c r="H289">
        <v>0</v>
      </c>
      <c r="N289">
        <v>3528</v>
      </c>
      <c r="O289">
        <v>3160</v>
      </c>
      <c r="S289">
        <v>13</v>
      </c>
      <c r="U289">
        <v>3173</v>
      </c>
      <c r="V289">
        <v>368</v>
      </c>
      <c r="W289">
        <v>355</v>
      </c>
    </row>
    <row r="290" spans="1:23">
      <c r="A290" t="s">
        <v>2</v>
      </c>
      <c r="B290">
        <v>882783022</v>
      </c>
      <c r="C290" t="s">
        <v>40</v>
      </c>
      <c r="D290">
        <v>318650</v>
      </c>
      <c r="E290" t="str">
        <f t="shared" si="4"/>
        <v>Distribusjonsnett</v>
      </c>
      <c r="F290" t="s">
        <v>13</v>
      </c>
      <c r="G290">
        <v>245553</v>
      </c>
      <c r="H290">
        <v>0</v>
      </c>
      <c r="L290">
        <v>1618</v>
      </c>
      <c r="N290">
        <v>243935</v>
      </c>
      <c r="O290">
        <v>121546</v>
      </c>
      <c r="R290">
        <v>1152</v>
      </c>
      <c r="S290">
        <v>3684</v>
      </c>
      <c r="U290">
        <v>124078</v>
      </c>
      <c r="V290">
        <v>124007</v>
      </c>
      <c r="W290">
        <v>119857</v>
      </c>
    </row>
    <row r="291" spans="1:23">
      <c r="A291" t="s">
        <v>2</v>
      </c>
      <c r="B291">
        <v>882783022</v>
      </c>
      <c r="C291" t="s">
        <v>40</v>
      </c>
      <c r="D291">
        <v>318660</v>
      </c>
      <c r="E291" t="str">
        <f t="shared" si="4"/>
        <v>Distribusjonsnett</v>
      </c>
      <c r="F291" t="s">
        <v>14</v>
      </c>
      <c r="G291">
        <v>45332</v>
      </c>
      <c r="H291">
        <v>0</v>
      </c>
      <c r="J291">
        <v>22408</v>
      </c>
      <c r="K291">
        <v>24775</v>
      </c>
      <c r="N291">
        <v>92515</v>
      </c>
      <c r="O291">
        <v>12394</v>
      </c>
      <c r="S291">
        <v>895</v>
      </c>
      <c r="U291">
        <v>13289</v>
      </c>
      <c r="V291">
        <v>32938</v>
      </c>
      <c r="W291">
        <v>79226</v>
      </c>
    </row>
    <row r="292" spans="1:23">
      <c r="A292" t="s">
        <v>2</v>
      </c>
      <c r="B292">
        <v>882783022</v>
      </c>
      <c r="C292" t="s">
        <v>40</v>
      </c>
      <c r="D292">
        <v>318670</v>
      </c>
      <c r="E292" t="str">
        <f t="shared" si="4"/>
        <v>Distribusjonsnett</v>
      </c>
      <c r="F292" t="s">
        <v>15</v>
      </c>
      <c r="G292">
        <v>0</v>
      </c>
      <c r="H292">
        <v>0</v>
      </c>
      <c r="N292">
        <v>0</v>
      </c>
      <c r="V292">
        <v>0</v>
      </c>
      <c r="W292">
        <v>0</v>
      </c>
    </row>
    <row r="293" spans="1:23">
      <c r="A293" t="s">
        <v>2</v>
      </c>
      <c r="B293">
        <v>882783022</v>
      </c>
      <c r="C293" t="s">
        <v>40</v>
      </c>
      <c r="D293">
        <v>318680</v>
      </c>
      <c r="E293" t="str">
        <f t="shared" si="4"/>
        <v>Distribusjonsnett</v>
      </c>
      <c r="F293" t="s">
        <v>16</v>
      </c>
      <c r="G293">
        <v>112356</v>
      </c>
      <c r="H293">
        <v>0</v>
      </c>
      <c r="I293">
        <v>0</v>
      </c>
      <c r="J293">
        <v>11117</v>
      </c>
      <c r="K293">
        <v>3780</v>
      </c>
      <c r="N293">
        <v>127253</v>
      </c>
      <c r="O293">
        <v>71460</v>
      </c>
      <c r="S293">
        <v>1253</v>
      </c>
      <c r="U293">
        <v>72713</v>
      </c>
      <c r="V293">
        <v>40896</v>
      </c>
      <c r="W293">
        <v>54540</v>
      </c>
    </row>
    <row r="294" spans="1:23">
      <c r="A294" t="s">
        <v>2</v>
      </c>
      <c r="B294">
        <v>882783022</v>
      </c>
      <c r="C294" t="s">
        <v>40</v>
      </c>
      <c r="D294">
        <v>318690</v>
      </c>
      <c r="E294" t="str">
        <f t="shared" si="4"/>
        <v>Distribusjonsnett</v>
      </c>
      <c r="F294" t="s">
        <v>17</v>
      </c>
      <c r="G294">
        <v>117225</v>
      </c>
      <c r="H294">
        <v>0</v>
      </c>
      <c r="I294">
        <v>0</v>
      </c>
      <c r="K294">
        <v>2202</v>
      </c>
      <c r="L294">
        <v>270</v>
      </c>
      <c r="N294">
        <v>119157</v>
      </c>
      <c r="O294">
        <v>73195</v>
      </c>
      <c r="R294">
        <v>58</v>
      </c>
      <c r="S294">
        <v>1418</v>
      </c>
      <c r="T294">
        <v>0</v>
      </c>
      <c r="U294">
        <v>74555</v>
      </c>
      <c r="V294">
        <v>44030</v>
      </c>
      <c r="W294">
        <v>44602</v>
      </c>
    </row>
    <row r="295" spans="1:23">
      <c r="A295" t="s">
        <v>2</v>
      </c>
      <c r="B295">
        <v>882783022</v>
      </c>
      <c r="C295" t="s">
        <v>40</v>
      </c>
      <c r="D295">
        <v>318700</v>
      </c>
      <c r="E295" t="str">
        <f t="shared" si="4"/>
        <v>Distribusjonsnett</v>
      </c>
      <c r="F295" t="s">
        <v>18</v>
      </c>
      <c r="G295">
        <v>41264</v>
      </c>
      <c r="H295">
        <v>0</v>
      </c>
      <c r="I295">
        <v>0</v>
      </c>
      <c r="J295">
        <v>437</v>
      </c>
      <c r="K295">
        <v>3530</v>
      </c>
      <c r="L295">
        <v>69</v>
      </c>
      <c r="N295">
        <v>45162</v>
      </c>
      <c r="O295">
        <v>23010</v>
      </c>
      <c r="R295">
        <v>5</v>
      </c>
      <c r="S295">
        <v>527</v>
      </c>
      <c r="U295">
        <v>23532</v>
      </c>
      <c r="V295">
        <v>18254</v>
      </c>
      <c r="W295">
        <v>21630</v>
      </c>
    </row>
    <row r="296" spans="1:23">
      <c r="A296" t="s">
        <v>2</v>
      </c>
      <c r="B296">
        <v>882783022</v>
      </c>
      <c r="C296" t="s">
        <v>40</v>
      </c>
      <c r="D296">
        <v>318720</v>
      </c>
      <c r="E296" t="str">
        <f t="shared" si="4"/>
        <v>Distribusjonsnett</v>
      </c>
      <c r="F296" t="s">
        <v>7</v>
      </c>
      <c r="G296">
        <v>8463</v>
      </c>
      <c r="H296">
        <v>0</v>
      </c>
      <c r="J296">
        <v>806</v>
      </c>
      <c r="K296">
        <v>2</v>
      </c>
      <c r="N296">
        <v>9271</v>
      </c>
      <c r="O296">
        <v>6688</v>
      </c>
      <c r="S296">
        <v>73</v>
      </c>
      <c r="U296">
        <v>6761</v>
      </c>
      <c r="V296">
        <v>1775</v>
      </c>
      <c r="W296">
        <v>2510</v>
      </c>
    </row>
    <row r="297" spans="1:23">
      <c r="A297" t="s">
        <v>2</v>
      </c>
      <c r="B297">
        <v>882783022</v>
      </c>
      <c r="C297" t="s">
        <v>40</v>
      </c>
      <c r="D297">
        <v>318730</v>
      </c>
      <c r="E297" t="str">
        <f t="shared" si="4"/>
        <v>Distribusjonsnett</v>
      </c>
      <c r="F297" t="s">
        <v>8</v>
      </c>
      <c r="G297">
        <v>31604</v>
      </c>
      <c r="J297">
        <v>574</v>
      </c>
      <c r="K297">
        <v>450</v>
      </c>
      <c r="N297">
        <v>32628</v>
      </c>
      <c r="O297">
        <v>22908</v>
      </c>
      <c r="S297">
        <v>3565</v>
      </c>
      <c r="U297">
        <v>26473</v>
      </c>
      <c r="V297">
        <v>8696</v>
      </c>
      <c r="W297">
        <v>6155</v>
      </c>
    </row>
    <row r="298" spans="1:23">
      <c r="A298" t="s">
        <v>2</v>
      </c>
      <c r="B298">
        <v>882783022</v>
      </c>
      <c r="C298" t="s">
        <v>40</v>
      </c>
      <c r="D298">
        <v>318750</v>
      </c>
      <c r="E298" t="str">
        <f t="shared" si="4"/>
        <v>Distribusjonsnett</v>
      </c>
      <c r="F298" t="s">
        <v>20</v>
      </c>
      <c r="G298">
        <v>601797</v>
      </c>
      <c r="H298">
        <v>0</v>
      </c>
      <c r="I298">
        <v>0</v>
      </c>
      <c r="J298">
        <v>35342</v>
      </c>
      <c r="K298">
        <v>34739</v>
      </c>
      <c r="L298">
        <v>1957</v>
      </c>
      <c r="N298">
        <v>669921</v>
      </c>
      <c r="O298">
        <v>331201</v>
      </c>
      <c r="R298">
        <v>1215</v>
      </c>
      <c r="S298">
        <v>11415</v>
      </c>
      <c r="T298">
        <v>0</v>
      </c>
      <c r="U298">
        <v>341401</v>
      </c>
      <c r="V298">
        <v>270596</v>
      </c>
      <c r="W298">
        <v>328520</v>
      </c>
    </row>
    <row r="299" spans="1:23">
      <c r="A299" t="s">
        <v>2</v>
      </c>
      <c r="B299">
        <v>882783022</v>
      </c>
      <c r="C299" t="s">
        <v>40</v>
      </c>
      <c r="D299">
        <v>318770</v>
      </c>
      <c r="E299" t="str">
        <f t="shared" si="4"/>
        <v>Sum Nettvirksomhet</v>
      </c>
      <c r="F299" t="s">
        <v>11</v>
      </c>
      <c r="G299">
        <v>605325</v>
      </c>
      <c r="H299">
        <v>0</v>
      </c>
      <c r="I299">
        <v>0</v>
      </c>
      <c r="J299">
        <v>35342</v>
      </c>
      <c r="K299">
        <v>34739</v>
      </c>
      <c r="L299">
        <v>1957</v>
      </c>
      <c r="N299">
        <v>673449</v>
      </c>
      <c r="O299">
        <v>334361</v>
      </c>
      <c r="R299">
        <v>1215</v>
      </c>
      <c r="S299">
        <v>11428</v>
      </c>
      <c r="T299">
        <v>0</v>
      </c>
      <c r="U299">
        <v>344574</v>
      </c>
      <c r="V299">
        <v>270964</v>
      </c>
      <c r="W299">
        <v>328875</v>
      </c>
    </row>
    <row r="300" spans="1:23">
      <c r="A300" t="s">
        <v>2</v>
      </c>
      <c r="B300">
        <v>966731508</v>
      </c>
      <c r="C300" t="s">
        <v>41</v>
      </c>
      <c r="D300">
        <v>318590</v>
      </c>
      <c r="E300" t="str">
        <f t="shared" si="4"/>
        <v>Regionalnett</v>
      </c>
      <c r="F300" t="s">
        <v>6</v>
      </c>
      <c r="G300">
        <v>19623</v>
      </c>
      <c r="N300">
        <v>19623</v>
      </c>
      <c r="O300">
        <v>12095</v>
      </c>
      <c r="S300">
        <v>142</v>
      </c>
      <c r="U300">
        <v>12237</v>
      </c>
      <c r="V300">
        <v>7528</v>
      </c>
      <c r="W300">
        <v>7386</v>
      </c>
    </row>
    <row r="301" spans="1:23">
      <c r="A301" t="s">
        <v>2</v>
      </c>
      <c r="B301">
        <v>966731508</v>
      </c>
      <c r="C301" t="s">
        <v>41</v>
      </c>
      <c r="D301">
        <v>318630</v>
      </c>
      <c r="E301" t="str">
        <f t="shared" si="4"/>
        <v>Regionalnett</v>
      </c>
      <c r="F301" t="s">
        <v>9</v>
      </c>
      <c r="G301">
        <v>19623</v>
      </c>
      <c r="N301">
        <v>19623</v>
      </c>
      <c r="O301">
        <v>12095</v>
      </c>
      <c r="S301">
        <v>142</v>
      </c>
      <c r="U301">
        <v>12237</v>
      </c>
      <c r="V301">
        <v>7528</v>
      </c>
      <c r="W301">
        <v>7386</v>
      </c>
    </row>
    <row r="302" spans="1:23">
      <c r="A302" t="s">
        <v>2</v>
      </c>
      <c r="B302">
        <v>966731508</v>
      </c>
      <c r="C302" t="s">
        <v>41</v>
      </c>
      <c r="D302">
        <v>318650</v>
      </c>
      <c r="E302" t="str">
        <f t="shared" si="4"/>
        <v>Distribusjonsnett</v>
      </c>
      <c r="F302" t="s">
        <v>13</v>
      </c>
      <c r="G302">
        <v>28409</v>
      </c>
      <c r="J302">
        <v>223</v>
      </c>
      <c r="K302">
        <v>750</v>
      </c>
      <c r="N302">
        <v>29382</v>
      </c>
      <c r="O302">
        <v>15613</v>
      </c>
      <c r="S302">
        <v>38</v>
      </c>
      <c r="U302">
        <v>15651</v>
      </c>
      <c r="V302">
        <v>12796</v>
      </c>
      <c r="W302">
        <v>13731</v>
      </c>
    </row>
    <row r="303" spans="1:23">
      <c r="A303" t="s">
        <v>2</v>
      </c>
      <c r="B303">
        <v>966731508</v>
      </c>
      <c r="C303" t="s">
        <v>41</v>
      </c>
      <c r="D303">
        <v>318660</v>
      </c>
      <c r="E303" t="str">
        <f t="shared" si="4"/>
        <v>Distribusjonsnett</v>
      </c>
      <c r="F303" t="s">
        <v>14</v>
      </c>
      <c r="G303">
        <v>149959</v>
      </c>
      <c r="J303">
        <v>4684</v>
      </c>
      <c r="K303">
        <v>1827</v>
      </c>
      <c r="N303">
        <v>156470</v>
      </c>
      <c r="O303">
        <v>59742</v>
      </c>
      <c r="S303">
        <v>1514</v>
      </c>
      <c r="U303">
        <v>61256</v>
      </c>
      <c r="V303">
        <v>90217</v>
      </c>
      <c r="W303">
        <v>95214</v>
      </c>
    </row>
    <row r="304" spans="1:23">
      <c r="A304" t="s">
        <v>2</v>
      </c>
      <c r="B304">
        <v>966731508</v>
      </c>
      <c r="C304" t="s">
        <v>41</v>
      </c>
      <c r="D304">
        <v>318680</v>
      </c>
      <c r="E304" t="str">
        <f t="shared" si="4"/>
        <v>Distribusjonsnett</v>
      </c>
      <c r="F304" t="s">
        <v>16</v>
      </c>
      <c r="G304">
        <v>82335</v>
      </c>
      <c r="J304">
        <v>4309</v>
      </c>
      <c r="K304">
        <v>2318</v>
      </c>
      <c r="N304">
        <v>88962</v>
      </c>
      <c r="O304">
        <v>40564</v>
      </c>
      <c r="S304">
        <v>672</v>
      </c>
      <c r="U304">
        <v>41236</v>
      </c>
      <c r="V304">
        <v>41771</v>
      </c>
      <c r="W304">
        <v>47726</v>
      </c>
    </row>
    <row r="305" spans="1:23">
      <c r="A305" t="s">
        <v>2</v>
      </c>
      <c r="B305">
        <v>966731508</v>
      </c>
      <c r="C305" t="s">
        <v>41</v>
      </c>
      <c r="D305">
        <v>318690</v>
      </c>
      <c r="E305" t="str">
        <f t="shared" si="4"/>
        <v>Distribusjonsnett</v>
      </c>
      <c r="F305" t="s">
        <v>17</v>
      </c>
      <c r="G305">
        <v>11354</v>
      </c>
      <c r="J305">
        <v>340</v>
      </c>
      <c r="K305">
        <v>346</v>
      </c>
      <c r="N305">
        <v>12040</v>
      </c>
      <c r="O305">
        <v>8795</v>
      </c>
      <c r="S305">
        <v>46</v>
      </c>
      <c r="U305">
        <v>8841</v>
      </c>
      <c r="V305">
        <v>2559</v>
      </c>
      <c r="W305">
        <v>3199</v>
      </c>
    </row>
    <row r="306" spans="1:23">
      <c r="A306" t="s">
        <v>2</v>
      </c>
      <c r="B306">
        <v>966731508</v>
      </c>
      <c r="C306" t="s">
        <v>41</v>
      </c>
      <c r="D306">
        <v>318700</v>
      </c>
      <c r="E306" t="str">
        <f t="shared" si="4"/>
        <v>Distribusjonsnett</v>
      </c>
      <c r="F306" t="s">
        <v>18</v>
      </c>
      <c r="G306">
        <v>74190</v>
      </c>
      <c r="J306">
        <v>729</v>
      </c>
      <c r="K306">
        <v>3102</v>
      </c>
      <c r="N306">
        <v>78021</v>
      </c>
      <c r="O306">
        <v>25181</v>
      </c>
      <c r="S306">
        <v>803</v>
      </c>
      <c r="U306">
        <v>25984</v>
      </c>
      <c r="V306">
        <v>49009</v>
      </c>
      <c r="W306">
        <v>52037</v>
      </c>
    </row>
    <row r="307" spans="1:23">
      <c r="A307" t="s">
        <v>2</v>
      </c>
      <c r="B307">
        <v>966731508</v>
      </c>
      <c r="C307" t="s">
        <v>41</v>
      </c>
      <c r="D307">
        <v>318730</v>
      </c>
      <c r="E307" t="str">
        <f t="shared" si="4"/>
        <v>Distribusjonsnett</v>
      </c>
      <c r="F307" t="s">
        <v>8</v>
      </c>
      <c r="G307">
        <v>30755</v>
      </c>
      <c r="J307">
        <v>833</v>
      </c>
      <c r="K307">
        <v>283</v>
      </c>
      <c r="L307">
        <v>0</v>
      </c>
      <c r="N307">
        <v>31871</v>
      </c>
      <c r="O307">
        <v>6900</v>
      </c>
      <c r="S307">
        <v>987</v>
      </c>
      <c r="U307">
        <v>7887</v>
      </c>
      <c r="V307">
        <v>23855</v>
      </c>
      <c r="W307">
        <v>23984</v>
      </c>
    </row>
    <row r="308" spans="1:23">
      <c r="A308" t="s">
        <v>2</v>
      </c>
      <c r="B308">
        <v>966731508</v>
      </c>
      <c r="C308" t="s">
        <v>41</v>
      </c>
      <c r="D308">
        <v>318750</v>
      </c>
      <c r="E308" t="str">
        <f t="shared" si="4"/>
        <v>Distribusjonsnett</v>
      </c>
      <c r="F308" t="s">
        <v>20</v>
      </c>
      <c r="G308">
        <v>377002</v>
      </c>
      <c r="J308">
        <v>11118</v>
      </c>
      <c r="K308">
        <v>8626</v>
      </c>
      <c r="L308">
        <v>0</v>
      </c>
      <c r="N308">
        <v>396746</v>
      </c>
      <c r="O308">
        <v>156795</v>
      </c>
      <c r="S308">
        <v>4060</v>
      </c>
      <c r="U308">
        <v>160855</v>
      </c>
      <c r="V308">
        <v>220207</v>
      </c>
      <c r="W308">
        <v>235891</v>
      </c>
    </row>
    <row r="309" spans="1:23">
      <c r="A309" t="s">
        <v>2</v>
      </c>
      <c r="B309">
        <v>966731508</v>
      </c>
      <c r="C309" t="s">
        <v>41</v>
      </c>
      <c r="D309">
        <v>318770</v>
      </c>
      <c r="E309" t="str">
        <f t="shared" si="4"/>
        <v>Sum Nettvirksomhet</v>
      </c>
      <c r="F309" t="s">
        <v>11</v>
      </c>
      <c r="G309">
        <v>396625</v>
      </c>
      <c r="J309">
        <v>11118</v>
      </c>
      <c r="K309">
        <v>8626</v>
      </c>
      <c r="L309">
        <v>0</v>
      </c>
      <c r="N309">
        <v>416369</v>
      </c>
      <c r="O309">
        <v>168890</v>
      </c>
      <c r="S309">
        <v>4202</v>
      </c>
      <c r="U309">
        <v>173092</v>
      </c>
      <c r="V309">
        <v>227735</v>
      </c>
      <c r="W309">
        <v>243277</v>
      </c>
    </row>
    <row r="310" spans="1:23">
      <c r="A310" t="s">
        <v>2</v>
      </c>
      <c r="B310">
        <v>915635857</v>
      </c>
      <c r="C310" t="s">
        <v>42</v>
      </c>
      <c r="D310">
        <v>318500</v>
      </c>
      <c r="E310" t="str">
        <f t="shared" si="4"/>
        <v>Transmisjon</v>
      </c>
      <c r="F310" t="s">
        <v>4</v>
      </c>
      <c r="G310">
        <v>0</v>
      </c>
      <c r="N310">
        <v>0</v>
      </c>
      <c r="O310">
        <v>0</v>
      </c>
      <c r="U310">
        <v>0</v>
      </c>
      <c r="V310">
        <v>0</v>
      </c>
      <c r="W310">
        <v>0</v>
      </c>
    </row>
    <row r="311" spans="1:23">
      <c r="A311" t="s">
        <v>2</v>
      </c>
      <c r="B311">
        <v>915635857</v>
      </c>
      <c r="C311" t="s">
        <v>42</v>
      </c>
      <c r="D311">
        <v>318510</v>
      </c>
      <c r="E311" t="str">
        <f t="shared" si="4"/>
        <v>Transmisjon</v>
      </c>
      <c r="F311" t="s">
        <v>5</v>
      </c>
      <c r="O311">
        <v>0</v>
      </c>
      <c r="U311">
        <v>0</v>
      </c>
      <c r="V311">
        <v>0</v>
      </c>
      <c r="W311">
        <v>0</v>
      </c>
    </row>
    <row r="312" spans="1:23">
      <c r="A312" t="s">
        <v>2</v>
      </c>
      <c r="B312">
        <v>915635857</v>
      </c>
      <c r="C312" t="s">
        <v>42</v>
      </c>
      <c r="D312">
        <v>318530</v>
      </c>
      <c r="E312" t="str">
        <f t="shared" si="4"/>
        <v>Transmisjon</v>
      </c>
      <c r="F312" t="s">
        <v>25</v>
      </c>
      <c r="G312">
        <v>0</v>
      </c>
      <c r="N312">
        <v>0</v>
      </c>
      <c r="O312">
        <v>0</v>
      </c>
      <c r="U312">
        <v>0</v>
      </c>
      <c r="V312">
        <v>0</v>
      </c>
      <c r="W312">
        <v>0</v>
      </c>
    </row>
    <row r="313" spans="1:23">
      <c r="A313" t="s">
        <v>2</v>
      </c>
      <c r="B313">
        <v>915635857</v>
      </c>
      <c r="C313" t="s">
        <v>42</v>
      </c>
      <c r="D313">
        <v>318550</v>
      </c>
      <c r="E313" t="str">
        <f t="shared" si="4"/>
        <v>Transmisjon</v>
      </c>
      <c r="F313" t="s">
        <v>26</v>
      </c>
      <c r="G313">
        <v>0</v>
      </c>
      <c r="N313">
        <v>0</v>
      </c>
      <c r="O313">
        <v>0</v>
      </c>
      <c r="U313">
        <v>0</v>
      </c>
      <c r="V313">
        <v>0</v>
      </c>
      <c r="W313">
        <v>0</v>
      </c>
    </row>
    <row r="314" spans="1:23">
      <c r="A314" t="s">
        <v>2</v>
      </c>
      <c r="B314">
        <v>915635857</v>
      </c>
      <c r="C314" t="s">
        <v>42</v>
      </c>
      <c r="D314">
        <v>318560</v>
      </c>
      <c r="E314" t="str">
        <f t="shared" si="4"/>
        <v>Regionalnett</v>
      </c>
      <c r="F314" t="s">
        <v>4</v>
      </c>
      <c r="G314">
        <v>479628</v>
      </c>
      <c r="J314">
        <v>50937</v>
      </c>
      <c r="K314">
        <v>106893</v>
      </c>
      <c r="L314">
        <v>0</v>
      </c>
      <c r="N314">
        <v>637458</v>
      </c>
      <c r="O314">
        <v>178144</v>
      </c>
      <c r="S314">
        <v>10217</v>
      </c>
      <c r="U314">
        <v>188361</v>
      </c>
      <c r="V314">
        <v>301484</v>
      </c>
      <c r="W314">
        <v>449097</v>
      </c>
    </row>
    <row r="315" spans="1:23">
      <c r="A315" t="s">
        <v>2</v>
      </c>
      <c r="B315">
        <v>915635857</v>
      </c>
      <c r="C315" t="s">
        <v>42</v>
      </c>
      <c r="D315">
        <v>318570</v>
      </c>
      <c r="E315" t="str">
        <f t="shared" si="4"/>
        <v>Regionalnett</v>
      </c>
      <c r="F315" t="s">
        <v>5</v>
      </c>
      <c r="G315">
        <v>85454</v>
      </c>
      <c r="J315">
        <v>633</v>
      </c>
      <c r="K315">
        <v>114883</v>
      </c>
      <c r="L315">
        <v>0</v>
      </c>
      <c r="N315">
        <v>200970</v>
      </c>
      <c r="O315">
        <v>49567</v>
      </c>
      <c r="S315">
        <v>2545</v>
      </c>
      <c r="U315">
        <v>52112</v>
      </c>
      <c r="V315">
        <v>35887</v>
      </c>
      <c r="W315">
        <v>148858</v>
      </c>
    </row>
    <row r="316" spans="1:23">
      <c r="A316" t="s">
        <v>2</v>
      </c>
      <c r="B316">
        <v>915635857</v>
      </c>
      <c r="C316" t="s">
        <v>42</v>
      </c>
      <c r="D316">
        <v>318580</v>
      </c>
      <c r="E316" t="str">
        <f t="shared" si="4"/>
        <v>Regionalnett</v>
      </c>
      <c r="F316" t="s">
        <v>24</v>
      </c>
      <c r="G316">
        <v>116904</v>
      </c>
      <c r="J316">
        <v>139837</v>
      </c>
      <c r="N316">
        <v>256741</v>
      </c>
      <c r="O316">
        <v>30187</v>
      </c>
      <c r="S316">
        <v>3285</v>
      </c>
      <c r="U316">
        <v>33472</v>
      </c>
      <c r="V316">
        <v>86717</v>
      </c>
      <c r="W316">
        <v>223269</v>
      </c>
    </row>
    <row r="317" spans="1:23">
      <c r="A317" t="s">
        <v>2</v>
      </c>
      <c r="B317">
        <v>915635857</v>
      </c>
      <c r="C317" t="s">
        <v>42</v>
      </c>
      <c r="D317">
        <v>318590</v>
      </c>
      <c r="E317" t="str">
        <f t="shared" si="4"/>
        <v>Regionalnett</v>
      </c>
      <c r="F317" t="s">
        <v>6</v>
      </c>
      <c r="G317">
        <v>1124764</v>
      </c>
      <c r="J317">
        <v>0</v>
      </c>
      <c r="K317">
        <v>52636</v>
      </c>
      <c r="N317">
        <v>1177400</v>
      </c>
      <c r="O317">
        <v>517202</v>
      </c>
      <c r="S317">
        <v>19757</v>
      </c>
      <c r="U317">
        <v>536959</v>
      </c>
      <c r="V317">
        <v>607562</v>
      </c>
      <c r="W317">
        <v>640441</v>
      </c>
    </row>
    <row r="318" spans="1:23">
      <c r="A318" t="s">
        <v>2</v>
      </c>
      <c r="B318">
        <v>915635857</v>
      </c>
      <c r="C318" t="s">
        <v>42</v>
      </c>
      <c r="D318">
        <v>318610</v>
      </c>
      <c r="E318" t="str">
        <f t="shared" si="4"/>
        <v>Regionalnett</v>
      </c>
      <c r="F318" t="s">
        <v>8</v>
      </c>
      <c r="G318">
        <v>0</v>
      </c>
      <c r="N318">
        <v>0</v>
      </c>
      <c r="O318">
        <v>0</v>
      </c>
      <c r="U318">
        <v>0</v>
      </c>
      <c r="V318">
        <v>0</v>
      </c>
      <c r="W318">
        <v>0</v>
      </c>
    </row>
    <row r="319" spans="1:23">
      <c r="A319" t="s">
        <v>2</v>
      </c>
      <c r="B319">
        <v>915635857</v>
      </c>
      <c r="C319" t="s">
        <v>42</v>
      </c>
      <c r="D319">
        <v>318620</v>
      </c>
      <c r="E319" t="str">
        <f t="shared" si="4"/>
        <v>Regionalnett</v>
      </c>
      <c r="F319" t="s">
        <v>27</v>
      </c>
      <c r="G319">
        <v>16404</v>
      </c>
      <c r="N319">
        <v>16404</v>
      </c>
      <c r="O319">
        <v>6453</v>
      </c>
      <c r="S319">
        <v>172</v>
      </c>
      <c r="U319">
        <v>6625</v>
      </c>
      <c r="V319">
        <v>9951</v>
      </c>
      <c r="W319">
        <v>9779</v>
      </c>
    </row>
    <row r="320" spans="1:23">
      <c r="A320" t="s">
        <v>2</v>
      </c>
      <c r="B320">
        <v>915635857</v>
      </c>
      <c r="C320" t="s">
        <v>42</v>
      </c>
      <c r="D320">
        <v>318630</v>
      </c>
      <c r="E320" t="str">
        <f t="shared" si="4"/>
        <v>Regionalnett</v>
      </c>
      <c r="F320" t="s">
        <v>9</v>
      </c>
      <c r="G320">
        <v>1823154</v>
      </c>
      <c r="J320">
        <v>191407</v>
      </c>
      <c r="K320">
        <v>274412</v>
      </c>
      <c r="L320">
        <v>0</v>
      </c>
      <c r="N320">
        <v>2288973</v>
      </c>
      <c r="O320">
        <v>781553</v>
      </c>
      <c r="S320">
        <v>35976</v>
      </c>
      <c r="U320">
        <v>817529</v>
      </c>
      <c r="V320">
        <v>1041601</v>
      </c>
      <c r="W320">
        <v>1471444</v>
      </c>
    </row>
    <row r="321" spans="1:23">
      <c r="A321" t="s">
        <v>2</v>
      </c>
      <c r="B321">
        <v>915635857</v>
      </c>
      <c r="C321" t="s">
        <v>42</v>
      </c>
      <c r="D321">
        <v>318640</v>
      </c>
      <c r="E321" t="str">
        <f t="shared" si="4"/>
        <v>Regionalnett</v>
      </c>
      <c r="F321" t="s">
        <v>10</v>
      </c>
      <c r="L321">
        <v>0</v>
      </c>
      <c r="N321">
        <v>0</v>
      </c>
      <c r="W321">
        <v>0</v>
      </c>
    </row>
    <row r="322" spans="1:23">
      <c r="A322" t="s">
        <v>2</v>
      </c>
      <c r="B322">
        <v>915635857</v>
      </c>
      <c r="C322" t="s">
        <v>42</v>
      </c>
      <c r="D322">
        <v>318650</v>
      </c>
      <c r="E322" t="str">
        <f t="shared" si="4"/>
        <v>Distribusjonsnett</v>
      </c>
      <c r="F322" t="s">
        <v>13</v>
      </c>
      <c r="G322">
        <v>558215</v>
      </c>
      <c r="H322">
        <v>4644</v>
      </c>
      <c r="J322">
        <v>8354</v>
      </c>
      <c r="K322">
        <v>36360</v>
      </c>
      <c r="N322">
        <v>607573</v>
      </c>
      <c r="O322">
        <v>232832</v>
      </c>
      <c r="P322">
        <v>1699</v>
      </c>
      <c r="S322">
        <v>10522</v>
      </c>
      <c r="U322">
        <v>245053</v>
      </c>
      <c r="V322">
        <v>325383</v>
      </c>
      <c r="W322">
        <v>362520</v>
      </c>
    </row>
    <row r="323" spans="1:23">
      <c r="A323" t="s">
        <v>2</v>
      </c>
      <c r="B323">
        <v>915635857</v>
      </c>
      <c r="C323" t="s">
        <v>42</v>
      </c>
      <c r="D323">
        <v>318660</v>
      </c>
      <c r="E323" t="str">
        <f t="shared" si="4"/>
        <v>Distribusjonsnett</v>
      </c>
      <c r="F323" t="s">
        <v>14</v>
      </c>
      <c r="G323">
        <v>849827</v>
      </c>
      <c r="J323">
        <v>3530</v>
      </c>
      <c r="K323">
        <v>74134</v>
      </c>
      <c r="L323">
        <v>0</v>
      </c>
      <c r="N323">
        <v>927491</v>
      </c>
      <c r="O323">
        <v>283017</v>
      </c>
      <c r="S323">
        <v>16079</v>
      </c>
      <c r="U323">
        <v>299096</v>
      </c>
      <c r="V323">
        <v>566810</v>
      </c>
      <c r="W323">
        <v>628395</v>
      </c>
    </row>
    <row r="324" spans="1:23">
      <c r="A324" t="s">
        <v>2</v>
      </c>
      <c r="B324">
        <v>915635857</v>
      </c>
      <c r="C324" t="s">
        <v>42</v>
      </c>
      <c r="D324">
        <v>318670</v>
      </c>
      <c r="E324" t="str">
        <f t="shared" si="4"/>
        <v>Distribusjonsnett</v>
      </c>
      <c r="F324" t="s">
        <v>15</v>
      </c>
      <c r="G324">
        <v>36330</v>
      </c>
      <c r="J324">
        <v>0</v>
      </c>
      <c r="K324">
        <v>354</v>
      </c>
      <c r="N324">
        <v>36684</v>
      </c>
      <c r="O324">
        <v>13793</v>
      </c>
      <c r="S324">
        <v>738</v>
      </c>
      <c r="U324">
        <v>14531</v>
      </c>
      <c r="V324">
        <v>22537</v>
      </c>
      <c r="W324">
        <v>22153</v>
      </c>
    </row>
    <row r="325" spans="1:23">
      <c r="A325" t="s">
        <v>2</v>
      </c>
      <c r="B325">
        <v>915635857</v>
      </c>
      <c r="C325" t="s">
        <v>42</v>
      </c>
      <c r="D325">
        <v>318680</v>
      </c>
      <c r="E325" t="str">
        <f t="shared" si="4"/>
        <v>Distribusjonsnett</v>
      </c>
      <c r="F325" t="s">
        <v>16</v>
      </c>
      <c r="G325">
        <v>1067905</v>
      </c>
      <c r="H325">
        <v>156</v>
      </c>
      <c r="J325">
        <v>33942</v>
      </c>
      <c r="K325">
        <v>31120</v>
      </c>
      <c r="L325">
        <v>0</v>
      </c>
      <c r="N325">
        <v>1133123</v>
      </c>
      <c r="O325">
        <v>454323</v>
      </c>
      <c r="P325">
        <v>10</v>
      </c>
      <c r="S325">
        <v>24711</v>
      </c>
      <c r="U325">
        <v>479044</v>
      </c>
      <c r="V325">
        <v>613582</v>
      </c>
      <c r="W325">
        <v>654079</v>
      </c>
    </row>
    <row r="326" spans="1:23">
      <c r="A326" t="s">
        <v>2</v>
      </c>
      <c r="B326">
        <v>915635857</v>
      </c>
      <c r="C326" t="s">
        <v>42</v>
      </c>
      <c r="D326">
        <v>318690</v>
      </c>
      <c r="E326" t="str">
        <f t="shared" ref="E326:E389" si="5">IF(D326&lt;318560,"Transmisjon",IF(D326&lt;318650,"Regionalnett",IF(D326&lt;318770,"Distribusjonsnett",IF(D326&gt;=318770,"Sum Nettvirksomhet",0))))</f>
        <v>Distribusjonsnett</v>
      </c>
      <c r="F326" t="s">
        <v>17</v>
      </c>
      <c r="G326">
        <v>372151</v>
      </c>
      <c r="J326">
        <v>11548</v>
      </c>
      <c r="K326">
        <v>48193</v>
      </c>
      <c r="L326">
        <v>0</v>
      </c>
      <c r="N326">
        <v>431892</v>
      </c>
      <c r="O326">
        <v>153517</v>
      </c>
      <c r="S326">
        <v>9057</v>
      </c>
      <c r="U326">
        <v>162574</v>
      </c>
      <c r="V326">
        <v>218634</v>
      </c>
      <c r="W326">
        <v>269318</v>
      </c>
    </row>
    <row r="327" spans="1:23">
      <c r="A327" t="s">
        <v>2</v>
      </c>
      <c r="B327">
        <v>915635857</v>
      </c>
      <c r="C327" t="s">
        <v>42</v>
      </c>
      <c r="D327">
        <v>318700</v>
      </c>
      <c r="E327" t="str">
        <f t="shared" si="5"/>
        <v>Distribusjonsnett</v>
      </c>
      <c r="F327" t="s">
        <v>18</v>
      </c>
      <c r="G327">
        <v>788213</v>
      </c>
      <c r="J327">
        <v>205</v>
      </c>
      <c r="K327">
        <v>17700</v>
      </c>
      <c r="L327">
        <v>0</v>
      </c>
      <c r="N327">
        <v>806118</v>
      </c>
      <c r="O327">
        <v>298952</v>
      </c>
      <c r="S327">
        <v>17592</v>
      </c>
      <c r="U327">
        <v>316544</v>
      </c>
      <c r="V327">
        <v>489261</v>
      </c>
      <c r="W327">
        <v>489574</v>
      </c>
    </row>
    <row r="328" spans="1:23">
      <c r="A328" t="s">
        <v>2</v>
      </c>
      <c r="B328">
        <v>915635857</v>
      </c>
      <c r="C328" t="s">
        <v>42</v>
      </c>
      <c r="D328">
        <v>318710</v>
      </c>
      <c r="E328" t="str">
        <f t="shared" si="5"/>
        <v>Distribusjonsnett</v>
      </c>
      <c r="F328" t="s">
        <v>19</v>
      </c>
      <c r="G328">
        <v>2617</v>
      </c>
      <c r="J328">
        <v>0</v>
      </c>
      <c r="N328">
        <v>2617</v>
      </c>
      <c r="O328">
        <v>409</v>
      </c>
      <c r="S328">
        <v>56</v>
      </c>
      <c r="U328">
        <v>465</v>
      </c>
      <c r="V328">
        <v>2208</v>
      </c>
      <c r="W328">
        <v>2152</v>
      </c>
    </row>
    <row r="329" spans="1:23">
      <c r="A329" t="s">
        <v>2</v>
      </c>
      <c r="B329">
        <v>915635857</v>
      </c>
      <c r="C329" t="s">
        <v>42</v>
      </c>
      <c r="D329">
        <v>318720</v>
      </c>
      <c r="E329" t="str">
        <f t="shared" si="5"/>
        <v>Distribusjonsnett</v>
      </c>
      <c r="F329" t="s">
        <v>7</v>
      </c>
      <c r="G329">
        <v>34627</v>
      </c>
      <c r="N329">
        <v>34627</v>
      </c>
      <c r="O329">
        <v>34222</v>
      </c>
      <c r="S329">
        <v>12</v>
      </c>
      <c r="U329">
        <v>34234</v>
      </c>
      <c r="V329">
        <v>405</v>
      </c>
      <c r="W329">
        <v>393</v>
      </c>
    </row>
    <row r="330" spans="1:23">
      <c r="A330" t="s">
        <v>2</v>
      </c>
      <c r="B330">
        <v>915635857</v>
      </c>
      <c r="C330" t="s">
        <v>42</v>
      </c>
      <c r="D330">
        <v>318730</v>
      </c>
      <c r="E330" t="str">
        <f t="shared" si="5"/>
        <v>Distribusjonsnett</v>
      </c>
      <c r="F330" t="s">
        <v>8</v>
      </c>
      <c r="G330">
        <v>405602</v>
      </c>
      <c r="J330">
        <v>16382</v>
      </c>
      <c r="K330">
        <v>1248</v>
      </c>
      <c r="N330">
        <v>423232</v>
      </c>
      <c r="O330">
        <v>169145</v>
      </c>
      <c r="S330">
        <v>33359</v>
      </c>
      <c r="U330">
        <v>202504</v>
      </c>
      <c r="V330">
        <v>236457</v>
      </c>
      <c r="W330">
        <v>220728</v>
      </c>
    </row>
    <row r="331" spans="1:23">
      <c r="A331" t="s">
        <v>2</v>
      </c>
      <c r="B331">
        <v>915635857</v>
      </c>
      <c r="C331" t="s">
        <v>42</v>
      </c>
      <c r="D331">
        <v>318740</v>
      </c>
      <c r="E331" t="str">
        <f t="shared" si="5"/>
        <v>Distribusjonsnett</v>
      </c>
      <c r="F331" t="s">
        <v>27</v>
      </c>
      <c r="G331">
        <v>0</v>
      </c>
      <c r="N331">
        <v>0</v>
      </c>
      <c r="O331">
        <v>0</v>
      </c>
      <c r="S331">
        <v>0</v>
      </c>
      <c r="U331">
        <v>0</v>
      </c>
      <c r="V331">
        <v>0</v>
      </c>
      <c r="W331">
        <v>0</v>
      </c>
    </row>
    <row r="332" spans="1:23">
      <c r="A332" t="s">
        <v>2</v>
      </c>
      <c r="B332">
        <v>915635857</v>
      </c>
      <c r="C332" t="s">
        <v>42</v>
      </c>
      <c r="D332">
        <v>318750</v>
      </c>
      <c r="E332" t="str">
        <f t="shared" si="5"/>
        <v>Distribusjonsnett</v>
      </c>
      <c r="F332" t="s">
        <v>20</v>
      </c>
      <c r="G332">
        <v>4115487</v>
      </c>
      <c r="H332">
        <v>4800</v>
      </c>
      <c r="J332">
        <v>73961</v>
      </c>
      <c r="K332">
        <v>209109</v>
      </c>
      <c r="L332">
        <v>0</v>
      </c>
      <c r="N332">
        <v>4403357</v>
      </c>
      <c r="O332">
        <v>1640210</v>
      </c>
      <c r="P332">
        <v>1709</v>
      </c>
      <c r="S332">
        <v>112126</v>
      </c>
      <c r="U332">
        <v>1754045</v>
      </c>
      <c r="V332">
        <v>2475277</v>
      </c>
      <c r="W332">
        <v>2649312</v>
      </c>
    </row>
    <row r="333" spans="1:23">
      <c r="A333" t="s">
        <v>2</v>
      </c>
      <c r="B333">
        <v>915635857</v>
      </c>
      <c r="C333" t="s">
        <v>42</v>
      </c>
      <c r="D333">
        <v>318770</v>
      </c>
      <c r="E333" t="str">
        <f t="shared" si="5"/>
        <v>Sum Nettvirksomhet</v>
      </c>
      <c r="F333" t="s">
        <v>11</v>
      </c>
      <c r="G333">
        <v>5938641</v>
      </c>
      <c r="H333">
        <v>4800</v>
      </c>
      <c r="J333">
        <v>265368</v>
      </c>
      <c r="K333">
        <v>483521</v>
      </c>
      <c r="L333">
        <v>0</v>
      </c>
      <c r="N333">
        <v>6692330</v>
      </c>
      <c r="O333">
        <v>2421763</v>
      </c>
      <c r="P333">
        <v>1709</v>
      </c>
      <c r="S333">
        <v>148102</v>
      </c>
      <c r="U333">
        <v>2571574</v>
      </c>
      <c r="V333">
        <v>3516878</v>
      </c>
      <c r="W333">
        <v>4120756</v>
      </c>
    </row>
    <row r="334" spans="1:23">
      <c r="A334" t="s">
        <v>2</v>
      </c>
      <c r="B334">
        <v>915635857</v>
      </c>
      <c r="C334" t="s">
        <v>42</v>
      </c>
      <c r="D334">
        <v>318780</v>
      </c>
      <c r="E334" t="str">
        <f t="shared" si="5"/>
        <v>Sum Nettvirksomhet</v>
      </c>
      <c r="F334" t="s">
        <v>10</v>
      </c>
      <c r="L334">
        <v>0</v>
      </c>
      <c r="N334">
        <v>0</v>
      </c>
      <c r="W334">
        <v>0</v>
      </c>
    </row>
    <row r="335" spans="1:23">
      <c r="A335" t="s">
        <v>2</v>
      </c>
      <c r="B335">
        <v>923354204</v>
      </c>
      <c r="C335" t="s">
        <v>43</v>
      </c>
      <c r="D335">
        <v>318560</v>
      </c>
      <c r="E335" t="str">
        <f t="shared" si="5"/>
        <v>Regionalnett</v>
      </c>
      <c r="F335" t="s">
        <v>4</v>
      </c>
      <c r="G335">
        <v>141757</v>
      </c>
      <c r="J335">
        <v>591</v>
      </c>
      <c r="N335">
        <v>142348</v>
      </c>
      <c r="O335">
        <v>63020</v>
      </c>
      <c r="S335">
        <v>2005</v>
      </c>
      <c r="U335">
        <v>65025</v>
      </c>
      <c r="V335">
        <v>78737</v>
      </c>
      <c r="W335">
        <v>77323</v>
      </c>
    </row>
    <row r="336" spans="1:23">
      <c r="A336" t="s">
        <v>2</v>
      </c>
      <c r="B336">
        <v>923354204</v>
      </c>
      <c r="C336" t="s">
        <v>43</v>
      </c>
      <c r="D336">
        <v>318570</v>
      </c>
      <c r="E336" t="str">
        <f t="shared" si="5"/>
        <v>Regionalnett</v>
      </c>
      <c r="F336" t="s">
        <v>5</v>
      </c>
      <c r="G336">
        <v>23959</v>
      </c>
      <c r="J336">
        <v>0</v>
      </c>
      <c r="L336">
        <v>9</v>
      </c>
      <c r="N336">
        <v>23950</v>
      </c>
      <c r="O336">
        <v>2600</v>
      </c>
      <c r="R336">
        <v>9</v>
      </c>
      <c r="S336">
        <v>404</v>
      </c>
      <c r="U336">
        <v>2995</v>
      </c>
      <c r="V336">
        <v>21359</v>
      </c>
      <c r="W336">
        <v>20955</v>
      </c>
    </row>
    <row r="337" spans="1:23">
      <c r="A337" t="s">
        <v>2</v>
      </c>
      <c r="B337">
        <v>923354204</v>
      </c>
      <c r="C337" t="s">
        <v>43</v>
      </c>
      <c r="D337">
        <v>318580</v>
      </c>
      <c r="E337" t="str">
        <f t="shared" si="5"/>
        <v>Regionalnett</v>
      </c>
      <c r="F337" t="s">
        <v>24</v>
      </c>
      <c r="K337">
        <v>0</v>
      </c>
      <c r="N337">
        <v>0</v>
      </c>
      <c r="W337">
        <v>0</v>
      </c>
    </row>
    <row r="338" spans="1:23">
      <c r="A338" t="s">
        <v>2</v>
      </c>
      <c r="B338">
        <v>923354204</v>
      </c>
      <c r="C338" t="s">
        <v>43</v>
      </c>
      <c r="D338">
        <v>318590</v>
      </c>
      <c r="E338" t="str">
        <f t="shared" si="5"/>
        <v>Regionalnett</v>
      </c>
      <c r="F338" t="s">
        <v>6</v>
      </c>
      <c r="G338">
        <v>91579</v>
      </c>
      <c r="J338">
        <v>0</v>
      </c>
      <c r="K338">
        <v>21</v>
      </c>
      <c r="L338">
        <v>2231</v>
      </c>
      <c r="N338">
        <v>89369</v>
      </c>
      <c r="O338">
        <v>55005</v>
      </c>
      <c r="R338">
        <v>2231</v>
      </c>
      <c r="S338">
        <v>1144</v>
      </c>
      <c r="U338">
        <v>53918</v>
      </c>
      <c r="V338">
        <v>36574</v>
      </c>
      <c r="W338">
        <v>35451</v>
      </c>
    </row>
    <row r="339" spans="1:23">
      <c r="A339" t="s">
        <v>2</v>
      </c>
      <c r="B339">
        <v>923354204</v>
      </c>
      <c r="C339" t="s">
        <v>43</v>
      </c>
      <c r="D339">
        <v>318600</v>
      </c>
      <c r="E339" t="str">
        <f t="shared" si="5"/>
        <v>Regionalnett</v>
      </c>
      <c r="F339" t="s">
        <v>7</v>
      </c>
      <c r="G339">
        <v>1400</v>
      </c>
      <c r="N339">
        <v>1400</v>
      </c>
      <c r="O339">
        <v>806</v>
      </c>
      <c r="S339">
        <v>28</v>
      </c>
      <c r="U339">
        <v>834</v>
      </c>
      <c r="V339">
        <v>594</v>
      </c>
      <c r="W339">
        <v>566</v>
      </c>
    </row>
    <row r="340" spans="1:23">
      <c r="A340" t="s">
        <v>2</v>
      </c>
      <c r="B340">
        <v>923354204</v>
      </c>
      <c r="C340" t="s">
        <v>43</v>
      </c>
      <c r="D340">
        <v>318630</v>
      </c>
      <c r="E340" t="str">
        <f t="shared" si="5"/>
        <v>Regionalnett</v>
      </c>
      <c r="F340" t="s">
        <v>9</v>
      </c>
      <c r="G340">
        <v>258695</v>
      </c>
      <c r="J340">
        <v>591</v>
      </c>
      <c r="K340">
        <v>21</v>
      </c>
      <c r="L340">
        <v>2240</v>
      </c>
      <c r="N340">
        <v>257067</v>
      </c>
      <c r="O340">
        <v>121431</v>
      </c>
      <c r="R340">
        <v>2240</v>
      </c>
      <c r="S340">
        <v>3581</v>
      </c>
      <c r="U340">
        <v>122772</v>
      </c>
      <c r="V340">
        <v>137264</v>
      </c>
      <c r="W340">
        <v>134295</v>
      </c>
    </row>
    <row r="341" spans="1:23">
      <c r="A341" t="s">
        <v>2</v>
      </c>
      <c r="B341">
        <v>923354204</v>
      </c>
      <c r="C341" t="s">
        <v>43</v>
      </c>
      <c r="D341">
        <v>318640</v>
      </c>
      <c r="E341" t="str">
        <f t="shared" si="5"/>
        <v>Regionalnett</v>
      </c>
      <c r="F341" t="s">
        <v>10</v>
      </c>
      <c r="G341">
        <v>88792</v>
      </c>
      <c r="N341">
        <v>88792</v>
      </c>
      <c r="O341">
        <v>15414</v>
      </c>
      <c r="S341">
        <v>1570</v>
      </c>
      <c r="U341">
        <v>16984</v>
      </c>
      <c r="V341">
        <v>73378</v>
      </c>
      <c r="W341">
        <v>71808</v>
      </c>
    </row>
    <row r="342" spans="1:23">
      <c r="A342" t="s">
        <v>2</v>
      </c>
      <c r="B342">
        <v>923354204</v>
      </c>
      <c r="C342" t="s">
        <v>43</v>
      </c>
      <c r="D342">
        <v>318650</v>
      </c>
      <c r="E342" t="str">
        <f t="shared" si="5"/>
        <v>Distribusjonsnett</v>
      </c>
      <c r="F342" t="s">
        <v>13</v>
      </c>
      <c r="G342">
        <v>128633</v>
      </c>
      <c r="J342">
        <v>173</v>
      </c>
      <c r="K342">
        <v>1562</v>
      </c>
      <c r="L342">
        <v>1212</v>
      </c>
      <c r="N342">
        <v>129156</v>
      </c>
      <c r="O342">
        <v>87769</v>
      </c>
      <c r="R342">
        <v>1212</v>
      </c>
      <c r="S342">
        <v>1508</v>
      </c>
      <c r="U342">
        <v>88065</v>
      </c>
      <c r="V342">
        <v>40864</v>
      </c>
      <c r="W342">
        <v>41091</v>
      </c>
    </row>
    <row r="343" spans="1:23">
      <c r="A343" t="s">
        <v>2</v>
      </c>
      <c r="B343">
        <v>923354204</v>
      </c>
      <c r="C343" t="s">
        <v>43</v>
      </c>
      <c r="D343">
        <v>318660</v>
      </c>
      <c r="E343" t="str">
        <f t="shared" si="5"/>
        <v>Distribusjonsnett</v>
      </c>
      <c r="F343" t="s">
        <v>14</v>
      </c>
      <c r="G343">
        <v>100182</v>
      </c>
      <c r="J343">
        <v>1218</v>
      </c>
      <c r="K343">
        <v>8950</v>
      </c>
      <c r="N343">
        <v>110350</v>
      </c>
      <c r="O343">
        <v>30036</v>
      </c>
      <c r="S343">
        <v>1957</v>
      </c>
      <c r="U343">
        <v>31993</v>
      </c>
      <c r="V343">
        <v>70146</v>
      </c>
      <c r="W343">
        <v>78357</v>
      </c>
    </row>
    <row r="344" spans="1:23">
      <c r="A344" t="s">
        <v>2</v>
      </c>
      <c r="B344">
        <v>923354204</v>
      </c>
      <c r="C344" t="s">
        <v>43</v>
      </c>
      <c r="D344">
        <v>318680</v>
      </c>
      <c r="E344" t="str">
        <f t="shared" si="5"/>
        <v>Distribusjonsnett</v>
      </c>
      <c r="F344" t="s">
        <v>16</v>
      </c>
      <c r="G344">
        <v>97747</v>
      </c>
      <c r="J344">
        <v>3165</v>
      </c>
      <c r="K344">
        <v>5107</v>
      </c>
      <c r="L344">
        <v>380</v>
      </c>
      <c r="N344">
        <v>105639</v>
      </c>
      <c r="O344">
        <v>53390</v>
      </c>
      <c r="R344">
        <v>380</v>
      </c>
      <c r="S344">
        <v>1497</v>
      </c>
      <c r="U344">
        <v>54507</v>
      </c>
      <c r="V344">
        <v>44357</v>
      </c>
      <c r="W344">
        <v>51132</v>
      </c>
    </row>
    <row r="345" spans="1:23">
      <c r="A345" t="s">
        <v>2</v>
      </c>
      <c r="B345">
        <v>923354204</v>
      </c>
      <c r="C345" t="s">
        <v>43</v>
      </c>
      <c r="D345">
        <v>318690</v>
      </c>
      <c r="E345" t="str">
        <f t="shared" si="5"/>
        <v>Distribusjonsnett</v>
      </c>
      <c r="F345" t="s">
        <v>17</v>
      </c>
      <c r="G345">
        <v>60302</v>
      </c>
      <c r="J345">
        <v>212</v>
      </c>
      <c r="K345">
        <v>1752</v>
      </c>
      <c r="L345">
        <v>1534</v>
      </c>
      <c r="N345">
        <v>60732</v>
      </c>
      <c r="O345">
        <v>41475</v>
      </c>
      <c r="R345">
        <v>1534</v>
      </c>
      <c r="S345">
        <v>574</v>
      </c>
      <c r="U345">
        <v>40515</v>
      </c>
      <c r="V345">
        <v>18827</v>
      </c>
      <c r="W345">
        <v>20217</v>
      </c>
    </row>
    <row r="346" spans="1:23">
      <c r="A346" t="s">
        <v>2</v>
      </c>
      <c r="B346">
        <v>923354204</v>
      </c>
      <c r="C346" t="s">
        <v>43</v>
      </c>
      <c r="D346">
        <v>318700</v>
      </c>
      <c r="E346" t="str">
        <f t="shared" si="5"/>
        <v>Distribusjonsnett</v>
      </c>
      <c r="F346" t="s">
        <v>18</v>
      </c>
      <c r="G346">
        <v>98554</v>
      </c>
      <c r="J346">
        <v>1024</v>
      </c>
      <c r="K346">
        <v>7312</v>
      </c>
      <c r="N346">
        <v>106890</v>
      </c>
      <c r="O346">
        <v>40020</v>
      </c>
      <c r="S346">
        <v>1493</v>
      </c>
      <c r="U346">
        <v>41513</v>
      </c>
      <c r="V346">
        <v>58534</v>
      </c>
      <c r="W346">
        <v>65377</v>
      </c>
    </row>
    <row r="347" spans="1:23">
      <c r="A347" t="s">
        <v>2</v>
      </c>
      <c r="B347">
        <v>923354204</v>
      </c>
      <c r="C347" t="s">
        <v>43</v>
      </c>
      <c r="D347">
        <v>318720</v>
      </c>
      <c r="E347" t="str">
        <f t="shared" si="5"/>
        <v>Distribusjonsnett</v>
      </c>
      <c r="F347" t="s">
        <v>7</v>
      </c>
      <c r="G347">
        <v>16144</v>
      </c>
      <c r="J347">
        <v>383</v>
      </c>
      <c r="N347">
        <v>16527</v>
      </c>
      <c r="O347">
        <v>9450</v>
      </c>
      <c r="S347">
        <v>311</v>
      </c>
      <c r="U347">
        <v>9761</v>
      </c>
      <c r="V347">
        <v>6694</v>
      </c>
      <c r="W347">
        <v>6766</v>
      </c>
    </row>
    <row r="348" spans="1:23">
      <c r="A348" t="s">
        <v>2</v>
      </c>
      <c r="B348">
        <v>923354204</v>
      </c>
      <c r="C348" t="s">
        <v>43</v>
      </c>
      <c r="D348">
        <v>318730</v>
      </c>
      <c r="E348" t="str">
        <f t="shared" si="5"/>
        <v>Distribusjonsnett</v>
      </c>
      <c r="F348" t="s">
        <v>8</v>
      </c>
      <c r="G348">
        <v>34157</v>
      </c>
      <c r="J348">
        <v>1692</v>
      </c>
      <c r="L348">
        <v>134</v>
      </c>
      <c r="N348">
        <v>35715</v>
      </c>
      <c r="O348">
        <v>15239</v>
      </c>
      <c r="R348">
        <v>134</v>
      </c>
      <c r="S348">
        <v>2202</v>
      </c>
      <c r="U348">
        <v>17307</v>
      </c>
      <c r="V348">
        <v>18918</v>
      </c>
      <c r="W348">
        <v>18408</v>
      </c>
    </row>
    <row r="349" spans="1:23">
      <c r="A349" t="s">
        <v>2</v>
      </c>
      <c r="B349">
        <v>923354204</v>
      </c>
      <c r="C349" t="s">
        <v>43</v>
      </c>
      <c r="D349">
        <v>318750</v>
      </c>
      <c r="E349" t="str">
        <f t="shared" si="5"/>
        <v>Distribusjonsnett</v>
      </c>
      <c r="F349" t="s">
        <v>20</v>
      </c>
      <c r="G349">
        <v>535719</v>
      </c>
      <c r="J349">
        <v>7867</v>
      </c>
      <c r="K349">
        <v>24683</v>
      </c>
      <c r="L349">
        <v>3260</v>
      </c>
      <c r="N349">
        <v>565009</v>
      </c>
      <c r="O349">
        <v>277379</v>
      </c>
      <c r="R349">
        <v>3260</v>
      </c>
      <c r="S349">
        <v>9542</v>
      </c>
      <c r="U349">
        <v>283661</v>
      </c>
      <c r="V349">
        <v>258340</v>
      </c>
      <c r="W349">
        <v>281348</v>
      </c>
    </row>
    <row r="350" spans="1:23">
      <c r="A350" t="s">
        <v>2</v>
      </c>
      <c r="B350">
        <v>923354204</v>
      </c>
      <c r="C350" t="s">
        <v>43</v>
      </c>
      <c r="D350">
        <v>318760</v>
      </c>
      <c r="E350" t="str">
        <f t="shared" si="5"/>
        <v>Distribusjonsnett</v>
      </c>
      <c r="F350" t="s">
        <v>10</v>
      </c>
      <c r="G350">
        <v>0</v>
      </c>
      <c r="N350">
        <v>0</v>
      </c>
      <c r="O350">
        <v>0</v>
      </c>
      <c r="U350">
        <v>0</v>
      </c>
      <c r="V350">
        <v>0</v>
      </c>
      <c r="W350">
        <v>0</v>
      </c>
    </row>
    <row r="351" spans="1:23">
      <c r="A351" t="s">
        <v>2</v>
      </c>
      <c r="B351">
        <v>923354204</v>
      </c>
      <c r="C351" t="s">
        <v>43</v>
      </c>
      <c r="D351">
        <v>318765</v>
      </c>
      <c r="E351" t="str">
        <f t="shared" si="5"/>
        <v>Distribusjonsnett</v>
      </c>
      <c r="F351" t="s">
        <v>22</v>
      </c>
      <c r="G351">
        <v>2322</v>
      </c>
      <c r="J351">
        <v>0</v>
      </c>
      <c r="L351">
        <v>19</v>
      </c>
      <c r="N351">
        <v>2303</v>
      </c>
      <c r="V351">
        <v>2322</v>
      </c>
      <c r="W351">
        <v>2303</v>
      </c>
    </row>
    <row r="352" spans="1:23">
      <c r="A352" t="s">
        <v>2</v>
      </c>
      <c r="B352">
        <v>923354204</v>
      </c>
      <c r="C352" t="s">
        <v>43</v>
      </c>
      <c r="D352">
        <v>318770</v>
      </c>
      <c r="E352" t="str">
        <f t="shared" si="5"/>
        <v>Sum Nettvirksomhet</v>
      </c>
      <c r="F352" t="s">
        <v>11</v>
      </c>
      <c r="G352">
        <v>794414</v>
      </c>
      <c r="J352">
        <v>8458</v>
      </c>
      <c r="K352">
        <v>24704</v>
      </c>
      <c r="L352">
        <v>5500</v>
      </c>
      <c r="N352">
        <v>822076</v>
      </c>
      <c r="O352">
        <v>398810</v>
      </c>
      <c r="R352">
        <v>5500</v>
      </c>
      <c r="S352">
        <v>13123</v>
      </c>
      <c r="U352">
        <v>406433</v>
      </c>
      <c r="V352">
        <v>395604</v>
      </c>
      <c r="W352">
        <v>415643</v>
      </c>
    </row>
    <row r="353" spans="1:23">
      <c r="A353" t="s">
        <v>2</v>
      </c>
      <c r="B353">
        <v>923354204</v>
      </c>
      <c r="C353" t="s">
        <v>43</v>
      </c>
      <c r="D353">
        <v>318780</v>
      </c>
      <c r="E353" t="str">
        <f t="shared" si="5"/>
        <v>Sum Nettvirksomhet</v>
      </c>
      <c r="F353" t="s">
        <v>10</v>
      </c>
      <c r="G353">
        <v>88792</v>
      </c>
      <c r="N353">
        <v>88792</v>
      </c>
      <c r="O353">
        <v>15414</v>
      </c>
      <c r="S353">
        <v>1570</v>
      </c>
      <c r="U353">
        <v>16984</v>
      </c>
      <c r="V353">
        <v>73378</v>
      </c>
      <c r="W353">
        <v>71808</v>
      </c>
    </row>
    <row r="354" spans="1:23">
      <c r="A354" t="s">
        <v>2</v>
      </c>
      <c r="B354">
        <v>971589752</v>
      </c>
      <c r="C354" t="s">
        <v>44</v>
      </c>
      <c r="D354">
        <v>318560</v>
      </c>
      <c r="E354" t="str">
        <f t="shared" si="5"/>
        <v>Regionalnett</v>
      </c>
      <c r="F354" t="s">
        <v>4</v>
      </c>
      <c r="G354">
        <v>31280</v>
      </c>
      <c r="N354">
        <v>31280</v>
      </c>
      <c r="O354">
        <v>25121</v>
      </c>
      <c r="S354">
        <v>150</v>
      </c>
      <c r="U354">
        <v>25271</v>
      </c>
      <c r="V354">
        <v>6159</v>
      </c>
      <c r="W354">
        <v>6009</v>
      </c>
    </row>
    <row r="355" spans="1:23">
      <c r="A355" t="s">
        <v>2</v>
      </c>
      <c r="B355">
        <v>971589752</v>
      </c>
      <c r="C355" t="s">
        <v>44</v>
      </c>
      <c r="D355">
        <v>318570</v>
      </c>
      <c r="E355" t="str">
        <f t="shared" si="5"/>
        <v>Regionalnett</v>
      </c>
      <c r="F355" t="s">
        <v>5</v>
      </c>
      <c r="G355">
        <v>2328</v>
      </c>
      <c r="N355">
        <v>2328</v>
      </c>
      <c r="O355">
        <v>1084</v>
      </c>
      <c r="S355">
        <v>47</v>
      </c>
      <c r="U355">
        <v>1131</v>
      </c>
      <c r="V355">
        <v>1244</v>
      </c>
      <c r="W355">
        <v>1197</v>
      </c>
    </row>
    <row r="356" spans="1:23">
      <c r="A356" t="s">
        <v>2</v>
      </c>
      <c r="B356">
        <v>971589752</v>
      </c>
      <c r="C356" t="s">
        <v>44</v>
      </c>
      <c r="D356">
        <v>318590</v>
      </c>
      <c r="E356" t="str">
        <f t="shared" si="5"/>
        <v>Regionalnett</v>
      </c>
      <c r="F356" t="s">
        <v>6</v>
      </c>
      <c r="G356">
        <v>199529</v>
      </c>
      <c r="J356">
        <v>585</v>
      </c>
      <c r="K356">
        <v>414</v>
      </c>
      <c r="N356">
        <v>200528</v>
      </c>
      <c r="O356">
        <v>76469</v>
      </c>
      <c r="S356">
        <v>3304</v>
      </c>
      <c r="U356">
        <v>79773</v>
      </c>
      <c r="V356">
        <v>123060</v>
      </c>
      <c r="W356">
        <v>120755</v>
      </c>
    </row>
    <row r="357" spans="1:23">
      <c r="A357" t="s">
        <v>2</v>
      </c>
      <c r="B357">
        <v>971589752</v>
      </c>
      <c r="C357" t="s">
        <v>44</v>
      </c>
      <c r="D357">
        <v>318600</v>
      </c>
      <c r="E357" t="str">
        <f t="shared" si="5"/>
        <v>Regionalnett</v>
      </c>
      <c r="F357" t="s">
        <v>7</v>
      </c>
      <c r="G357">
        <v>0</v>
      </c>
      <c r="N357">
        <v>0</v>
      </c>
      <c r="O357">
        <v>0</v>
      </c>
      <c r="U357">
        <v>0</v>
      </c>
      <c r="V357">
        <v>0</v>
      </c>
      <c r="W357">
        <v>0</v>
      </c>
    </row>
    <row r="358" spans="1:23">
      <c r="A358" t="s">
        <v>2</v>
      </c>
      <c r="B358">
        <v>971589752</v>
      </c>
      <c r="C358" t="s">
        <v>44</v>
      </c>
      <c r="D358">
        <v>318630</v>
      </c>
      <c r="E358" t="str">
        <f t="shared" si="5"/>
        <v>Regionalnett</v>
      </c>
      <c r="F358" t="s">
        <v>9</v>
      </c>
      <c r="G358">
        <v>233137</v>
      </c>
      <c r="J358">
        <v>585</v>
      </c>
      <c r="K358">
        <v>414</v>
      </c>
      <c r="N358">
        <v>234136</v>
      </c>
      <c r="O358">
        <v>102674</v>
      </c>
      <c r="S358">
        <v>3501</v>
      </c>
      <c r="U358">
        <v>106175</v>
      </c>
      <c r="V358">
        <v>130463</v>
      </c>
      <c r="W358">
        <v>127961</v>
      </c>
    </row>
    <row r="359" spans="1:23">
      <c r="A359" t="s">
        <v>2</v>
      </c>
      <c r="B359">
        <v>971589752</v>
      </c>
      <c r="C359" t="s">
        <v>44</v>
      </c>
      <c r="D359">
        <v>318650</v>
      </c>
      <c r="E359" t="str">
        <f t="shared" si="5"/>
        <v>Distribusjonsnett</v>
      </c>
      <c r="F359" t="s">
        <v>13</v>
      </c>
      <c r="G359">
        <v>316562</v>
      </c>
      <c r="J359">
        <v>1884</v>
      </c>
      <c r="K359">
        <v>5533</v>
      </c>
      <c r="L359">
        <v>224</v>
      </c>
      <c r="N359">
        <v>323755</v>
      </c>
      <c r="O359">
        <v>178965</v>
      </c>
      <c r="R359">
        <v>224</v>
      </c>
      <c r="S359">
        <v>4658</v>
      </c>
      <c r="U359">
        <v>183399</v>
      </c>
      <c r="V359">
        <v>137597</v>
      </c>
      <c r="W359">
        <v>140356</v>
      </c>
    </row>
    <row r="360" spans="1:23">
      <c r="A360" t="s">
        <v>2</v>
      </c>
      <c r="B360">
        <v>971589752</v>
      </c>
      <c r="C360" t="s">
        <v>44</v>
      </c>
      <c r="D360">
        <v>318660</v>
      </c>
      <c r="E360" t="str">
        <f t="shared" si="5"/>
        <v>Distribusjonsnett</v>
      </c>
      <c r="F360" t="s">
        <v>14</v>
      </c>
      <c r="G360">
        <v>446370</v>
      </c>
      <c r="J360">
        <v>11270</v>
      </c>
      <c r="K360">
        <v>4232</v>
      </c>
      <c r="L360">
        <v>370</v>
      </c>
      <c r="N360">
        <v>461502</v>
      </c>
      <c r="O360">
        <v>165632</v>
      </c>
      <c r="R360">
        <v>370</v>
      </c>
      <c r="S360">
        <v>4860</v>
      </c>
      <c r="U360">
        <v>170122</v>
      </c>
      <c r="V360">
        <v>280738</v>
      </c>
      <c r="W360">
        <v>291380</v>
      </c>
    </row>
    <row r="361" spans="1:23">
      <c r="A361" t="s">
        <v>2</v>
      </c>
      <c r="B361">
        <v>971589752</v>
      </c>
      <c r="C361" t="s">
        <v>44</v>
      </c>
      <c r="D361">
        <v>318670</v>
      </c>
      <c r="E361" t="str">
        <f t="shared" si="5"/>
        <v>Distribusjonsnett</v>
      </c>
      <c r="F361" t="s">
        <v>15</v>
      </c>
      <c r="G361">
        <v>21060</v>
      </c>
      <c r="N361">
        <v>21060</v>
      </c>
      <c r="O361">
        <v>8657</v>
      </c>
      <c r="S361">
        <v>204</v>
      </c>
      <c r="U361">
        <v>8861</v>
      </c>
      <c r="V361">
        <v>12403</v>
      </c>
      <c r="W361">
        <v>12199</v>
      </c>
    </row>
    <row r="362" spans="1:23">
      <c r="A362" t="s">
        <v>2</v>
      </c>
      <c r="B362">
        <v>971589752</v>
      </c>
      <c r="C362" t="s">
        <v>44</v>
      </c>
      <c r="D362">
        <v>318680</v>
      </c>
      <c r="E362" t="str">
        <f t="shared" si="5"/>
        <v>Distribusjonsnett</v>
      </c>
      <c r="F362" t="s">
        <v>16</v>
      </c>
      <c r="G362">
        <v>436491</v>
      </c>
      <c r="J362">
        <v>2186</v>
      </c>
      <c r="K362">
        <v>5378</v>
      </c>
      <c r="L362">
        <v>327</v>
      </c>
      <c r="N362">
        <v>443728</v>
      </c>
      <c r="O362">
        <v>268291</v>
      </c>
      <c r="R362">
        <v>327</v>
      </c>
      <c r="S362">
        <v>4541</v>
      </c>
      <c r="U362">
        <v>272505</v>
      </c>
      <c r="V362">
        <v>168200</v>
      </c>
      <c r="W362">
        <v>171223</v>
      </c>
    </row>
    <row r="363" spans="1:23">
      <c r="A363" t="s">
        <v>2</v>
      </c>
      <c r="B363">
        <v>971589752</v>
      </c>
      <c r="C363" t="s">
        <v>44</v>
      </c>
      <c r="D363">
        <v>318690</v>
      </c>
      <c r="E363" t="str">
        <f t="shared" si="5"/>
        <v>Distribusjonsnett</v>
      </c>
      <c r="F363" t="s">
        <v>17</v>
      </c>
      <c r="G363">
        <v>197430</v>
      </c>
      <c r="J363">
        <v>896</v>
      </c>
      <c r="K363">
        <v>3100</v>
      </c>
      <c r="L363">
        <v>514</v>
      </c>
      <c r="N363">
        <v>200912</v>
      </c>
      <c r="O363">
        <v>97309</v>
      </c>
      <c r="R363">
        <v>514</v>
      </c>
      <c r="S363">
        <v>2791</v>
      </c>
      <c r="U363">
        <v>99586</v>
      </c>
      <c r="V363">
        <v>100121</v>
      </c>
      <c r="W363">
        <v>101326</v>
      </c>
    </row>
    <row r="364" spans="1:23">
      <c r="A364" t="s">
        <v>2</v>
      </c>
      <c r="B364">
        <v>971589752</v>
      </c>
      <c r="C364" t="s">
        <v>44</v>
      </c>
      <c r="D364">
        <v>318700</v>
      </c>
      <c r="E364" t="str">
        <f t="shared" si="5"/>
        <v>Distribusjonsnett</v>
      </c>
      <c r="F364" t="s">
        <v>18</v>
      </c>
      <c r="G364">
        <v>304882</v>
      </c>
      <c r="J364">
        <v>5715</v>
      </c>
      <c r="K364">
        <v>6686</v>
      </c>
      <c r="L364">
        <v>1682</v>
      </c>
      <c r="N364">
        <v>315601</v>
      </c>
      <c r="O364">
        <v>132019</v>
      </c>
      <c r="R364">
        <v>1288</v>
      </c>
      <c r="S364">
        <v>2742</v>
      </c>
      <c r="T364">
        <v>394</v>
      </c>
      <c r="U364">
        <v>133867</v>
      </c>
      <c r="V364">
        <v>172863</v>
      </c>
      <c r="W364">
        <v>181734</v>
      </c>
    </row>
    <row r="365" spans="1:23">
      <c r="A365" t="s">
        <v>2</v>
      </c>
      <c r="B365">
        <v>971589752</v>
      </c>
      <c r="C365" t="s">
        <v>44</v>
      </c>
      <c r="D365">
        <v>318720</v>
      </c>
      <c r="E365" t="str">
        <f t="shared" si="5"/>
        <v>Distribusjonsnett</v>
      </c>
      <c r="F365" t="s">
        <v>7</v>
      </c>
      <c r="G365">
        <v>8534</v>
      </c>
      <c r="H365">
        <v>17164</v>
      </c>
      <c r="N365">
        <v>25698</v>
      </c>
      <c r="O365">
        <v>6043</v>
      </c>
      <c r="S365">
        <v>68</v>
      </c>
      <c r="U365">
        <v>6111</v>
      </c>
      <c r="V365">
        <v>2491</v>
      </c>
      <c r="W365">
        <v>19587</v>
      </c>
    </row>
    <row r="366" spans="1:23">
      <c r="A366" t="s">
        <v>2</v>
      </c>
      <c r="B366">
        <v>971589752</v>
      </c>
      <c r="C366" t="s">
        <v>44</v>
      </c>
      <c r="D366">
        <v>318730</v>
      </c>
      <c r="E366" t="str">
        <f t="shared" si="5"/>
        <v>Distribusjonsnett</v>
      </c>
      <c r="F366" t="s">
        <v>8</v>
      </c>
      <c r="G366">
        <v>213008</v>
      </c>
      <c r="J366">
        <v>2529</v>
      </c>
      <c r="N366">
        <v>215537</v>
      </c>
      <c r="O366">
        <v>113353</v>
      </c>
      <c r="S366">
        <v>16810</v>
      </c>
      <c r="U366">
        <v>130163</v>
      </c>
      <c r="V366">
        <v>99655</v>
      </c>
      <c r="W366">
        <v>85374</v>
      </c>
    </row>
    <row r="367" spans="1:23">
      <c r="A367" t="s">
        <v>2</v>
      </c>
      <c r="B367">
        <v>971589752</v>
      </c>
      <c r="C367" t="s">
        <v>44</v>
      </c>
      <c r="D367">
        <v>318750</v>
      </c>
      <c r="E367" t="str">
        <f t="shared" si="5"/>
        <v>Distribusjonsnett</v>
      </c>
      <c r="F367" t="s">
        <v>20</v>
      </c>
      <c r="G367">
        <v>1944337</v>
      </c>
      <c r="H367">
        <v>17164</v>
      </c>
      <c r="J367">
        <v>24480</v>
      </c>
      <c r="K367">
        <v>24929</v>
      </c>
      <c r="L367">
        <v>3117</v>
      </c>
      <c r="N367">
        <v>2007793</v>
      </c>
      <c r="O367">
        <v>970269</v>
      </c>
      <c r="R367">
        <v>2723</v>
      </c>
      <c r="S367">
        <v>36674</v>
      </c>
      <c r="T367">
        <v>394</v>
      </c>
      <c r="U367">
        <v>1004614</v>
      </c>
      <c r="V367">
        <v>974068</v>
      </c>
      <c r="W367">
        <v>1003179</v>
      </c>
    </row>
    <row r="368" spans="1:23">
      <c r="A368" t="s">
        <v>2</v>
      </c>
      <c r="B368">
        <v>971589752</v>
      </c>
      <c r="C368" t="s">
        <v>44</v>
      </c>
      <c r="D368">
        <v>318765</v>
      </c>
      <c r="E368" t="str">
        <f t="shared" si="5"/>
        <v>Distribusjonsnett</v>
      </c>
      <c r="F368" t="s">
        <v>22</v>
      </c>
      <c r="G368">
        <v>1466</v>
      </c>
      <c r="H368">
        <v>17164</v>
      </c>
      <c r="N368">
        <v>18630</v>
      </c>
      <c r="V368">
        <v>1466</v>
      </c>
      <c r="W368">
        <v>18630</v>
      </c>
    </row>
    <row r="369" spans="1:23">
      <c r="A369" t="s">
        <v>2</v>
      </c>
      <c r="B369">
        <v>971589752</v>
      </c>
      <c r="C369" t="s">
        <v>44</v>
      </c>
      <c r="D369">
        <v>318770</v>
      </c>
      <c r="E369" t="str">
        <f t="shared" si="5"/>
        <v>Sum Nettvirksomhet</v>
      </c>
      <c r="F369" t="s">
        <v>11</v>
      </c>
      <c r="G369">
        <v>2177474</v>
      </c>
      <c r="H369">
        <v>17164</v>
      </c>
      <c r="J369">
        <v>25065</v>
      </c>
      <c r="K369">
        <v>25343</v>
      </c>
      <c r="L369">
        <v>3117</v>
      </c>
      <c r="N369">
        <v>2241929</v>
      </c>
      <c r="O369">
        <v>1072943</v>
      </c>
      <c r="R369">
        <v>2723</v>
      </c>
      <c r="S369">
        <v>40175</v>
      </c>
      <c r="T369">
        <v>394</v>
      </c>
      <c r="U369">
        <v>1110789</v>
      </c>
      <c r="V369">
        <v>1104531</v>
      </c>
      <c r="W369">
        <v>1131140</v>
      </c>
    </row>
    <row r="370" spans="1:23">
      <c r="A370" t="s">
        <v>2</v>
      </c>
      <c r="B370">
        <v>925549738</v>
      </c>
      <c r="C370" t="s">
        <v>45</v>
      </c>
      <c r="D370">
        <v>318590</v>
      </c>
      <c r="E370" t="str">
        <f t="shared" si="5"/>
        <v>Regionalnett</v>
      </c>
      <c r="F370" t="s">
        <v>6</v>
      </c>
      <c r="G370">
        <v>0</v>
      </c>
      <c r="N370">
        <v>0</v>
      </c>
      <c r="O370">
        <v>0</v>
      </c>
      <c r="U370">
        <v>0</v>
      </c>
      <c r="V370">
        <v>0</v>
      </c>
      <c r="W370">
        <v>0</v>
      </c>
    </row>
    <row r="371" spans="1:23">
      <c r="A371" t="s">
        <v>2</v>
      </c>
      <c r="B371">
        <v>925549738</v>
      </c>
      <c r="C371" t="s">
        <v>45</v>
      </c>
      <c r="D371">
        <v>318630</v>
      </c>
      <c r="E371" t="str">
        <f t="shared" si="5"/>
        <v>Regionalnett</v>
      </c>
      <c r="F371" t="s">
        <v>9</v>
      </c>
      <c r="G371">
        <v>0</v>
      </c>
      <c r="N371">
        <v>0</v>
      </c>
      <c r="O371">
        <v>0</v>
      </c>
      <c r="U371">
        <v>0</v>
      </c>
      <c r="V371">
        <v>0</v>
      </c>
      <c r="W371">
        <v>0</v>
      </c>
    </row>
    <row r="372" spans="1:23">
      <c r="A372" t="s">
        <v>2</v>
      </c>
      <c r="B372">
        <v>925549738</v>
      </c>
      <c r="C372" t="s">
        <v>45</v>
      </c>
      <c r="D372">
        <v>318650</v>
      </c>
      <c r="E372" t="str">
        <f t="shared" si="5"/>
        <v>Distribusjonsnett</v>
      </c>
      <c r="F372" t="s">
        <v>13</v>
      </c>
      <c r="G372">
        <v>23508</v>
      </c>
      <c r="J372">
        <v>11</v>
      </c>
      <c r="K372">
        <v>6820</v>
      </c>
      <c r="L372">
        <v>434</v>
      </c>
      <c r="N372">
        <v>29905</v>
      </c>
      <c r="O372">
        <v>14530</v>
      </c>
      <c r="R372">
        <v>434</v>
      </c>
      <c r="S372">
        <v>224</v>
      </c>
      <c r="U372">
        <v>14320</v>
      </c>
      <c r="V372">
        <v>8978</v>
      </c>
      <c r="W372">
        <v>15585</v>
      </c>
    </row>
    <row r="373" spans="1:23">
      <c r="A373" t="s">
        <v>2</v>
      </c>
      <c r="B373">
        <v>925549738</v>
      </c>
      <c r="C373" t="s">
        <v>45</v>
      </c>
      <c r="D373">
        <v>318660</v>
      </c>
      <c r="E373" t="str">
        <f t="shared" si="5"/>
        <v>Distribusjonsnett</v>
      </c>
      <c r="F373" t="s">
        <v>14</v>
      </c>
      <c r="G373">
        <v>121134</v>
      </c>
      <c r="J373">
        <v>138</v>
      </c>
      <c r="K373">
        <v>5349</v>
      </c>
      <c r="L373">
        <v>26</v>
      </c>
      <c r="N373">
        <v>126595</v>
      </c>
      <c r="O373">
        <v>60534</v>
      </c>
      <c r="R373">
        <v>24</v>
      </c>
      <c r="S373">
        <v>1088</v>
      </c>
      <c r="U373">
        <v>61598</v>
      </c>
      <c r="V373">
        <v>60600</v>
      </c>
      <c r="W373">
        <v>64997</v>
      </c>
    </row>
    <row r="374" spans="1:23">
      <c r="A374" t="s">
        <v>2</v>
      </c>
      <c r="B374">
        <v>925549738</v>
      </c>
      <c r="C374" t="s">
        <v>45</v>
      </c>
      <c r="D374">
        <v>318670</v>
      </c>
      <c r="E374" t="str">
        <f t="shared" si="5"/>
        <v>Distribusjonsnett</v>
      </c>
      <c r="F374" t="s">
        <v>15</v>
      </c>
      <c r="G374">
        <v>622</v>
      </c>
      <c r="N374">
        <v>622</v>
      </c>
      <c r="O374">
        <v>248</v>
      </c>
      <c r="S374">
        <v>8</v>
      </c>
      <c r="U374">
        <v>256</v>
      </c>
      <c r="V374">
        <v>374</v>
      </c>
      <c r="W374">
        <v>366</v>
      </c>
    </row>
    <row r="375" spans="1:23">
      <c r="A375" t="s">
        <v>2</v>
      </c>
      <c r="B375">
        <v>925549738</v>
      </c>
      <c r="C375" t="s">
        <v>45</v>
      </c>
      <c r="D375">
        <v>318680</v>
      </c>
      <c r="E375" t="str">
        <f t="shared" si="5"/>
        <v>Distribusjonsnett</v>
      </c>
      <c r="F375" t="s">
        <v>16</v>
      </c>
      <c r="G375">
        <v>109974</v>
      </c>
      <c r="I375">
        <v>-6</v>
      </c>
      <c r="J375">
        <v>1470</v>
      </c>
      <c r="K375">
        <v>4930</v>
      </c>
      <c r="N375">
        <v>116368</v>
      </c>
      <c r="O375">
        <v>56439</v>
      </c>
      <c r="S375">
        <v>1040</v>
      </c>
      <c r="U375">
        <v>57479</v>
      </c>
      <c r="V375">
        <v>53535</v>
      </c>
      <c r="W375">
        <v>58889</v>
      </c>
    </row>
    <row r="376" spans="1:23">
      <c r="A376" t="s">
        <v>2</v>
      </c>
      <c r="B376">
        <v>925549738</v>
      </c>
      <c r="C376" t="s">
        <v>45</v>
      </c>
      <c r="D376">
        <v>318690</v>
      </c>
      <c r="E376" t="str">
        <f t="shared" si="5"/>
        <v>Distribusjonsnett</v>
      </c>
      <c r="F376" t="s">
        <v>17</v>
      </c>
      <c r="G376">
        <v>20674</v>
      </c>
      <c r="J376">
        <v>65</v>
      </c>
      <c r="K376">
        <v>4565</v>
      </c>
      <c r="L376">
        <v>551</v>
      </c>
      <c r="N376">
        <v>24753</v>
      </c>
      <c r="O376">
        <v>3895</v>
      </c>
      <c r="R376">
        <v>551</v>
      </c>
      <c r="S376">
        <v>466</v>
      </c>
      <c r="U376">
        <v>3810</v>
      </c>
      <c r="V376">
        <v>16779</v>
      </c>
      <c r="W376">
        <v>20943</v>
      </c>
    </row>
    <row r="377" spans="1:23">
      <c r="A377" t="s">
        <v>2</v>
      </c>
      <c r="B377">
        <v>925549738</v>
      </c>
      <c r="C377" t="s">
        <v>45</v>
      </c>
      <c r="D377">
        <v>318700</v>
      </c>
      <c r="E377" t="str">
        <f t="shared" si="5"/>
        <v>Distribusjonsnett</v>
      </c>
      <c r="F377" t="s">
        <v>18</v>
      </c>
      <c r="G377">
        <v>182655</v>
      </c>
      <c r="I377">
        <v>-100</v>
      </c>
      <c r="J377">
        <v>510</v>
      </c>
      <c r="K377">
        <v>3536</v>
      </c>
      <c r="L377">
        <v>420</v>
      </c>
      <c r="N377">
        <v>186181</v>
      </c>
      <c r="O377">
        <v>78441</v>
      </c>
      <c r="R377">
        <v>420</v>
      </c>
      <c r="S377">
        <v>2757</v>
      </c>
      <c r="U377">
        <v>80778</v>
      </c>
      <c r="V377">
        <v>104214</v>
      </c>
      <c r="W377">
        <v>105403</v>
      </c>
    </row>
    <row r="378" spans="1:23">
      <c r="A378" t="s">
        <v>2</v>
      </c>
      <c r="B378">
        <v>925549738</v>
      </c>
      <c r="C378" t="s">
        <v>45</v>
      </c>
      <c r="D378">
        <v>318710</v>
      </c>
      <c r="E378" t="str">
        <f t="shared" si="5"/>
        <v>Distribusjonsnett</v>
      </c>
      <c r="F378" t="s">
        <v>19</v>
      </c>
      <c r="G378">
        <v>78</v>
      </c>
      <c r="N378">
        <v>78</v>
      </c>
      <c r="O378">
        <v>3</v>
      </c>
      <c r="S378">
        <v>2</v>
      </c>
      <c r="U378">
        <v>5</v>
      </c>
      <c r="V378">
        <v>75</v>
      </c>
      <c r="W378">
        <v>73</v>
      </c>
    </row>
    <row r="379" spans="1:23">
      <c r="A379" t="s">
        <v>2</v>
      </c>
      <c r="B379">
        <v>925549738</v>
      </c>
      <c r="C379" t="s">
        <v>45</v>
      </c>
      <c r="D379">
        <v>318720</v>
      </c>
      <c r="E379" t="str">
        <f t="shared" si="5"/>
        <v>Distribusjonsnett</v>
      </c>
      <c r="F379" t="s">
        <v>7</v>
      </c>
      <c r="G379">
        <v>2973</v>
      </c>
      <c r="J379">
        <v>246</v>
      </c>
      <c r="N379">
        <v>3219</v>
      </c>
      <c r="O379">
        <v>2771</v>
      </c>
      <c r="S379">
        <v>153</v>
      </c>
      <c r="U379">
        <v>2924</v>
      </c>
      <c r="V379">
        <v>202</v>
      </c>
      <c r="W379">
        <v>295</v>
      </c>
    </row>
    <row r="380" spans="1:23">
      <c r="A380" t="s">
        <v>2</v>
      </c>
      <c r="B380">
        <v>925549738</v>
      </c>
      <c r="C380" t="s">
        <v>45</v>
      </c>
      <c r="D380">
        <v>318730</v>
      </c>
      <c r="E380" t="str">
        <f t="shared" si="5"/>
        <v>Distribusjonsnett</v>
      </c>
      <c r="F380" t="s">
        <v>8</v>
      </c>
      <c r="G380">
        <v>30973</v>
      </c>
      <c r="J380">
        <v>636</v>
      </c>
      <c r="N380">
        <v>31609</v>
      </c>
      <c r="O380">
        <v>12642</v>
      </c>
      <c r="S380">
        <v>2158</v>
      </c>
      <c r="U380">
        <v>14800</v>
      </c>
      <c r="V380">
        <v>18331</v>
      </c>
      <c r="W380">
        <v>16809</v>
      </c>
    </row>
    <row r="381" spans="1:23">
      <c r="A381" t="s">
        <v>2</v>
      </c>
      <c r="B381">
        <v>925549738</v>
      </c>
      <c r="C381" t="s">
        <v>45</v>
      </c>
      <c r="D381">
        <v>318740</v>
      </c>
      <c r="E381" t="str">
        <f t="shared" si="5"/>
        <v>Distribusjonsnett</v>
      </c>
      <c r="F381" t="s">
        <v>27</v>
      </c>
      <c r="G381">
        <v>6128</v>
      </c>
      <c r="N381">
        <v>6128</v>
      </c>
      <c r="O381">
        <v>4445</v>
      </c>
      <c r="S381">
        <v>637</v>
      </c>
      <c r="U381">
        <v>5082</v>
      </c>
      <c r="V381">
        <v>1683</v>
      </c>
      <c r="W381">
        <v>1046</v>
      </c>
    </row>
    <row r="382" spans="1:23">
      <c r="A382" t="s">
        <v>2</v>
      </c>
      <c r="B382">
        <v>925549738</v>
      </c>
      <c r="C382" t="s">
        <v>45</v>
      </c>
      <c r="D382">
        <v>318750</v>
      </c>
      <c r="E382" t="str">
        <f t="shared" si="5"/>
        <v>Distribusjonsnett</v>
      </c>
      <c r="F382" t="s">
        <v>20</v>
      </c>
      <c r="G382">
        <v>498719</v>
      </c>
      <c r="I382">
        <v>-106</v>
      </c>
      <c r="J382">
        <v>3076</v>
      </c>
      <c r="K382">
        <v>25200</v>
      </c>
      <c r="L382">
        <v>1431</v>
      </c>
      <c r="N382">
        <v>525458</v>
      </c>
      <c r="O382">
        <v>233948</v>
      </c>
      <c r="R382">
        <v>1429</v>
      </c>
      <c r="S382">
        <v>8533</v>
      </c>
      <c r="U382">
        <v>241052</v>
      </c>
      <c r="V382">
        <v>264771</v>
      </c>
      <c r="W382">
        <v>284406</v>
      </c>
    </row>
    <row r="383" spans="1:23">
      <c r="A383" t="s">
        <v>2</v>
      </c>
      <c r="B383">
        <v>925549738</v>
      </c>
      <c r="C383" t="s">
        <v>45</v>
      </c>
      <c r="D383">
        <v>318770</v>
      </c>
      <c r="E383" t="str">
        <f t="shared" si="5"/>
        <v>Sum Nettvirksomhet</v>
      </c>
      <c r="F383" t="s">
        <v>11</v>
      </c>
      <c r="G383">
        <v>498719</v>
      </c>
      <c r="I383">
        <v>-106</v>
      </c>
      <c r="J383">
        <v>3076</v>
      </c>
      <c r="K383">
        <v>25200</v>
      </c>
      <c r="L383">
        <v>1431</v>
      </c>
      <c r="N383">
        <v>525458</v>
      </c>
      <c r="O383">
        <v>233948</v>
      </c>
      <c r="R383">
        <v>1429</v>
      </c>
      <c r="S383">
        <v>8533</v>
      </c>
      <c r="U383">
        <v>241052</v>
      </c>
      <c r="V383">
        <v>264771</v>
      </c>
      <c r="W383">
        <v>284406</v>
      </c>
    </row>
    <row r="384" spans="1:23">
      <c r="A384" t="s">
        <v>2</v>
      </c>
      <c r="B384">
        <v>982974011</v>
      </c>
      <c r="C384" t="s">
        <v>46</v>
      </c>
      <c r="D384">
        <v>318530</v>
      </c>
      <c r="E384" t="str">
        <f t="shared" si="5"/>
        <v>Transmisjon</v>
      </c>
      <c r="F384" t="s">
        <v>25</v>
      </c>
      <c r="G384">
        <v>0</v>
      </c>
      <c r="N384">
        <v>0</v>
      </c>
      <c r="O384">
        <v>0</v>
      </c>
      <c r="U384">
        <v>0</v>
      </c>
      <c r="V384">
        <v>0</v>
      </c>
      <c r="W384">
        <v>0</v>
      </c>
    </row>
    <row r="385" spans="1:23">
      <c r="A385" t="s">
        <v>2</v>
      </c>
      <c r="B385">
        <v>982974011</v>
      </c>
      <c r="C385" t="s">
        <v>46</v>
      </c>
      <c r="D385">
        <v>318550</v>
      </c>
      <c r="E385" t="str">
        <f t="shared" si="5"/>
        <v>Transmisjon</v>
      </c>
      <c r="F385" t="s">
        <v>26</v>
      </c>
      <c r="G385">
        <v>0</v>
      </c>
      <c r="N385">
        <v>0</v>
      </c>
      <c r="O385">
        <v>0</v>
      </c>
      <c r="U385">
        <v>0</v>
      </c>
      <c r="V385">
        <v>0</v>
      </c>
      <c r="W385">
        <v>0</v>
      </c>
    </row>
    <row r="386" spans="1:23">
      <c r="A386" t="s">
        <v>2</v>
      </c>
      <c r="B386">
        <v>982974011</v>
      </c>
      <c r="C386" t="s">
        <v>46</v>
      </c>
      <c r="D386">
        <v>318560</v>
      </c>
      <c r="E386" t="str">
        <f t="shared" si="5"/>
        <v>Regionalnett</v>
      </c>
      <c r="F386" t="s">
        <v>4</v>
      </c>
      <c r="G386">
        <v>1372428</v>
      </c>
      <c r="J386">
        <v>10389</v>
      </c>
      <c r="K386">
        <v>30335</v>
      </c>
      <c r="L386">
        <v>17750</v>
      </c>
      <c r="N386">
        <v>1395402</v>
      </c>
      <c r="O386">
        <v>520491</v>
      </c>
      <c r="R386">
        <v>17750</v>
      </c>
      <c r="S386">
        <v>24140</v>
      </c>
      <c r="U386">
        <v>526881</v>
      </c>
      <c r="V386">
        <v>851937</v>
      </c>
      <c r="W386">
        <v>868521</v>
      </c>
    </row>
    <row r="387" spans="1:23">
      <c r="A387" t="s">
        <v>2</v>
      </c>
      <c r="B387">
        <v>982974011</v>
      </c>
      <c r="C387" t="s">
        <v>46</v>
      </c>
      <c r="D387">
        <v>318570</v>
      </c>
      <c r="E387" t="str">
        <f t="shared" si="5"/>
        <v>Regionalnett</v>
      </c>
      <c r="F387" t="s">
        <v>5</v>
      </c>
      <c r="G387">
        <v>288491</v>
      </c>
      <c r="J387">
        <v>24</v>
      </c>
      <c r="K387">
        <v>8250</v>
      </c>
      <c r="L387">
        <v>313</v>
      </c>
      <c r="N387">
        <v>296452</v>
      </c>
      <c r="O387">
        <v>56335</v>
      </c>
      <c r="R387">
        <v>313</v>
      </c>
      <c r="S387">
        <v>3539</v>
      </c>
      <c r="U387">
        <v>59561</v>
      </c>
      <c r="V387">
        <v>232156</v>
      </c>
      <c r="W387">
        <v>236891</v>
      </c>
    </row>
    <row r="388" spans="1:23">
      <c r="A388" t="s">
        <v>2</v>
      </c>
      <c r="B388">
        <v>982974011</v>
      </c>
      <c r="C388" t="s">
        <v>46</v>
      </c>
      <c r="D388">
        <v>318590</v>
      </c>
      <c r="E388" t="str">
        <f t="shared" si="5"/>
        <v>Regionalnett</v>
      </c>
      <c r="F388" t="s">
        <v>6</v>
      </c>
      <c r="G388">
        <v>3675782</v>
      </c>
      <c r="J388">
        <v>72801</v>
      </c>
      <c r="K388">
        <v>87998</v>
      </c>
      <c r="L388">
        <v>19500</v>
      </c>
      <c r="N388">
        <v>3817081</v>
      </c>
      <c r="O388">
        <v>1542292</v>
      </c>
      <c r="R388">
        <v>19500</v>
      </c>
      <c r="S388">
        <v>77728</v>
      </c>
      <c r="U388">
        <v>1600520</v>
      </c>
      <c r="V388">
        <v>2133490</v>
      </c>
      <c r="W388">
        <v>2216561</v>
      </c>
    </row>
    <row r="389" spans="1:23">
      <c r="A389" t="s">
        <v>2</v>
      </c>
      <c r="B389">
        <v>982974011</v>
      </c>
      <c r="C389" t="s">
        <v>46</v>
      </c>
      <c r="D389">
        <v>318600</v>
      </c>
      <c r="E389" t="str">
        <f t="shared" si="5"/>
        <v>Regionalnett</v>
      </c>
      <c r="F389" t="s">
        <v>7</v>
      </c>
      <c r="G389">
        <v>1836</v>
      </c>
      <c r="N389">
        <v>1836</v>
      </c>
      <c r="O389">
        <v>1836</v>
      </c>
      <c r="U389">
        <v>1836</v>
      </c>
      <c r="V389">
        <v>0</v>
      </c>
      <c r="W389">
        <v>0</v>
      </c>
    </row>
    <row r="390" spans="1:23">
      <c r="A390" t="s">
        <v>2</v>
      </c>
      <c r="B390">
        <v>982974011</v>
      </c>
      <c r="C390" t="s">
        <v>46</v>
      </c>
      <c r="D390">
        <v>318610</v>
      </c>
      <c r="E390" t="str">
        <f t="shared" ref="E390:E453" si="6">IF(D390&lt;318560,"Transmisjon",IF(D390&lt;318650,"Regionalnett",IF(D390&lt;318770,"Distribusjonsnett",IF(D390&gt;=318770,"Sum Nettvirksomhet",0))))</f>
        <v>Regionalnett</v>
      </c>
      <c r="F390" t="s">
        <v>8</v>
      </c>
      <c r="G390">
        <v>13452</v>
      </c>
      <c r="J390">
        <v>66</v>
      </c>
      <c r="K390">
        <v>100</v>
      </c>
      <c r="N390">
        <v>13618</v>
      </c>
      <c r="O390">
        <v>3204</v>
      </c>
      <c r="S390">
        <v>798</v>
      </c>
      <c r="U390">
        <v>4002</v>
      </c>
      <c r="V390">
        <v>10248</v>
      </c>
      <c r="W390">
        <v>9616</v>
      </c>
    </row>
    <row r="391" spans="1:23">
      <c r="A391" t="s">
        <v>2</v>
      </c>
      <c r="B391">
        <v>982974011</v>
      </c>
      <c r="C391" t="s">
        <v>46</v>
      </c>
      <c r="D391">
        <v>318630</v>
      </c>
      <c r="E391" t="str">
        <f t="shared" si="6"/>
        <v>Regionalnett</v>
      </c>
      <c r="F391" t="s">
        <v>9</v>
      </c>
      <c r="G391">
        <v>5351989</v>
      </c>
      <c r="J391">
        <v>83280</v>
      </c>
      <c r="K391">
        <v>126683</v>
      </c>
      <c r="L391">
        <v>37563</v>
      </c>
      <c r="N391">
        <v>5524389</v>
      </c>
      <c r="O391">
        <v>2124158</v>
      </c>
      <c r="R391">
        <v>37563</v>
      </c>
      <c r="S391">
        <v>106205</v>
      </c>
      <c r="U391">
        <v>2192800</v>
      </c>
      <c r="V391">
        <v>3227831</v>
      </c>
      <c r="W391">
        <v>3331589</v>
      </c>
    </row>
    <row r="392" spans="1:23">
      <c r="A392" t="s">
        <v>2</v>
      </c>
      <c r="B392">
        <v>982974011</v>
      </c>
      <c r="C392" t="s">
        <v>46</v>
      </c>
      <c r="D392">
        <v>318640</v>
      </c>
      <c r="E392" t="str">
        <f t="shared" si="6"/>
        <v>Regionalnett</v>
      </c>
      <c r="F392" t="s">
        <v>10</v>
      </c>
      <c r="G392">
        <v>174327</v>
      </c>
      <c r="I392">
        <v>0</v>
      </c>
      <c r="J392">
        <v>3098</v>
      </c>
      <c r="K392">
        <v>0</v>
      </c>
      <c r="N392">
        <v>177425</v>
      </c>
      <c r="O392">
        <v>26266</v>
      </c>
      <c r="S392">
        <v>4123</v>
      </c>
      <c r="U392">
        <v>30389</v>
      </c>
      <c r="V392">
        <v>148061</v>
      </c>
      <c r="W392">
        <v>147036</v>
      </c>
    </row>
    <row r="393" spans="1:23">
      <c r="A393" t="s">
        <v>2</v>
      </c>
      <c r="B393">
        <v>982974011</v>
      </c>
      <c r="C393" t="s">
        <v>46</v>
      </c>
      <c r="D393">
        <v>318645</v>
      </c>
      <c r="E393" t="str">
        <f t="shared" si="6"/>
        <v>Regionalnett</v>
      </c>
      <c r="F393" t="s">
        <v>22</v>
      </c>
      <c r="G393">
        <v>4079</v>
      </c>
      <c r="N393">
        <v>4079</v>
      </c>
      <c r="O393">
        <v>1374</v>
      </c>
      <c r="P393">
        <v>0</v>
      </c>
      <c r="U393">
        <v>1374</v>
      </c>
      <c r="V393">
        <v>2705</v>
      </c>
      <c r="W393">
        <v>2705</v>
      </c>
    </row>
    <row r="394" spans="1:23">
      <c r="A394" t="s">
        <v>2</v>
      </c>
      <c r="B394">
        <v>982974011</v>
      </c>
      <c r="C394" t="s">
        <v>46</v>
      </c>
      <c r="D394">
        <v>318650</v>
      </c>
      <c r="E394" t="str">
        <f t="shared" si="6"/>
        <v>Distribusjonsnett</v>
      </c>
      <c r="F394" t="s">
        <v>13</v>
      </c>
      <c r="G394">
        <v>1698608</v>
      </c>
      <c r="J394">
        <v>25902</v>
      </c>
      <c r="K394">
        <v>90969</v>
      </c>
      <c r="L394">
        <v>6901</v>
      </c>
      <c r="N394">
        <v>1808578</v>
      </c>
      <c r="O394">
        <v>662460</v>
      </c>
      <c r="R394">
        <v>6901</v>
      </c>
      <c r="S394">
        <v>34689</v>
      </c>
      <c r="U394">
        <v>690248</v>
      </c>
      <c r="V394">
        <v>1036148</v>
      </c>
      <c r="W394">
        <v>1118330</v>
      </c>
    </row>
    <row r="395" spans="1:23">
      <c r="A395" t="s">
        <v>2</v>
      </c>
      <c r="B395">
        <v>982974011</v>
      </c>
      <c r="C395" t="s">
        <v>46</v>
      </c>
      <c r="D395">
        <v>318660</v>
      </c>
      <c r="E395" t="str">
        <f t="shared" si="6"/>
        <v>Distribusjonsnett</v>
      </c>
      <c r="F395" t="s">
        <v>14</v>
      </c>
      <c r="G395">
        <v>1767967</v>
      </c>
      <c r="J395">
        <v>45856</v>
      </c>
      <c r="K395">
        <v>63323</v>
      </c>
      <c r="L395">
        <v>2054</v>
      </c>
      <c r="N395">
        <v>1875092</v>
      </c>
      <c r="O395">
        <v>644471</v>
      </c>
      <c r="R395">
        <v>2054</v>
      </c>
      <c r="S395">
        <v>30407</v>
      </c>
      <c r="U395">
        <v>672824</v>
      </c>
      <c r="V395">
        <v>1123496</v>
      </c>
      <c r="W395">
        <v>1202268</v>
      </c>
    </row>
    <row r="396" spans="1:23">
      <c r="A396" t="s">
        <v>2</v>
      </c>
      <c r="B396">
        <v>982974011</v>
      </c>
      <c r="C396" t="s">
        <v>46</v>
      </c>
      <c r="D396">
        <v>318670</v>
      </c>
      <c r="E396" t="str">
        <f t="shared" si="6"/>
        <v>Distribusjonsnett</v>
      </c>
      <c r="F396" t="s">
        <v>15</v>
      </c>
      <c r="G396">
        <v>35982</v>
      </c>
      <c r="J396">
        <v>2502</v>
      </c>
      <c r="K396">
        <v>0</v>
      </c>
      <c r="L396">
        <v>0</v>
      </c>
      <c r="N396">
        <v>38484</v>
      </c>
      <c r="O396">
        <v>7857</v>
      </c>
      <c r="R396">
        <v>0</v>
      </c>
      <c r="S396">
        <v>781</v>
      </c>
      <c r="U396">
        <v>8638</v>
      </c>
      <c r="V396">
        <v>28125</v>
      </c>
      <c r="W396">
        <v>29846</v>
      </c>
    </row>
    <row r="397" spans="1:23">
      <c r="A397" t="s">
        <v>2</v>
      </c>
      <c r="B397">
        <v>982974011</v>
      </c>
      <c r="C397" t="s">
        <v>46</v>
      </c>
      <c r="D397">
        <v>318680</v>
      </c>
      <c r="E397" t="str">
        <f t="shared" si="6"/>
        <v>Distribusjonsnett</v>
      </c>
      <c r="F397" t="s">
        <v>16</v>
      </c>
      <c r="G397">
        <v>2043102</v>
      </c>
      <c r="J397">
        <v>52254</v>
      </c>
      <c r="K397">
        <v>115919</v>
      </c>
      <c r="L397">
        <v>17681</v>
      </c>
      <c r="N397">
        <v>2193594</v>
      </c>
      <c r="O397">
        <v>974243</v>
      </c>
      <c r="R397">
        <v>17681</v>
      </c>
      <c r="S397">
        <v>40422</v>
      </c>
      <c r="U397">
        <v>996984</v>
      </c>
      <c r="V397">
        <v>1068859</v>
      </c>
      <c r="W397">
        <v>1196610</v>
      </c>
    </row>
    <row r="398" spans="1:23">
      <c r="A398" t="s">
        <v>2</v>
      </c>
      <c r="B398">
        <v>982974011</v>
      </c>
      <c r="C398" t="s">
        <v>46</v>
      </c>
      <c r="D398">
        <v>318690</v>
      </c>
      <c r="E398" t="str">
        <f t="shared" si="6"/>
        <v>Distribusjonsnett</v>
      </c>
      <c r="F398" t="s">
        <v>17</v>
      </c>
      <c r="G398">
        <v>1338265</v>
      </c>
      <c r="J398">
        <v>57913</v>
      </c>
      <c r="K398">
        <v>52521</v>
      </c>
      <c r="L398">
        <v>4170</v>
      </c>
      <c r="N398">
        <v>1444529</v>
      </c>
      <c r="O398">
        <v>641767</v>
      </c>
      <c r="R398">
        <v>4170</v>
      </c>
      <c r="S398">
        <v>22055</v>
      </c>
      <c r="U398">
        <v>659652</v>
      </c>
      <c r="V398">
        <v>696498</v>
      </c>
      <c r="W398">
        <v>784877</v>
      </c>
    </row>
    <row r="399" spans="1:23">
      <c r="A399" t="s">
        <v>2</v>
      </c>
      <c r="B399">
        <v>982974011</v>
      </c>
      <c r="C399" t="s">
        <v>46</v>
      </c>
      <c r="D399">
        <v>318700</v>
      </c>
      <c r="E399" t="str">
        <f t="shared" si="6"/>
        <v>Distribusjonsnett</v>
      </c>
      <c r="F399" t="s">
        <v>18</v>
      </c>
      <c r="G399">
        <v>1392566</v>
      </c>
      <c r="J399">
        <v>23209</v>
      </c>
      <c r="K399">
        <v>35177</v>
      </c>
      <c r="N399">
        <v>1450952</v>
      </c>
      <c r="O399">
        <v>689380</v>
      </c>
      <c r="R399">
        <v>0</v>
      </c>
      <c r="S399">
        <v>27317</v>
      </c>
      <c r="U399">
        <v>716697</v>
      </c>
      <c r="V399">
        <v>703186</v>
      </c>
      <c r="W399">
        <v>734255</v>
      </c>
    </row>
    <row r="400" spans="1:23">
      <c r="A400" t="s">
        <v>2</v>
      </c>
      <c r="B400">
        <v>982974011</v>
      </c>
      <c r="C400" t="s">
        <v>46</v>
      </c>
      <c r="D400">
        <v>318710</v>
      </c>
      <c r="E400" t="str">
        <f t="shared" si="6"/>
        <v>Distribusjonsnett</v>
      </c>
      <c r="F400" t="s">
        <v>19</v>
      </c>
      <c r="G400">
        <v>15806</v>
      </c>
      <c r="J400">
        <v>2402</v>
      </c>
      <c r="N400">
        <v>18208</v>
      </c>
      <c r="O400">
        <v>3312</v>
      </c>
      <c r="S400">
        <v>432</v>
      </c>
      <c r="U400">
        <v>3744</v>
      </c>
      <c r="V400">
        <v>12494</v>
      </c>
      <c r="W400">
        <v>14464</v>
      </c>
    </row>
    <row r="401" spans="1:23">
      <c r="A401" t="s">
        <v>2</v>
      </c>
      <c r="B401">
        <v>982974011</v>
      </c>
      <c r="C401" t="s">
        <v>46</v>
      </c>
      <c r="D401">
        <v>318720</v>
      </c>
      <c r="E401" t="str">
        <f t="shared" si="6"/>
        <v>Distribusjonsnett</v>
      </c>
      <c r="F401" t="s">
        <v>7</v>
      </c>
      <c r="G401">
        <v>27276</v>
      </c>
      <c r="J401">
        <v>147</v>
      </c>
      <c r="K401">
        <v>0</v>
      </c>
      <c r="L401">
        <v>0</v>
      </c>
      <c r="N401">
        <v>27423</v>
      </c>
      <c r="O401">
        <v>25490</v>
      </c>
      <c r="S401">
        <v>277</v>
      </c>
      <c r="U401">
        <v>25767</v>
      </c>
      <c r="V401">
        <v>1786</v>
      </c>
      <c r="W401">
        <v>1656</v>
      </c>
    </row>
    <row r="402" spans="1:23">
      <c r="A402" t="s">
        <v>2</v>
      </c>
      <c r="B402">
        <v>982974011</v>
      </c>
      <c r="C402" t="s">
        <v>46</v>
      </c>
      <c r="D402">
        <v>318730</v>
      </c>
      <c r="E402" t="str">
        <f t="shared" si="6"/>
        <v>Distribusjonsnett</v>
      </c>
      <c r="F402" t="s">
        <v>8</v>
      </c>
      <c r="G402">
        <v>1113068</v>
      </c>
      <c r="J402">
        <v>12025</v>
      </c>
      <c r="K402">
        <v>5919</v>
      </c>
      <c r="N402">
        <v>1131012</v>
      </c>
      <c r="O402">
        <v>379670</v>
      </c>
      <c r="R402">
        <v>0</v>
      </c>
      <c r="S402">
        <v>69083</v>
      </c>
      <c r="U402">
        <v>448753</v>
      </c>
      <c r="V402">
        <v>733398</v>
      </c>
      <c r="W402">
        <v>682259</v>
      </c>
    </row>
    <row r="403" spans="1:23">
      <c r="A403" t="s">
        <v>2</v>
      </c>
      <c r="B403">
        <v>982974011</v>
      </c>
      <c r="C403" t="s">
        <v>46</v>
      </c>
      <c r="D403">
        <v>318740</v>
      </c>
      <c r="E403" t="str">
        <f t="shared" si="6"/>
        <v>Distribusjonsnett</v>
      </c>
      <c r="F403" t="s">
        <v>27</v>
      </c>
      <c r="J403">
        <v>0</v>
      </c>
      <c r="K403">
        <v>0</v>
      </c>
      <c r="L403">
        <v>0</v>
      </c>
      <c r="N403">
        <v>0</v>
      </c>
      <c r="W403">
        <v>0</v>
      </c>
    </row>
    <row r="404" spans="1:23">
      <c r="A404" t="s">
        <v>2</v>
      </c>
      <c r="B404">
        <v>982974011</v>
      </c>
      <c r="C404" t="s">
        <v>46</v>
      </c>
      <c r="D404">
        <v>318750</v>
      </c>
      <c r="E404" t="str">
        <f t="shared" si="6"/>
        <v>Distribusjonsnett</v>
      </c>
      <c r="F404" t="s">
        <v>20</v>
      </c>
      <c r="G404">
        <v>9432640</v>
      </c>
      <c r="J404">
        <v>222210</v>
      </c>
      <c r="K404">
        <v>363828</v>
      </c>
      <c r="L404">
        <v>30806</v>
      </c>
      <c r="N404">
        <v>9987872</v>
      </c>
      <c r="O404">
        <v>4028650</v>
      </c>
      <c r="R404">
        <v>30806</v>
      </c>
      <c r="S404">
        <v>225463</v>
      </c>
      <c r="U404">
        <v>4223307</v>
      </c>
      <c r="V404">
        <v>5403990</v>
      </c>
      <c r="W404">
        <v>5764565</v>
      </c>
    </row>
    <row r="405" spans="1:23">
      <c r="A405" t="s">
        <v>2</v>
      </c>
      <c r="B405">
        <v>982974011</v>
      </c>
      <c r="C405" t="s">
        <v>46</v>
      </c>
      <c r="D405">
        <v>318760</v>
      </c>
      <c r="E405" t="str">
        <f t="shared" si="6"/>
        <v>Distribusjonsnett</v>
      </c>
      <c r="F405" t="s">
        <v>10</v>
      </c>
      <c r="G405">
        <v>3283</v>
      </c>
      <c r="J405">
        <v>3098</v>
      </c>
      <c r="N405">
        <v>6381</v>
      </c>
      <c r="O405">
        <v>3283</v>
      </c>
      <c r="U405">
        <v>3283</v>
      </c>
      <c r="V405">
        <v>0</v>
      </c>
      <c r="W405">
        <v>3098</v>
      </c>
    </row>
    <row r="406" spans="1:23">
      <c r="A406" t="s">
        <v>2</v>
      </c>
      <c r="B406">
        <v>982974011</v>
      </c>
      <c r="C406" t="s">
        <v>46</v>
      </c>
      <c r="D406">
        <v>318765</v>
      </c>
      <c r="E406" t="str">
        <f t="shared" si="6"/>
        <v>Distribusjonsnett</v>
      </c>
      <c r="F406" t="s">
        <v>22</v>
      </c>
      <c r="G406">
        <v>6434</v>
      </c>
      <c r="K406">
        <v>4785</v>
      </c>
      <c r="N406">
        <v>11219</v>
      </c>
      <c r="O406">
        <v>3712</v>
      </c>
      <c r="U406">
        <v>3712</v>
      </c>
      <c r="V406">
        <v>2722</v>
      </c>
      <c r="W406">
        <v>7507</v>
      </c>
    </row>
    <row r="407" spans="1:23">
      <c r="A407" t="s">
        <v>2</v>
      </c>
      <c r="B407">
        <v>982974011</v>
      </c>
      <c r="C407" t="s">
        <v>46</v>
      </c>
      <c r="D407">
        <v>318770</v>
      </c>
      <c r="E407" t="str">
        <f t="shared" si="6"/>
        <v>Sum Nettvirksomhet</v>
      </c>
      <c r="F407" t="s">
        <v>11</v>
      </c>
      <c r="G407">
        <v>14784629</v>
      </c>
      <c r="J407">
        <v>305490</v>
      </c>
      <c r="K407">
        <v>490511</v>
      </c>
      <c r="L407">
        <v>68369</v>
      </c>
      <c r="N407">
        <v>15512261</v>
      </c>
      <c r="O407">
        <v>6152808</v>
      </c>
      <c r="R407">
        <v>68369</v>
      </c>
      <c r="S407">
        <v>331668</v>
      </c>
      <c r="U407">
        <v>6416107</v>
      </c>
      <c r="V407">
        <v>8631821</v>
      </c>
      <c r="W407">
        <v>9096154</v>
      </c>
    </row>
    <row r="408" spans="1:23">
      <c r="A408" t="s">
        <v>2</v>
      </c>
      <c r="B408">
        <v>982974011</v>
      </c>
      <c r="C408" t="s">
        <v>46</v>
      </c>
      <c r="D408">
        <v>318780</v>
      </c>
      <c r="E408" t="str">
        <f t="shared" si="6"/>
        <v>Sum Nettvirksomhet</v>
      </c>
      <c r="F408" t="s">
        <v>10</v>
      </c>
      <c r="G408">
        <v>177610</v>
      </c>
      <c r="I408">
        <v>0</v>
      </c>
      <c r="J408">
        <v>6196</v>
      </c>
      <c r="K408">
        <v>0</v>
      </c>
      <c r="N408">
        <v>183806</v>
      </c>
      <c r="O408">
        <v>29549</v>
      </c>
      <c r="S408">
        <v>4123</v>
      </c>
      <c r="U408">
        <v>33672</v>
      </c>
      <c r="V408">
        <v>148061</v>
      </c>
      <c r="W408">
        <v>150134</v>
      </c>
    </row>
    <row r="409" spans="1:23">
      <c r="A409" t="s">
        <v>2</v>
      </c>
      <c r="B409">
        <v>953681781</v>
      </c>
      <c r="C409" t="s">
        <v>47</v>
      </c>
      <c r="D409">
        <v>318650</v>
      </c>
      <c r="E409" t="str">
        <f t="shared" si="6"/>
        <v>Distribusjonsnett</v>
      </c>
      <c r="F409" t="s">
        <v>13</v>
      </c>
      <c r="G409">
        <v>95575</v>
      </c>
      <c r="J409">
        <v>4939</v>
      </c>
      <c r="K409">
        <v>0</v>
      </c>
      <c r="N409">
        <v>100514</v>
      </c>
      <c r="O409">
        <v>63892</v>
      </c>
      <c r="S409">
        <v>931</v>
      </c>
      <c r="U409">
        <v>64823</v>
      </c>
      <c r="V409">
        <v>31683</v>
      </c>
      <c r="W409">
        <v>35691</v>
      </c>
    </row>
    <row r="410" spans="1:23">
      <c r="A410" t="s">
        <v>2</v>
      </c>
      <c r="B410">
        <v>953681781</v>
      </c>
      <c r="C410" t="s">
        <v>47</v>
      </c>
      <c r="D410">
        <v>318660</v>
      </c>
      <c r="E410" t="str">
        <f t="shared" si="6"/>
        <v>Distribusjonsnett</v>
      </c>
      <c r="F410" t="s">
        <v>14</v>
      </c>
      <c r="G410">
        <v>71779</v>
      </c>
      <c r="J410">
        <v>4577</v>
      </c>
      <c r="K410">
        <v>2301</v>
      </c>
      <c r="N410">
        <v>78657</v>
      </c>
      <c r="O410">
        <v>10887</v>
      </c>
      <c r="S410">
        <v>1278</v>
      </c>
      <c r="U410">
        <v>12165</v>
      </c>
      <c r="V410">
        <v>60892</v>
      </c>
      <c r="W410">
        <v>66492</v>
      </c>
    </row>
    <row r="411" spans="1:23">
      <c r="A411" t="s">
        <v>2</v>
      </c>
      <c r="B411">
        <v>953681781</v>
      </c>
      <c r="C411" t="s">
        <v>47</v>
      </c>
      <c r="D411">
        <v>318680</v>
      </c>
      <c r="E411" t="str">
        <f t="shared" si="6"/>
        <v>Distribusjonsnett</v>
      </c>
      <c r="F411" t="s">
        <v>16</v>
      </c>
      <c r="G411">
        <v>129216</v>
      </c>
      <c r="H411">
        <v>-407</v>
      </c>
      <c r="J411">
        <v>5905</v>
      </c>
      <c r="K411">
        <v>1087</v>
      </c>
      <c r="L411">
        <v>0</v>
      </c>
      <c r="N411">
        <v>135801</v>
      </c>
      <c r="O411">
        <v>65958</v>
      </c>
      <c r="P411">
        <v>-142</v>
      </c>
      <c r="R411">
        <v>0</v>
      </c>
      <c r="S411">
        <v>1648</v>
      </c>
      <c r="U411">
        <v>67464</v>
      </c>
      <c r="V411">
        <v>63258</v>
      </c>
      <c r="W411">
        <v>68337</v>
      </c>
    </row>
    <row r="412" spans="1:23">
      <c r="A412" t="s">
        <v>2</v>
      </c>
      <c r="B412">
        <v>953681781</v>
      </c>
      <c r="C412" t="s">
        <v>47</v>
      </c>
      <c r="D412">
        <v>318690</v>
      </c>
      <c r="E412" t="str">
        <f t="shared" si="6"/>
        <v>Distribusjonsnett</v>
      </c>
      <c r="F412" t="s">
        <v>17</v>
      </c>
      <c r="G412">
        <v>213641</v>
      </c>
      <c r="J412">
        <v>1657</v>
      </c>
      <c r="K412">
        <v>4791</v>
      </c>
      <c r="N412">
        <v>220089</v>
      </c>
      <c r="O412">
        <v>144004</v>
      </c>
      <c r="S412">
        <v>2086</v>
      </c>
      <c r="U412">
        <v>146090</v>
      </c>
      <c r="V412">
        <v>69637</v>
      </c>
      <c r="W412">
        <v>73999</v>
      </c>
    </row>
    <row r="413" spans="1:23">
      <c r="A413" t="s">
        <v>2</v>
      </c>
      <c r="B413">
        <v>953681781</v>
      </c>
      <c r="C413" t="s">
        <v>47</v>
      </c>
      <c r="D413">
        <v>318700</v>
      </c>
      <c r="E413" t="str">
        <f t="shared" si="6"/>
        <v>Distribusjonsnett</v>
      </c>
      <c r="F413" t="s">
        <v>18</v>
      </c>
      <c r="G413">
        <v>32802</v>
      </c>
      <c r="J413">
        <v>5564</v>
      </c>
      <c r="K413">
        <v>1252</v>
      </c>
      <c r="N413">
        <v>39618</v>
      </c>
      <c r="O413">
        <v>3042</v>
      </c>
      <c r="S413">
        <v>620</v>
      </c>
      <c r="U413">
        <v>3662</v>
      </c>
      <c r="V413">
        <v>29760</v>
      </c>
      <c r="W413">
        <v>35956</v>
      </c>
    </row>
    <row r="414" spans="1:23">
      <c r="A414" t="s">
        <v>2</v>
      </c>
      <c r="B414">
        <v>953681781</v>
      </c>
      <c r="C414" t="s">
        <v>47</v>
      </c>
      <c r="D414">
        <v>318730</v>
      </c>
      <c r="E414" t="str">
        <f t="shared" si="6"/>
        <v>Distribusjonsnett</v>
      </c>
      <c r="F414" t="s">
        <v>8</v>
      </c>
      <c r="G414">
        <v>60574</v>
      </c>
      <c r="J414">
        <v>11</v>
      </c>
      <c r="K414">
        <v>659</v>
      </c>
      <c r="L414">
        <v>0</v>
      </c>
      <c r="N414">
        <v>61244</v>
      </c>
      <c r="O414">
        <v>51103</v>
      </c>
      <c r="S414">
        <v>3075</v>
      </c>
      <c r="U414">
        <v>54178</v>
      </c>
      <c r="V414">
        <v>9471</v>
      </c>
      <c r="W414">
        <v>7066</v>
      </c>
    </row>
    <row r="415" spans="1:23">
      <c r="A415" t="s">
        <v>2</v>
      </c>
      <c r="B415">
        <v>953681781</v>
      </c>
      <c r="C415" t="s">
        <v>47</v>
      </c>
      <c r="D415">
        <v>318750</v>
      </c>
      <c r="E415" t="str">
        <f t="shared" si="6"/>
        <v>Distribusjonsnett</v>
      </c>
      <c r="F415" t="s">
        <v>20</v>
      </c>
      <c r="G415">
        <v>603587</v>
      </c>
      <c r="H415">
        <v>-407</v>
      </c>
      <c r="J415">
        <v>22653</v>
      </c>
      <c r="K415">
        <v>10090</v>
      </c>
      <c r="L415">
        <v>0</v>
      </c>
      <c r="N415">
        <v>635923</v>
      </c>
      <c r="O415">
        <v>338886</v>
      </c>
      <c r="P415">
        <v>-142</v>
      </c>
      <c r="R415">
        <v>0</v>
      </c>
      <c r="S415">
        <v>9638</v>
      </c>
      <c r="U415">
        <v>348382</v>
      </c>
      <c r="V415">
        <v>264701</v>
      </c>
      <c r="W415">
        <v>287541</v>
      </c>
    </row>
    <row r="416" spans="1:23">
      <c r="A416" t="s">
        <v>2</v>
      </c>
      <c r="B416">
        <v>953681781</v>
      </c>
      <c r="C416" t="s">
        <v>47</v>
      </c>
      <c r="D416">
        <v>318770</v>
      </c>
      <c r="E416" t="str">
        <f t="shared" si="6"/>
        <v>Sum Nettvirksomhet</v>
      </c>
      <c r="F416" t="s">
        <v>11</v>
      </c>
      <c r="G416">
        <v>603587</v>
      </c>
      <c r="H416">
        <v>-407</v>
      </c>
      <c r="J416">
        <v>22653</v>
      </c>
      <c r="K416">
        <v>10090</v>
      </c>
      <c r="L416">
        <v>0</v>
      </c>
      <c r="N416">
        <v>635923</v>
      </c>
      <c r="O416">
        <v>338886</v>
      </c>
      <c r="P416">
        <v>-142</v>
      </c>
      <c r="R416">
        <v>0</v>
      </c>
      <c r="S416">
        <v>9638</v>
      </c>
      <c r="U416">
        <v>348382</v>
      </c>
      <c r="V416">
        <v>264701</v>
      </c>
      <c r="W416">
        <v>287541</v>
      </c>
    </row>
    <row r="417" spans="1:23">
      <c r="A417" t="s">
        <v>2</v>
      </c>
      <c r="B417">
        <v>976894677</v>
      </c>
      <c r="C417" t="s">
        <v>48</v>
      </c>
      <c r="D417">
        <v>318530</v>
      </c>
      <c r="E417" t="str">
        <f t="shared" si="6"/>
        <v>Transmisjon</v>
      </c>
      <c r="F417" t="s">
        <v>25</v>
      </c>
      <c r="G417">
        <v>0</v>
      </c>
      <c r="N417">
        <v>0</v>
      </c>
      <c r="O417">
        <v>0</v>
      </c>
      <c r="U417">
        <v>0</v>
      </c>
      <c r="V417">
        <v>0</v>
      </c>
      <c r="W417">
        <v>0</v>
      </c>
    </row>
    <row r="418" spans="1:23">
      <c r="A418" t="s">
        <v>2</v>
      </c>
      <c r="B418">
        <v>976894677</v>
      </c>
      <c r="C418" t="s">
        <v>48</v>
      </c>
      <c r="D418">
        <v>318540</v>
      </c>
      <c r="E418" t="str">
        <f t="shared" si="6"/>
        <v>Transmisjon</v>
      </c>
      <c r="F418" t="s">
        <v>7</v>
      </c>
      <c r="G418">
        <v>0</v>
      </c>
      <c r="N418">
        <v>0</v>
      </c>
      <c r="O418">
        <v>0</v>
      </c>
      <c r="U418">
        <v>0</v>
      </c>
      <c r="V418">
        <v>0</v>
      </c>
      <c r="W418">
        <v>0</v>
      </c>
    </row>
    <row r="419" spans="1:23">
      <c r="A419" t="s">
        <v>2</v>
      </c>
      <c r="B419">
        <v>976894677</v>
      </c>
      <c r="C419" t="s">
        <v>48</v>
      </c>
      <c r="D419">
        <v>318550</v>
      </c>
      <c r="E419" t="str">
        <f t="shared" si="6"/>
        <v>Transmisjon</v>
      </c>
      <c r="F419" t="s">
        <v>26</v>
      </c>
      <c r="G419">
        <v>0</v>
      </c>
      <c r="N419">
        <v>0</v>
      </c>
      <c r="O419">
        <v>0</v>
      </c>
      <c r="U419">
        <v>0</v>
      </c>
      <c r="V419">
        <v>0</v>
      </c>
      <c r="W419">
        <v>0</v>
      </c>
    </row>
    <row r="420" spans="1:23">
      <c r="A420" t="s">
        <v>2</v>
      </c>
      <c r="B420">
        <v>976894677</v>
      </c>
      <c r="C420" t="s">
        <v>48</v>
      </c>
      <c r="D420">
        <v>318570</v>
      </c>
      <c r="E420" t="str">
        <f t="shared" si="6"/>
        <v>Regionalnett</v>
      </c>
      <c r="F420" t="s">
        <v>5</v>
      </c>
      <c r="G420">
        <v>3204</v>
      </c>
      <c r="N420">
        <v>3204</v>
      </c>
      <c r="O420">
        <v>1300</v>
      </c>
      <c r="S420">
        <v>98</v>
      </c>
      <c r="U420">
        <v>1398</v>
      </c>
      <c r="V420">
        <v>1904</v>
      </c>
      <c r="W420">
        <v>1806</v>
      </c>
    </row>
    <row r="421" spans="1:23">
      <c r="A421" t="s">
        <v>2</v>
      </c>
      <c r="B421">
        <v>976894677</v>
      </c>
      <c r="C421" t="s">
        <v>48</v>
      </c>
      <c r="D421">
        <v>318590</v>
      </c>
      <c r="E421" t="str">
        <f t="shared" si="6"/>
        <v>Regionalnett</v>
      </c>
      <c r="F421" t="s">
        <v>6</v>
      </c>
      <c r="G421">
        <v>0</v>
      </c>
      <c r="N421">
        <v>0</v>
      </c>
      <c r="O421">
        <v>0</v>
      </c>
      <c r="U421">
        <v>0</v>
      </c>
      <c r="V421">
        <v>0</v>
      </c>
      <c r="W421">
        <v>0</v>
      </c>
    </row>
    <row r="422" spans="1:23">
      <c r="A422" t="s">
        <v>2</v>
      </c>
      <c r="B422">
        <v>976894677</v>
      </c>
      <c r="C422" t="s">
        <v>48</v>
      </c>
      <c r="D422">
        <v>318600</v>
      </c>
      <c r="E422" t="str">
        <f t="shared" si="6"/>
        <v>Regionalnett</v>
      </c>
      <c r="F422" t="s">
        <v>7</v>
      </c>
      <c r="G422">
        <v>0</v>
      </c>
      <c r="N422">
        <v>0</v>
      </c>
      <c r="O422">
        <v>0</v>
      </c>
      <c r="U422">
        <v>0</v>
      </c>
      <c r="V422">
        <v>0</v>
      </c>
      <c r="W422">
        <v>0</v>
      </c>
    </row>
    <row r="423" spans="1:23">
      <c r="A423" t="s">
        <v>2</v>
      </c>
      <c r="B423">
        <v>976894677</v>
      </c>
      <c r="C423" t="s">
        <v>48</v>
      </c>
      <c r="D423">
        <v>318610</v>
      </c>
      <c r="E423" t="str">
        <f t="shared" si="6"/>
        <v>Regionalnett</v>
      </c>
      <c r="F423" t="s">
        <v>8</v>
      </c>
      <c r="G423">
        <v>0</v>
      </c>
      <c r="N423">
        <v>0</v>
      </c>
      <c r="O423">
        <v>0</v>
      </c>
      <c r="U423">
        <v>0</v>
      </c>
      <c r="V423">
        <v>0</v>
      </c>
      <c r="W423">
        <v>0</v>
      </c>
    </row>
    <row r="424" spans="1:23">
      <c r="A424" t="s">
        <v>2</v>
      </c>
      <c r="B424">
        <v>976894677</v>
      </c>
      <c r="C424" t="s">
        <v>48</v>
      </c>
      <c r="D424">
        <v>318630</v>
      </c>
      <c r="E424" t="str">
        <f t="shared" si="6"/>
        <v>Regionalnett</v>
      </c>
      <c r="F424" t="s">
        <v>9</v>
      </c>
      <c r="G424">
        <v>3204</v>
      </c>
      <c r="N424">
        <v>3204</v>
      </c>
      <c r="O424">
        <v>1300</v>
      </c>
      <c r="S424">
        <v>98</v>
      </c>
      <c r="U424">
        <v>1398</v>
      </c>
      <c r="V424">
        <v>1904</v>
      </c>
      <c r="W424">
        <v>1806</v>
      </c>
    </row>
    <row r="425" spans="1:23">
      <c r="A425" t="s">
        <v>2</v>
      </c>
      <c r="B425">
        <v>976894677</v>
      </c>
      <c r="C425" t="s">
        <v>48</v>
      </c>
      <c r="D425">
        <v>318770</v>
      </c>
      <c r="E425" t="str">
        <f t="shared" si="6"/>
        <v>Sum Nettvirksomhet</v>
      </c>
      <c r="F425" t="s">
        <v>11</v>
      </c>
      <c r="G425">
        <v>3204</v>
      </c>
      <c r="N425">
        <v>3204</v>
      </c>
      <c r="O425">
        <v>1300</v>
      </c>
      <c r="S425">
        <v>98</v>
      </c>
      <c r="U425">
        <v>1398</v>
      </c>
      <c r="V425">
        <v>1904</v>
      </c>
      <c r="W425">
        <v>1806</v>
      </c>
    </row>
    <row r="426" spans="1:23">
      <c r="A426" t="s">
        <v>2</v>
      </c>
      <c r="B426">
        <v>923789324</v>
      </c>
      <c r="C426" t="s">
        <v>49</v>
      </c>
      <c r="D426">
        <v>318650</v>
      </c>
      <c r="E426" t="str">
        <f t="shared" si="6"/>
        <v>Distribusjonsnett</v>
      </c>
      <c r="F426" t="s">
        <v>13</v>
      </c>
      <c r="G426">
        <v>82086</v>
      </c>
      <c r="H426">
        <v>-1530</v>
      </c>
      <c r="J426">
        <v>7</v>
      </c>
      <c r="L426">
        <v>78</v>
      </c>
      <c r="N426">
        <v>80485</v>
      </c>
      <c r="O426">
        <v>39602</v>
      </c>
      <c r="P426">
        <v>-1530</v>
      </c>
      <c r="R426">
        <v>60</v>
      </c>
      <c r="S426">
        <v>1199</v>
      </c>
      <c r="U426">
        <v>39211</v>
      </c>
      <c r="V426">
        <v>42484</v>
      </c>
      <c r="W426">
        <v>41274</v>
      </c>
    </row>
    <row r="427" spans="1:23">
      <c r="A427" t="s">
        <v>2</v>
      </c>
      <c r="B427">
        <v>923789324</v>
      </c>
      <c r="C427" t="s">
        <v>49</v>
      </c>
      <c r="D427">
        <v>318660</v>
      </c>
      <c r="E427" t="str">
        <f t="shared" si="6"/>
        <v>Distribusjonsnett</v>
      </c>
      <c r="F427" t="s">
        <v>14</v>
      </c>
      <c r="G427">
        <v>75823</v>
      </c>
      <c r="H427">
        <v>0</v>
      </c>
      <c r="J427">
        <v>1515</v>
      </c>
      <c r="K427">
        <v>187</v>
      </c>
      <c r="L427">
        <v>86</v>
      </c>
      <c r="N427">
        <v>77439</v>
      </c>
      <c r="O427">
        <v>33981</v>
      </c>
      <c r="P427">
        <v>0</v>
      </c>
      <c r="R427">
        <v>72</v>
      </c>
      <c r="S427">
        <v>1141</v>
      </c>
      <c r="U427">
        <v>35050</v>
      </c>
      <c r="V427">
        <v>41842</v>
      </c>
      <c r="W427">
        <v>42389</v>
      </c>
    </row>
    <row r="428" spans="1:23">
      <c r="A428" t="s">
        <v>2</v>
      </c>
      <c r="B428">
        <v>923789324</v>
      </c>
      <c r="C428" t="s">
        <v>49</v>
      </c>
      <c r="D428">
        <v>318670</v>
      </c>
      <c r="E428" t="str">
        <f t="shared" si="6"/>
        <v>Distribusjonsnett</v>
      </c>
      <c r="F428" t="s">
        <v>15</v>
      </c>
      <c r="G428">
        <v>1260</v>
      </c>
      <c r="H428">
        <v>1530</v>
      </c>
      <c r="K428">
        <v>6622</v>
      </c>
      <c r="L428">
        <v>1530</v>
      </c>
      <c r="N428">
        <v>7882</v>
      </c>
      <c r="O428">
        <v>271</v>
      </c>
      <c r="P428">
        <v>1530</v>
      </c>
      <c r="R428">
        <v>1530</v>
      </c>
      <c r="S428">
        <v>224</v>
      </c>
      <c r="U428">
        <v>495</v>
      </c>
      <c r="V428">
        <v>989</v>
      </c>
      <c r="W428">
        <v>7387</v>
      </c>
    </row>
    <row r="429" spans="1:23">
      <c r="A429" t="s">
        <v>2</v>
      </c>
      <c r="B429">
        <v>923789324</v>
      </c>
      <c r="C429" t="s">
        <v>49</v>
      </c>
      <c r="D429">
        <v>318680</v>
      </c>
      <c r="E429" t="str">
        <f t="shared" si="6"/>
        <v>Distribusjonsnett</v>
      </c>
      <c r="F429" t="s">
        <v>16</v>
      </c>
      <c r="G429">
        <v>86401</v>
      </c>
      <c r="I429">
        <v>-68</v>
      </c>
      <c r="J429">
        <v>2443</v>
      </c>
      <c r="K429">
        <v>62</v>
      </c>
      <c r="L429">
        <v>226</v>
      </c>
      <c r="N429">
        <v>88612</v>
      </c>
      <c r="O429">
        <v>44853</v>
      </c>
      <c r="R429">
        <v>226</v>
      </c>
      <c r="S429">
        <v>1415</v>
      </c>
      <c r="U429">
        <v>46042</v>
      </c>
      <c r="V429">
        <v>41548</v>
      </c>
      <c r="W429">
        <v>42570</v>
      </c>
    </row>
    <row r="430" spans="1:23">
      <c r="A430" t="s">
        <v>2</v>
      </c>
      <c r="B430">
        <v>923789324</v>
      </c>
      <c r="C430" t="s">
        <v>49</v>
      </c>
      <c r="D430">
        <v>318690</v>
      </c>
      <c r="E430" t="str">
        <f t="shared" si="6"/>
        <v>Distribusjonsnett</v>
      </c>
      <c r="F430" t="s">
        <v>17</v>
      </c>
      <c r="G430">
        <v>22602</v>
      </c>
      <c r="I430">
        <v>-47</v>
      </c>
      <c r="J430">
        <v>770</v>
      </c>
      <c r="K430">
        <v>49</v>
      </c>
      <c r="L430">
        <v>78</v>
      </c>
      <c r="N430">
        <v>23296</v>
      </c>
      <c r="O430">
        <v>8038</v>
      </c>
      <c r="R430">
        <v>54</v>
      </c>
      <c r="S430">
        <v>408</v>
      </c>
      <c r="U430">
        <v>8392</v>
      </c>
      <c r="V430">
        <v>14564</v>
      </c>
      <c r="W430">
        <v>14904</v>
      </c>
    </row>
    <row r="431" spans="1:23">
      <c r="A431" t="s">
        <v>2</v>
      </c>
      <c r="B431">
        <v>923789324</v>
      </c>
      <c r="C431" t="s">
        <v>49</v>
      </c>
      <c r="D431">
        <v>318700</v>
      </c>
      <c r="E431" t="str">
        <f t="shared" si="6"/>
        <v>Distribusjonsnett</v>
      </c>
      <c r="F431" t="s">
        <v>18</v>
      </c>
      <c r="G431">
        <v>61590</v>
      </c>
      <c r="I431">
        <v>-497</v>
      </c>
      <c r="J431">
        <v>276</v>
      </c>
      <c r="K431">
        <v>261</v>
      </c>
      <c r="L431">
        <v>45</v>
      </c>
      <c r="N431">
        <v>61585</v>
      </c>
      <c r="O431">
        <v>24326</v>
      </c>
      <c r="R431">
        <v>37</v>
      </c>
      <c r="S431">
        <v>1063</v>
      </c>
      <c r="U431">
        <v>25352</v>
      </c>
      <c r="V431">
        <v>37264</v>
      </c>
      <c r="W431">
        <v>36233</v>
      </c>
    </row>
    <row r="432" spans="1:23">
      <c r="A432" t="s">
        <v>2</v>
      </c>
      <c r="B432">
        <v>923789324</v>
      </c>
      <c r="C432" t="s">
        <v>49</v>
      </c>
      <c r="D432">
        <v>318710</v>
      </c>
      <c r="E432" t="str">
        <f t="shared" si="6"/>
        <v>Distribusjonsnett</v>
      </c>
      <c r="F432" t="s">
        <v>19</v>
      </c>
      <c r="G432">
        <v>23</v>
      </c>
      <c r="N432">
        <v>23</v>
      </c>
      <c r="O432">
        <v>9</v>
      </c>
      <c r="S432">
        <v>1</v>
      </c>
      <c r="U432">
        <v>10</v>
      </c>
      <c r="V432">
        <v>14</v>
      </c>
      <c r="W432">
        <v>13</v>
      </c>
    </row>
    <row r="433" spans="1:23">
      <c r="A433" t="s">
        <v>2</v>
      </c>
      <c r="B433">
        <v>923789324</v>
      </c>
      <c r="C433" t="s">
        <v>49</v>
      </c>
      <c r="D433">
        <v>318720</v>
      </c>
      <c r="E433" t="str">
        <f t="shared" si="6"/>
        <v>Distribusjonsnett</v>
      </c>
      <c r="F433" t="s">
        <v>7</v>
      </c>
      <c r="G433">
        <v>16665</v>
      </c>
      <c r="J433">
        <v>25</v>
      </c>
      <c r="K433">
        <v>34</v>
      </c>
      <c r="N433">
        <v>16724</v>
      </c>
      <c r="O433">
        <v>15455</v>
      </c>
      <c r="S433">
        <v>67</v>
      </c>
      <c r="U433">
        <v>15522</v>
      </c>
      <c r="V433">
        <v>1210</v>
      </c>
      <c r="W433">
        <v>1202</v>
      </c>
    </row>
    <row r="434" spans="1:23">
      <c r="A434" t="s">
        <v>2</v>
      </c>
      <c r="B434">
        <v>923789324</v>
      </c>
      <c r="C434" t="s">
        <v>49</v>
      </c>
      <c r="D434">
        <v>318730</v>
      </c>
      <c r="E434" t="str">
        <f t="shared" si="6"/>
        <v>Distribusjonsnett</v>
      </c>
      <c r="F434" t="s">
        <v>8</v>
      </c>
      <c r="G434">
        <v>35336</v>
      </c>
      <c r="J434">
        <v>691</v>
      </c>
      <c r="N434">
        <v>36027</v>
      </c>
      <c r="O434">
        <v>16837</v>
      </c>
      <c r="S434">
        <v>1900</v>
      </c>
      <c r="U434">
        <v>18737</v>
      </c>
      <c r="V434">
        <v>18499</v>
      </c>
      <c r="W434">
        <v>17290</v>
      </c>
    </row>
    <row r="435" spans="1:23">
      <c r="A435" t="s">
        <v>2</v>
      </c>
      <c r="B435">
        <v>923789324</v>
      </c>
      <c r="C435" t="s">
        <v>49</v>
      </c>
      <c r="D435">
        <v>318750</v>
      </c>
      <c r="E435" t="str">
        <f t="shared" si="6"/>
        <v>Distribusjonsnett</v>
      </c>
      <c r="F435" t="s">
        <v>20</v>
      </c>
      <c r="G435">
        <v>381786</v>
      </c>
      <c r="H435">
        <v>0</v>
      </c>
      <c r="I435">
        <v>-612</v>
      </c>
      <c r="J435">
        <v>5727</v>
      </c>
      <c r="K435">
        <v>7215</v>
      </c>
      <c r="L435">
        <v>2043</v>
      </c>
      <c r="N435">
        <v>392073</v>
      </c>
      <c r="O435">
        <v>183372</v>
      </c>
      <c r="P435">
        <v>0</v>
      </c>
      <c r="R435">
        <v>1979</v>
      </c>
      <c r="S435">
        <v>7418</v>
      </c>
      <c r="U435">
        <v>188811</v>
      </c>
      <c r="V435">
        <v>198414</v>
      </c>
      <c r="W435">
        <v>203262</v>
      </c>
    </row>
    <row r="436" spans="1:23">
      <c r="A436" t="s">
        <v>2</v>
      </c>
      <c r="B436">
        <v>923789324</v>
      </c>
      <c r="C436" t="s">
        <v>49</v>
      </c>
      <c r="D436">
        <v>318760</v>
      </c>
      <c r="E436" t="str">
        <f t="shared" si="6"/>
        <v>Distribusjonsnett</v>
      </c>
      <c r="F436" t="s">
        <v>10</v>
      </c>
      <c r="J436">
        <v>0</v>
      </c>
      <c r="K436">
        <v>0</v>
      </c>
      <c r="L436">
        <v>0</v>
      </c>
      <c r="N436">
        <v>0</v>
      </c>
      <c r="W436">
        <v>0</v>
      </c>
    </row>
    <row r="437" spans="1:23">
      <c r="A437" t="s">
        <v>2</v>
      </c>
      <c r="B437">
        <v>923789324</v>
      </c>
      <c r="C437" t="s">
        <v>49</v>
      </c>
      <c r="D437">
        <v>318765</v>
      </c>
      <c r="E437" t="str">
        <f t="shared" si="6"/>
        <v>Distribusjonsnett</v>
      </c>
      <c r="F437" t="s">
        <v>22</v>
      </c>
      <c r="J437">
        <v>660</v>
      </c>
      <c r="K437">
        <v>0</v>
      </c>
      <c r="L437">
        <v>0</v>
      </c>
      <c r="N437">
        <v>660</v>
      </c>
      <c r="O437">
        <v>0</v>
      </c>
      <c r="U437">
        <v>0</v>
      </c>
      <c r="V437">
        <v>0</v>
      </c>
      <c r="W437">
        <v>660</v>
      </c>
    </row>
    <row r="438" spans="1:23">
      <c r="A438" t="s">
        <v>2</v>
      </c>
      <c r="B438">
        <v>923789324</v>
      </c>
      <c r="C438" t="s">
        <v>49</v>
      </c>
      <c r="D438">
        <v>318770</v>
      </c>
      <c r="E438" t="str">
        <f t="shared" si="6"/>
        <v>Sum Nettvirksomhet</v>
      </c>
      <c r="F438" t="s">
        <v>11</v>
      </c>
      <c r="G438">
        <v>381786</v>
      </c>
      <c r="H438">
        <v>0</v>
      </c>
      <c r="I438">
        <v>-612</v>
      </c>
      <c r="J438">
        <v>5727</v>
      </c>
      <c r="K438">
        <v>7215</v>
      </c>
      <c r="L438">
        <v>2043</v>
      </c>
      <c r="N438">
        <v>392073</v>
      </c>
      <c r="O438">
        <v>183372</v>
      </c>
      <c r="P438">
        <v>0</v>
      </c>
      <c r="R438">
        <v>1979</v>
      </c>
      <c r="S438">
        <v>7418</v>
      </c>
      <c r="U438">
        <v>188811</v>
      </c>
      <c r="V438">
        <v>198414</v>
      </c>
      <c r="W438">
        <v>203262</v>
      </c>
    </row>
    <row r="439" spans="1:23">
      <c r="A439" t="s">
        <v>2</v>
      </c>
      <c r="B439">
        <v>923789324</v>
      </c>
      <c r="C439" t="s">
        <v>49</v>
      </c>
      <c r="D439">
        <v>318780</v>
      </c>
      <c r="E439" t="str">
        <f t="shared" si="6"/>
        <v>Sum Nettvirksomhet</v>
      </c>
      <c r="F439" t="s">
        <v>10</v>
      </c>
      <c r="J439">
        <v>0</v>
      </c>
      <c r="K439">
        <v>0</v>
      </c>
      <c r="L439">
        <v>0</v>
      </c>
      <c r="N439">
        <v>0</v>
      </c>
      <c r="W439">
        <v>0</v>
      </c>
    </row>
    <row r="440" spans="1:23">
      <c r="A440" t="s">
        <v>2</v>
      </c>
      <c r="B440">
        <v>924004150</v>
      </c>
      <c r="C440" t="s">
        <v>50</v>
      </c>
      <c r="D440">
        <v>318650</v>
      </c>
      <c r="E440" t="str">
        <f t="shared" si="6"/>
        <v>Distribusjonsnett</v>
      </c>
      <c r="F440" t="s">
        <v>13</v>
      </c>
      <c r="G440">
        <v>51739</v>
      </c>
      <c r="J440">
        <v>989</v>
      </c>
      <c r="N440">
        <v>52728</v>
      </c>
      <c r="O440">
        <v>27953</v>
      </c>
      <c r="S440">
        <v>353</v>
      </c>
      <c r="U440">
        <v>28306</v>
      </c>
      <c r="V440">
        <v>23786</v>
      </c>
      <c r="W440">
        <v>24422</v>
      </c>
    </row>
    <row r="441" spans="1:23">
      <c r="A441" t="s">
        <v>2</v>
      </c>
      <c r="B441">
        <v>924004150</v>
      </c>
      <c r="C441" t="s">
        <v>50</v>
      </c>
      <c r="D441">
        <v>318660</v>
      </c>
      <c r="E441" t="str">
        <f t="shared" si="6"/>
        <v>Distribusjonsnett</v>
      </c>
      <c r="F441" t="s">
        <v>14</v>
      </c>
      <c r="G441">
        <v>22501</v>
      </c>
      <c r="J441">
        <v>263</v>
      </c>
      <c r="N441">
        <v>22764</v>
      </c>
      <c r="O441">
        <v>10543</v>
      </c>
      <c r="S441">
        <v>215</v>
      </c>
      <c r="U441">
        <v>10758</v>
      </c>
      <c r="V441">
        <v>11958</v>
      </c>
      <c r="W441">
        <v>12006</v>
      </c>
    </row>
    <row r="442" spans="1:23">
      <c r="A442" t="s">
        <v>2</v>
      </c>
      <c r="B442">
        <v>924004150</v>
      </c>
      <c r="C442" t="s">
        <v>50</v>
      </c>
      <c r="D442">
        <v>318670</v>
      </c>
      <c r="E442" t="str">
        <f t="shared" si="6"/>
        <v>Distribusjonsnett</v>
      </c>
      <c r="F442" t="s">
        <v>15</v>
      </c>
      <c r="G442">
        <v>20398</v>
      </c>
      <c r="J442">
        <v>18</v>
      </c>
      <c r="N442">
        <v>20416</v>
      </c>
      <c r="O442">
        <v>4456</v>
      </c>
      <c r="S442">
        <v>292</v>
      </c>
      <c r="U442">
        <v>4748</v>
      </c>
      <c r="V442">
        <v>15942</v>
      </c>
      <c r="W442">
        <v>15668</v>
      </c>
    </row>
    <row r="443" spans="1:23">
      <c r="A443" t="s">
        <v>2</v>
      </c>
      <c r="B443">
        <v>924004150</v>
      </c>
      <c r="C443" t="s">
        <v>50</v>
      </c>
      <c r="D443">
        <v>318680</v>
      </c>
      <c r="E443" t="str">
        <f t="shared" si="6"/>
        <v>Distribusjonsnett</v>
      </c>
      <c r="F443" t="s">
        <v>16</v>
      </c>
      <c r="G443">
        <v>47965</v>
      </c>
      <c r="J443">
        <v>1094</v>
      </c>
      <c r="N443">
        <v>49059</v>
      </c>
      <c r="O443">
        <v>25389</v>
      </c>
      <c r="S443">
        <v>672</v>
      </c>
      <c r="U443">
        <v>26061</v>
      </c>
      <c r="V443">
        <v>22576</v>
      </c>
      <c r="W443">
        <v>22998</v>
      </c>
    </row>
    <row r="444" spans="1:23">
      <c r="A444" t="s">
        <v>2</v>
      </c>
      <c r="B444">
        <v>924004150</v>
      </c>
      <c r="C444" t="s">
        <v>50</v>
      </c>
      <c r="D444">
        <v>318690</v>
      </c>
      <c r="E444" t="str">
        <f t="shared" si="6"/>
        <v>Distribusjonsnett</v>
      </c>
      <c r="F444" t="s">
        <v>17</v>
      </c>
      <c r="G444">
        <v>22492</v>
      </c>
      <c r="J444">
        <v>1237</v>
      </c>
      <c r="N444">
        <v>23729</v>
      </c>
      <c r="O444">
        <v>13563</v>
      </c>
      <c r="S444">
        <v>340</v>
      </c>
      <c r="U444">
        <v>13903</v>
      </c>
      <c r="V444">
        <v>8929</v>
      </c>
      <c r="W444">
        <v>9826</v>
      </c>
    </row>
    <row r="445" spans="1:23">
      <c r="A445" t="s">
        <v>2</v>
      </c>
      <c r="B445">
        <v>924004150</v>
      </c>
      <c r="C445" t="s">
        <v>50</v>
      </c>
      <c r="D445">
        <v>318700</v>
      </c>
      <c r="E445" t="str">
        <f t="shared" si="6"/>
        <v>Distribusjonsnett</v>
      </c>
      <c r="F445" t="s">
        <v>18</v>
      </c>
      <c r="G445">
        <v>11813</v>
      </c>
      <c r="I445">
        <v>0</v>
      </c>
      <c r="J445">
        <v>172</v>
      </c>
      <c r="N445">
        <v>11985</v>
      </c>
      <c r="O445">
        <v>7375</v>
      </c>
      <c r="S445">
        <v>156</v>
      </c>
      <c r="U445">
        <v>7531</v>
      </c>
      <c r="V445">
        <v>4438</v>
      </c>
      <c r="W445">
        <v>4454</v>
      </c>
    </row>
    <row r="446" spans="1:23">
      <c r="A446" t="s">
        <v>2</v>
      </c>
      <c r="B446">
        <v>924004150</v>
      </c>
      <c r="C446" t="s">
        <v>50</v>
      </c>
      <c r="D446">
        <v>318710</v>
      </c>
      <c r="E446" t="str">
        <f t="shared" si="6"/>
        <v>Distribusjonsnett</v>
      </c>
      <c r="F446" t="s">
        <v>19</v>
      </c>
      <c r="G446">
        <v>113</v>
      </c>
      <c r="J446">
        <v>34</v>
      </c>
      <c r="K446">
        <v>0</v>
      </c>
      <c r="N446">
        <v>147</v>
      </c>
      <c r="O446">
        <v>67</v>
      </c>
      <c r="S446">
        <v>3</v>
      </c>
      <c r="U446">
        <v>70</v>
      </c>
      <c r="V446">
        <v>46</v>
      </c>
      <c r="W446">
        <v>77</v>
      </c>
    </row>
    <row r="447" spans="1:23">
      <c r="A447" t="s">
        <v>2</v>
      </c>
      <c r="B447">
        <v>924004150</v>
      </c>
      <c r="C447" t="s">
        <v>50</v>
      </c>
      <c r="D447">
        <v>318720</v>
      </c>
      <c r="E447" t="str">
        <f t="shared" si="6"/>
        <v>Distribusjonsnett</v>
      </c>
      <c r="F447" t="s">
        <v>7</v>
      </c>
      <c r="G447">
        <v>3509</v>
      </c>
      <c r="J447">
        <v>927</v>
      </c>
      <c r="N447">
        <v>4436</v>
      </c>
      <c r="O447">
        <v>138</v>
      </c>
      <c r="S447">
        <v>93</v>
      </c>
      <c r="U447">
        <v>231</v>
      </c>
      <c r="V447">
        <v>3371</v>
      </c>
      <c r="W447">
        <v>4205</v>
      </c>
    </row>
    <row r="448" spans="1:23">
      <c r="A448" t="s">
        <v>2</v>
      </c>
      <c r="B448">
        <v>924004150</v>
      </c>
      <c r="C448" t="s">
        <v>50</v>
      </c>
      <c r="D448">
        <v>318730</v>
      </c>
      <c r="E448" t="str">
        <f t="shared" si="6"/>
        <v>Distribusjonsnett</v>
      </c>
      <c r="F448" t="s">
        <v>8</v>
      </c>
      <c r="G448">
        <v>19833</v>
      </c>
      <c r="J448">
        <v>289</v>
      </c>
      <c r="N448">
        <v>20122</v>
      </c>
      <c r="O448">
        <v>7343</v>
      </c>
      <c r="S448">
        <v>1276</v>
      </c>
      <c r="U448">
        <v>8619</v>
      </c>
      <c r="V448">
        <v>12490</v>
      </c>
      <c r="W448">
        <v>11503</v>
      </c>
    </row>
    <row r="449" spans="1:23">
      <c r="A449" t="s">
        <v>2</v>
      </c>
      <c r="B449">
        <v>924004150</v>
      </c>
      <c r="C449" t="s">
        <v>50</v>
      </c>
      <c r="D449">
        <v>318750</v>
      </c>
      <c r="E449" t="str">
        <f t="shared" si="6"/>
        <v>Distribusjonsnett</v>
      </c>
      <c r="F449" t="s">
        <v>20</v>
      </c>
      <c r="G449">
        <v>200363</v>
      </c>
      <c r="I449">
        <v>0</v>
      </c>
      <c r="J449">
        <v>5023</v>
      </c>
      <c r="K449">
        <v>0</v>
      </c>
      <c r="N449">
        <v>205386</v>
      </c>
      <c r="O449">
        <v>96827</v>
      </c>
      <c r="S449">
        <v>3400</v>
      </c>
      <c r="U449">
        <v>100227</v>
      </c>
      <c r="V449">
        <v>103536</v>
      </c>
      <c r="W449">
        <v>105159</v>
      </c>
    </row>
    <row r="450" spans="1:23">
      <c r="A450" t="s">
        <v>2</v>
      </c>
      <c r="B450">
        <v>924004150</v>
      </c>
      <c r="C450" t="s">
        <v>50</v>
      </c>
      <c r="D450">
        <v>318765</v>
      </c>
      <c r="E450" t="str">
        <f t="shared" si="6"/>
        <v>Distribusjonsnett</v>
      </c>
      <c r="F450" t="s">
        <v>22</v>
      </c>
      <c r="G450">
        <v>3277</v>
      </c>
      <c r="N450">
        <v>3277</v>
      </c>
      <c r="V450">
        <v>3277</v>
      </c>
      <c r="W450">
        <v>3277</v>
      </c>
    </row>
    <row r="451" spans="1:23">
      <c r="A451" t="s">
        <v>2</v>
      </c>
      <c r="B451">
        <v>924004150</v>
      </c>
      <c r="C451" t="s">
        <v>50</v>
      </c>
      <c r="D451">
        <v>318770</v>
      </c>
      <c r="E451" t="str">
        <f t="shared" si="6"/>
        <v>Sum Nettvirksomhet</v>
      </c>
      <c r="F451" t="s">
        <v>11</v>
      </c>
      <c r="G451">
        <v>200363</v>
      </c>
      <c r="I451">
        <v>0</v>
      </c>
      <c r="J451">
        <v>5023</v>
      </c>
      <c r="K451">
        <v>0</v>
      </c>
      <c r="N451">
        <v>205386</v>
      </c>
      <c r="O451">
        <v>96827</v>
      </c>
      <c r="S451">
        <v>3400</v>
      </c>
      <c r="U451">
        <v>100227</v>
      </c>
      <c r="V451">
        <v>103536</v>
      </c>
      <c r="W451">
        <v>105159</v>
      </c>
    </row>
    <row r="452" spans="1:23">
      <c r="A452" t="s">
        <v>2</v>
      </c>
      <c r="B452">
        <v>998509289</v>
      </c>
      <c r="C452" t="s">
        <v>51</v>
      </c>
      <c r="D452">
        <v>318530</v>
      </c>
      <c r="E452" t="str">
        <f t="shared" si="6"/>
        <v>Transmisjon</v>
      </c>
      <c r="F452" t="s">
        <v>25</v>
      </c>
      <c r="G452">
        <v>0</v>
      </c>
      <c r="N452">
        <v>0</v>
      </c>
      <c r="O452">
        <v>0</v>
      </c>
      <c r="U452">
        <v>0</v>
      </c>
      <c r="V452">
        <v>0</v>
      </c>
      <c r="W452">
        <v>0</v>
      </c>
    </row>
    <row r="453" spans="1:23">
      <c r="A453" t="s">
        <v>2</v>
      </c>
      <c r="B453">
        <v>998509289</v>
      </c>
      <c r="C453" t="s">
        <v>51</v>
      </c>
      <c r="D453">
        <v>318550</v>
      </c>
      <c r="E453" t="str">
        <f t="shared" si="6"/>
        <v>Transmisjon</v>
      </c>
      <c r="F453" t="s">
        <v>26</v>
      </c>
      <c r="G453">
        <v>0</v>
      </c>
      <c r="N453">
        <v>0</v>
      </c>
      <c r="O453">
        <v>0</v>
      </c>
      <c r="U453">
        <v>0</v>
      </c>
      <c r="V453">
        <v>0</v>
      </c>
      <c r="W453">
        <v>0</v>
      </c>
    </row>
    <row r="454" spans="1:23">
      <c r="A454" t="s">
        <v>2</v>
      </c>
      <c r="B454">
        <v>998509289</v>
      </c>
      <c r="C454" t="s">
        <v>51</v>
      </c>
      <c r="D454">
        <v>318560</v>
      </c>
      <c r="E454" t="str">
        <f t="shared" ref="E454:E517" si="7">IF(D454&lt;318560,"Transmisjon",IF(D454&lt;318650,"Regionalnett",IF(D454&lt;318770,"Distribusjonsnett",IF(D454&gt;=318770,"Sum Nettvirksomhet",0))))</f>
        <v>Regionalnett</v>
      </c>
      <c r="F454" t="s">
        <v>4</v>
      </c>
      <c r="G454">
        <v>4921</v>
      </c>
      <c r="K454">
        <v>16330</v>
      </c>
      <c r="N454">
        <v>21251</v>
      </c>
      <c r="O454">
        <v>3358</v>
      </c>
      <c r="S454">
        <v>141</v>
      </c>
      <c r="U454">
        <v>3499</v>
      </c>
      <c r="V454">
        <v>1563</v>
      </c>
      <c r="W454">
        <v>17752</v>
      </c>
    </row>
    <row r="455" spans="1:23">
      <c r="A455" t="s">
        <v>2</v>
      </c>
      <c r="B455">
        <v>998509289</v>
      </c>
      <c r="C455" t="s">
        <v>51</v>
      </c>
      <c r="D455">
        <v>318570</v>
      </c>
      <c r="E455" t="str">
        <f t="shared" si="7"/>
        <v>Regionalnett</v>
      </c>
      <c r="F455" t="s">
        <v>5</v>
      </c>
      <c r="G455">
        <v>10481</v>
      </c>
      <c r="N455">
        <v>10481</v>
      </c>
      <c r="O455">
        <v>5572</v>
      </c>
      <c r="S455">
        <v>290</v>
      </c>
      <c r="U455">
        <v>5862</v>
      </c>
      <c r="V455">
        <v>4909</v>
      </c>
      <c r="W455">
        <v>4619</v>
      </c>
    </row>
    <row r="456" spans="1:23">
      <c r="A456" t="s">
        <v>2</v>
      </c>
      <c r="B456">
        <v>998509289</v>
      </c>
      <c r="C456" t="s">
        <v>51</v>
      </c>
      <c r="D456">
        <v>318580</v>
      </c>
      <c r="E456" t="str">
        <f t="shared" si="7"/>
        <v>Regionalnett</v>
      </c>
      <c r="F456" t="s">
        <v>24</v>
      </c>
      <c r="G456">
        <v>4436</v>
      </c>
      <c r="N456">
        <v>4436</v>
      </c>
      <c r="O456">
        <v>2827</v>
      </c>
      <c r="S456">
        <v>39</v>
      </c>
      <c r="U456">
        <v>2866</v>
      </c>
      <c r="V456">
        <v>1609</v>
      </c>
      <c r="W456">
        <v>1570</v>
      </c>
    </row>
    <row r="457" spans="1:23">
      <c r="A457" t="s">
        <v>2</v>
      </c>
      <c r="B457">
        <v>998509289</v>
      </c>
      <c r="C457" t="s">
        <v>51</v>
      </c>
      <c r="D457">
        <v>318590</v>
      </c>
      <c r="E457" t="str">
        <f t="shared" si="7"/>
        <v>Regionalnett</v>
      </c>
      <c r="F457" t="s">
        <v>6</v>
      </c>
      <c r="G457">
        <v>98934</v>
      </c>
      <c r="K457">
        <v>10</v>
      </c>
      <c r="N457">
        <v>98944</v>
      </c>
      <c r="O457">
        <v>26023</v>
      </c>
      <c r="S457">
        <v>2676</v>
      </c>
      <c r="U457">
        <v>28699</v>
      </c>
      <c r="V457">
        <v>72911</v>
      </c>
      <c r="W457">
        <v>70245</v>
      </c>
    </row>
    <row r="458" spans="1:23">
      <c r="A458" t="s">
        <v>2</v>
      </c>
      <c r="B458">
        <v>998509289</v>
      </c>
      <c r="C458" t="s">
        <v>51</v>
      </c>
      <c r="D458">
        <v>318600</v>
      </c>
      <c r="E458" t="str">
        <f t="shared" si="7"/>
        <v>Regionalnett</v>
      </c>
      <c r="F458" t="s">
        <v>7</v>
      </c>
      <c r="G458">
        <v>45204</v>
      </c>
      <c r="N458">
        <v>45204</v>
      </c>
      <c r="O458">
        <v>32929</v>
      </c>
      <c r="S458">
        <v>689</v>
      </c>
      <c r="U458">
        <v>33618</v>
      </c>
      <c r="V458">
        <v>12275</v>
      </c>
      <c r="W458">
        <v>11586</v>
      </c>
    </row>
    <row r="459" spans="1:23">
      <c r="A459" t="s">
        <v>2</v>
      </c>
      <c r="B459">
        <v>998509289</v>
      </c>
      <c r="C459" t="s">
        <v>51</v>
      </c>
      <c r="D459">
        <v>318620</v>
      </c>
      <c r="E459" t="str">
        <f t="shared" si="7"/>
        <v>Regionalnett</v>
      </c>
      <c r="F459" t="s">
        <v>27</v>
      </c>
      <c r="G459">
        <v>0</v>
      </c>
      <c r="N459">
        <v>0</v>
      </c>
      <c r="O459">
        <v>0</v>
      </c>
      <c r="U459">
        <v>0</v>
      </c>
      <c r="V459">
        <v>0</v>
      </c>
      <c r="W459">
        <v>0</v>
      </c>
    </row>
    <row r="460" spans="1:23">
      <c r="A460" t="s">
        <v>2</v>
      </c>
      <c r="B460">
        <v>998509289</v>
      </c>
      <c r="C460" t="s">
        <v>51</v>
      </c>
      <c r="D460">
        <v>318630</v>
      </c>
      <c r="E460" t="str">
        <f t="shared" si="7"/>
        <v>Regionalnett</v>
      </c>
      <c r="F460" t="s">
        <v>9</v>
      </c>
      <c r="G460">
        <v>163976</v>
      </c>
      <c r="K460">
        <v>16340</v>
      </c>
      <c r="N460">
        <v>180316</v>
      </c>
      <c r="O460">
        <v>70709</v>
      </c>
      <c r="S460">
        <v>3835</v>
      </c>
      <c r="U460">
        <v>74544</v>
      </c>
      <c r="V460">
        <v>93267</v>
      </c>
      <c r="W460">
        <v>105772</v>
      </c>
    </row>
    <row r="461" spans="1:23">
      <c r="A461" t="s">
        <v>2</v>
      </c>
      <c r="B461">
        <v>998509289</v>
      </c>
      <c r="C461" t="s">
        <v>51</v>
      </c>
      <c r="D461">
        <v>318645</v>
      </c>
      <c r="E461" t="str">
        <f t="shared" si="7"/>
        <v>Regionalnett</v>
      </c>
      <c r="F461" t="s">
        <v>22</v>
      </c>
      <c r="G461">
        <v>1678</v>
      </c>
      <c r="N461">
        <v>1678</v>
      </c>
      <c r="O461">
        <v>69</v>
      </c>
      <c r="U461">
        <v>69</v>
      </c>
      <c r="V461">
        <v>1609</v>
      </c>
      <c r="W461">
        <v>1609</v>
      </c>
    </row>
    <row r="462" spans="1:23">
      <c r="A462" t="s">
        <v>2</v>
      </c>
      <c r="B462">
        <v>998509289</v>
      </c>
      <c r="C462" t="s">
        <v>51</v>
      </c>
      <c r="D462">
        <v>318660</v>
      </c>
      <c r="E462" t="str">
        <f t="shared" si="7"/>
        <v>Distribusjonsnett</v>
      </c>
      <c r="F462" t="s">
        <v>14</v>
      </c>
      <c r="G462">
        <v>15866</v>
      </c>
      <c r="N462">
        <v>15866</v>
      </c>
      <c r="O462">
        <v>11893</v>
      </c>
      <c r="S462">
        <v>213</v>
      </c>
      <c r="U462">
        <v>12106</v>
      </c>
      <c r="V462">
        <v>3973</v>
      </c>
      <c r="W462">
        <v>3760</v>
      </c>
    </row>
    <row r="463" spans="1:23">
      <c r="A463" t="s">
        <v>2</v>
      </c>
      <c r="B463">
        <v>998509289</v>
      </c>
      <c r="C463" t="s">
        <v>51</v>
      </c>
      <c r="D463">
        <v>318670</v>
      </c>
      <c r="E463" t="str">
        <f t="shared" si="7"/>
        <v>Distribusjonsnett</v>
      </c>
      <c r="F463" t="s">
        <v>15</v>
      </c>
      <c r="G463">
        <v>0</v>
      </c>
      <c r="N463">
        <v>0</v>
      </c>
      <c r="O463">
        <v>0</v>
      </c>
      <c r="U463">
        <v>0</v>
      </c>
      <c r="V463">
        <v>0</v>
      </c>
      <c r="W463">
        <v>0</v>
      </c>
    </row>
    <row r="464" spans="1:23">
      <c r="A464" t="s">
        <v>2</v>
      </c>
      <c r="B464">
        <v>998509289</v>
      </c>
      <c r="C464" t="s">
        <v>51</v>
      </c>
      <c r="D464">
        <v>318680</v>
      </c>
      <c r="E464" t="str">
        <f t="shared" si="7"/>
        <v>Distribusjonsnett</v>
      </c>
      <c r="F464" t="s">
        <v>16</v>
      </c>
      <c r="G464">
        <v>194344</v>
      </c>
      <c r="J464">
        <v>242</v>
      </c>
      <c r="N464">
        <v>194586</v>
      </c>
      <c r="O464">
        <v>163510</v>
      </c>
      <c r="S464">
        <v>1126</v>
      </c>
      <c r="U464">
        <v>164636</v>
      </c>
      <c r="V464">
        <v>30834</v>
      </c>
      <c r="W464">
        <v>29950</v>
      </c>
    </row>
    <row r="465" spans="1:23">
      <c r="A465" t="s">
        <v>2</v>
      </c>
      <c r="B465">
        <v>998509289</v>
      </c>
      <c r="C465" t="s">
        <v>51</v>
      </c>
      <c r="D465">
        <v>318690</v>
      </c>
      <c r="E465" t="str">
        <f t="shared" si="7"/>
        <v>Distribusjonsnett</v>
      </c>
      <c r="F465" t="s">
        <v>17</v>
      </c>
      <c r="O465">
        <v>0</v>
      </c>
      <c r="U465">
        <v>0</v>
      </c>
      <c r="V465">
        <v>0</v>
      </c>
      <c r="W465">
        <v>0</v>
      </c>
    </row>
    <row r="466" spans="1:23">
      <c r="A466" t="s">
        <v>2</v>
      </c>
      <c r="B466">
        <v>998509289</v>
      </c>
      <c r="C466" t="s">
        <v>51</v>
      </c>
      <c r="D466">
        <v>318720</v>
      </c>
      <c r="E466" t="str">
        <f t="shared" si="7"/>
        <v>Distribusjonsnett</v>
      </c>
      <c r="F466" t="s">
        <v>7</v>
      </c>
      <c r="G466">
        <v>48758</v>
      </c>
      <c r="K466">
        <v>3895</v>
      </c>
      <c r="N466">
        <v>52653</v>
      </c>
      <c r="O466">
        <v>46262</v>
      </c>
      <c r="S466">
        <v>221</v>
      </c>
      <c r="U466">
        <v>46483</v>
      </c>
      <c r="V466">
        <v>2496</v>
      </c>
      <c r="W466">
        <v>6170</v>
      </c>
    </row>
    <row r="467" spans="1:23">
      <c r="A467" t="s">
        <v>2</v>
      </c>
      <c r="B467">
        <v>998509289</v>
      </c>
      <c r="C467" t="s">
        <v>51</v>
      </c>
      <c r="D467">
        <v>318730</v>
      </c>
      <c r="E467" t="str">
        <f t="shared" si="7"/>
        <v>Distribusjonsnett</v>
      </c>
      <c r="F467" t="s">
        <v>8</v>
      </c>
      <c r="G467">
        <v>473</v>
      </c>
      <c r="N467">
        <v>473</v>
      </c>
      <c r="O467">
        <v>122</v>
      </c>
      <c r="S467">
        <v>24</v>
      </c>
      <c r="U467">
        <v>146</v>
      </c>
      <c r="V467">
        <v>351</v>
      </c>
      <c r="W467">
        <v>327</v>
      </c>
    </row>
    <row r="468" spans="1:23">
      <c r="A468" t="s">
        <v>2</v>
      </c>
      <c r="B468">
        <v>998509289</v>
      </c>
      <c r="C468" t="s">
        <v>51</v>
      </c>
      <c r="D468">
        <v>318740</v>
      </c>
      <c r="E468" t="str">
        <f t="shared" si="7"/>
        <v>Distribusjonsnett</v>
      </c>
      <c r="F468" t="s">
        <v>27</v>
      </c>
      <c r="G468">
        <v>0</v>
      </c>
      <c r="N468">
        <v>0</v>
      </c>
      <c r="O468">
        <v>0</v>
      </c>
      <c r="U468">
        <v>0</v>
      </c>
      <c r="V468">
        <v>0</v>
      </c>
      <c r="W468">
        <v>0</v>
      </c>
    </row>
    <row r="469" spans="1:23">
      <c r="A469" t="s">
        <v>2</v>
      </c>
      <c r="B469">
        <v>998509289</v>
      </c>
      <c r="C469" t="s">
        <v>51</v>
      </c>
      <c r="D469">
        <v>318750</v>
      </c>
      <c r="E469" t="str">
        <f t="shared" si="7"/>
        <v>Distribusjonsnett</v>
      </c>
      <c r="F469" t="s">
        <v>20</v>
      </c>
      <c r="G469">
        <v>259441</v>
      </c>
      <c r="J469">
        <v>242</v>
      </c>
      <c r="K469">
        <v>3895</v>
      </c>
      <c r="N469">
        <v>263578</v>
      </c>
      <c r="O469">
        <v>221787</v>
      </c>
      <c r="S469">
        <v>1584</v>
      </c>
      <c r="U469">
        <v>223371</v>
      </c>
      <c r="V469">
        <v>37654</v>
      </c>
      <c r="W469">
        <v>40207</v>
      </c>
    </row>
    <row r="470" spans="1:23">
      <c r="A470" t="s">
        <v>2</v>
      </c>
      <c r="B470">
        <v>998509289</v>
      </c>
      <c r="C470" t="s">
        <v>51</v>
      </c>
      <c r="D470">
        <v>318765</v>
      </c>
      <c r="E470" t="str">
        <f t="shared" si="7"/>
        <v>Distribusjonsnett</v>
      </c>
      <c r="F470" t="s">
        <v>22</v>
      </c>
      <c r="G470">
        <v>25</v>
      </c>
      <c r="N470">
        <v>25</v>
      </c>
      <c r="V470">
        <v>25</v>
      </c>
      <c r="W470">
        <v>25</v>
      </c>
    </row>
    <row r="471" spans="1:23">
      <c r="A471" t="s">
        <v>2</v>
      </c>
      <c r="B471">
        <v>998509289</v>
      </c>
      <c r="C471" t="s">
        <v>51</v>
      </c>
      <c r="D471">
        <v>318770</v>
      </c>
      <c r="E471" t="str">
        <f t="shared" si="7"/>
        <v>Sum Nettvirksomhet</v>
      </c>
      <c r="F471" t="s">
        <v>11</v>
      </c>
      <c r="G471">
        <v>423417</v>
      </c>
      <c r="J471">
        <v>242</v>
      </c>
      <c r="K471">
        <v>20235</v>
      </c>
      <c r="N471">
        <v>443894</v>
      </c>
      <c r="O471">
        <v>292496</v>
      </c>
      <c r="S471">
        <v>5419</v>
      </c>
      <c r="U471">
        <v>297915</v>
      </c>
      <c r="V471">
        <v>130921</v>
      </c>
      <c r="W471">
        <v>145979</v>
      </c>
    </row>
    <row r="472" spans="1:23">
      <c r="A472" t="s">
        <v>2</v>
      </c>
      <c r="B472">
        <v>917537534</v>
      </c>
      <c r="C472" t="s">
        <v>52</v>
      </c>
      <c r="D472">
        <v>318570</v>
      </c>
      <c r="E472" t="str">
        <f t="shared" si="7"/>
        <v>Regionalnett</v>
      </c>
      <c r="F472" t="s">
        <v>5</v>
      </c>
      <c r="G472">
        <v>0</v>
      </c>
      <c r="N472">
        <v>0</v>
      </c>
      <c r="V472">
        <v>0</v>
      </c>
      <c r="W472">
        <v>0</v>
      </c>
    </row>
    <row r="473" spans="1:23">
      <c r="A473" t="s">
        <v>2</v>
      </c>
      <c r="B473">
        <v>917537534</v>
      </c>
      <c r="C473" t="s">
        <v>52</v>
      </c>
      <c r="D473">
        <v>318630</v>
      </c>
      <c r="E473" t="str">
        <f t="shared" si="7"/>
        <v>Regionalnett</v>
      </c>
      <c r="F473" t="s">
        <v>9</v>
      </c>
      <c r="G473">
        <v>0</v>
      </c>
      <c r="N473">
        <v>0</v>
      </c>
      <c r="V473">
        <v>0</v>
      </c>
      <c r="W473">
        <v>0</v>
      </c>
    </row>
    <row r="474" spans="1:23">
      <c r="A474" t="s">
        <v>2</v>
      </c>
      <c r="B474">
        <v>917537534</v>
      </c>
      <c r="C474" t="s">
        <v>52</v>
      </c>
      <c r="D474">
        <v>318650</v>
      </c>
      <c r="E474" t="str">
        <f t="shared" si="7"/>
        <v>Distribusjonsnett</v>
      </c>
      <c r="F474" t="s">
        <v>13</v>
      </c>
      <c r="G474">
        <v>0</v>
      </c>
      <c r="N474">
        <v>0</v>
      </c>
      <c r="O474">
        <v>0</v>
      </c>
      <c r="U474">
        <v>0</v>
      </c>
      <c r="V474">
        <v>0</v>
      </c>
      <c r="W474">
        <v>0</v>
      </c>
    </row>
    <row r="475" spans="1:23">
      <c r="A475" t="s">
        <v>2</v>
      </c>
      <c r="B475">
        <v>917537534</v>
      </c>
      <c r="C475" t="s">
        <v>52</v>
      </c>
      <c r="D475">
        <v>318660</v>
      </c>
      <c r="E475" t="str">
        <f t="shared" si="7"/>
        <v>Distribusjonsnett</v>
      </c>
      <c r="F475" t="s">
        <v>14</v>
      </c>
      <c r="G475">
        <v>774</v>
      </c>
      <c r="N475">
        <v>774</v>
      </c>
      <c r="O475">
        <v>340</v>
      </c>
      <c r="S475">
        <v>22</v>
      </c>
      <c r="U475">
        <v>362</v>
      </c>
      <c r="V475">
        <v>434</v>
      </c>
      <c r="W475">
        <v>412</v>
      </c>
    </row>
    <row r="476" spans="1:23">
      <c r="A476" t="s">
        <v>2</v>
      </c>
      <c r="B476">
        <v>917537534</v>
      </c>
      <c r="C476" t="s">
        <v>52</v>
      </c>
      <c r="D476">
        <v>318670</v>
      </c>
      <c r="E476" t="str">
        <f t="shared" si="7"/>
        <v>Distribusjonsnett</v>
      </c>
      <c r="F476" t="s">
        <v>15</v>
      </c>
      <c r="G476">
        <v>0</v>
      </c>
      <c r="N476">
        <v>0</v>
      </c>
      <c r="O476">
        <v>0</v>
      </c>
      <c r="U476">
        <v>0</v>
      </c>
      <c r="V476">
        <v>0</v>
      </c>
      <c r="W476">
        <v>0</v>
      </c>
    </row>
    <row r="477" spans="1:23">
      <c r="A477" t="s">
        <v>2</v>
      </c>
      <c r="B477">
        <v>917537534</v>
      </c>
      <c r="C477" t="s">
        <v>52</v>
      </c>
      <c r="D477">
        <v>318680</v>
      </c>
      <c r="E477" t="str">
        <f t="shared" si="7"/>
        <v>Distribusjonsnett</v>
      </c>
      <c r="F477" t="s">
        <v>16</v>
      </c>
      <c r="G477">
        <v>332494</v>
      </c>
      <c r="J477">
        <v>8631</v>
      </c>
      <c r="L477">
        <v>7870</v>
      </c>
      <c r="N477">
        <v>333255</v>
      </c>
      <c r="O477">
        <v>273545</v>
      </c>
      <c r="R477">
        <v>7870</v>
      </c>
      <c r="S477">
        <v>10042</v>
      </c>
      <c r="U477">
        <v>275717</v>
      </c>
      <c r="V477">
        <v>58949</v>
      </c>
      <c r="W477">
        <v>57538</v>
      </c>
    </row>
    <row r="478" spans="1:23">
      <c r="A478" t="s">
        <v>2</v>
      </c>
      <c r="B478">
        <v>917537534</v>
      </c>
      <c r="C478" t="s">
        <v>52</v>
      </c>
      <c r="D478">
        <v>318710</v>
      </c>
      <c r="E478" t="str">
        <f t="shared" si="7"/>
        <v>Distribusjonsnett</v>
      </c>
      <c r="F478" t="s">
        <v>19</v>
      </c>
      <c r="O478">
        <v>0</v>
      </c>
      <c r="U478">
        <v>0</v>
      </c>
      <c r="V478">
        <v>0</v>
      </c>
      <c r="W478">
        <v>0</v>
      </c>
    </row>
    <row r="479" spans="1:23">
      <c r="A479" t="s">
        <v>2</v>
      </c>
      <c r="B479">
        <v>917537534</v>
      </c>
      <c r="C479" t="s">
        <v>52</v>
      </c>
      <c r="D479">
        <v>318720</v>
      </c>
      <c r="E479" t="str">
        <f t="shared" si="7"/>
        <v>Distribusjonsnett</v>
      </c>
      <c r="F479" t="s">
        <v>7</v>
      </c>
      <c r="G479">
        <v>0</v>
      </c>
      <c r="N479">
        <v>0</v>
      </c>
      <c r="V479">
        <v>0</v>
      </c>
      <c r="W479">
        <v>0</v>
      </c>
    </row>
    <row r="480" spans="1:23">
      <c r="A480" t="s">
        <v>2</v>
      </c>
      <c r="B480">
        <v>917537534</v>
      </c>
      <c r="C480" t="s">
        <v>52</v>
      </c>
      <c r="D480">
        <v>318730</v>
      </c>
      <c r="E480" t="str">
        <f t="shared" si="7"/>
        <v>Distribusjonsnett</v>
      </c>
      <c r="F480" t="s">
        <v>8</v>
      </c>
      <c r="G480">
        <v>380</v>
      </c>
      <c r="N480">
        <v>380</v>
      </c>
      <c r="O480">
        <v>296</v>
      </c>
      <c r="S480">
        <v>13</v>
      </c>
      <c r="U480">
        <v>309</v>
      </c>
      <c r="V480">
        <v>84</v>
      </c>
      <c r="W480">
        <v>71</v>
      </c>
    </row>
    <row r="481" spans="1:23">
      <c r="A481" t="s">
        <v>2</v>
      </c>
      <c r="B481">
        <v>917537534</v>
      </c>
      <c r="C481" t="s">
        <v>52</v>
      </c>
      <c r="D481">
        <v>318740</v>
      </c>
      <c r="E481" t="str">
        <f t="shared" si="7"/>
        <v>Distribusjonsnett</v>
      </c>
      <c r="F481" t="s">
        <v>27</v>
      </c>
      <c r="G481">
        <v>0</v>
      </c>
      <c r="N481">
        <v>0</v>
      </c>
      <c r="O481">
        <v>0</v>
      </c>
      <c r="U481">
        <v>0</v>
      </c>
      <c r="V481">
        <v>0</v>
      </c>
      <c r="W481">
        <v>0</v>
      </c>
    </row>
    <row r="482" spans="1:23">
      <c r="A482" t="s">
        <v>2</v>
      </c>
      <c r="B482">
        <v>917537534</v>
      </c>
      <c r="C482" t="s">
        <v>52</v>
      </c>
      <c r="D482">
        <v>318750</v>
      </c>
      <c r="E482" t="str">
        <f t="shared" si="7"/>
        <v>Distribusjonsnett</v>
      </c>
      <c r="F482" t="s">
        <v>20</v>
      </c>
      <c r="G482">
        <v>333648</v>
      </c>
      <c r="J482">
        <v>8631</v>
      </c>
      <c r="L482">
        <v>7870</v>
      </c>
      <c r="N482">
        <v>334409</v>
      </c>
      <c r="O482">
        <v>274181</v>
      </c>
      <c r="R482">
        <v>7870</v>
      </c>
      <c r="S482">
        <v>10077</v>
      </c>
      <c r="U482">
        <v>276388</v>
      </c>
      <c r="V482">
        <v>59467</v>
      </c>
      <c r="W482">
        <v>58021</v>
      </c>
    </row>
    <row r="483" spans="1:23">
      <c r="A483" t="s">
        <v>2</v>
      </c>
      <c r="B483">
        <v>917537534</v>
      </c>
      <c r="C483" t="s">
        <v>52</v>
      </c>
      <c r="D483">
        <v>318770</v>
      </c>
      <c r="E483" t="str">
        <f t="shared" si="7"/>
        <v>Sum Nettvirksomhet</v>
      </c>
      <c r="F483" t="s">
        <v>11</v>
      </c>
      <c r="G483">
        <v>333648</v>
      </c>
      <c r="J483">
        <v>8631</v>
      </c>
      <c r="L483">
        <v>7870</v>
      </c>
      <c r="N483">
        <v>334409</v>
      </c>
      <c r="O483">
        <v>274181</v>
      </c>
      <c r="R483">
        <v>7870</v>
      </c>
      <c r="S483">
        <v>10077</v>
      </c>
      <c r="U483">
        <v>276388</v>
      </c>
      <c r="V483">
        <v>59467</v>
      </c>
      <c r="W483">
        <v>58021</v>
      </c>
    </row>
    <row r="484" spans="1:23">
      <c r="A484" t="s">
        <v>2</v>
      </c>
      <c r="B484">
        <v>930187240</v>
      </c>
      <c r="C484" t="s">
        <v>53</v>
      </c>
      <c r="D484">
        <v>318650</v>
      </c>
      <c r="E484" t="str">
        <f t="shared" si="7"/>
        <v>Distribusjonsnett</v>
      </c>
      <c r="F484" t="s">
        <v>13</v>
      </c>
      <c r="G484">
        <v>0</v>
      </c>
      <c r="N484">
        <v>0</v>
      </c>
      <c r="O484">
        <v>0</v>
      </c>
      <c r="U484">
        <v>0</v>
      </c>
      <c r="V484">
        <v>0</v>
      </c>
      <c r="W484">
        <v>0</v>
      </c>
    </row>
    <row r="485" spans="1:23">
      <c r="A485" t="s">
        <v>2</v>
      </c>
      <c r="B485">
        <v>930187240</v>
      </c>
      <c r="C485" t="s">
        <v>53</v>
      </c>
      <c r="D485">
        <v>318680</v>
      </c>
      <c r="E485" t="str">
        <f t="shared" si="7"/>
        <v>Distribusjonsnett</v>
      </c>
      <c r="F485" t="s">
        <v>16</v>
      </c>
      <c r="G485">
        <v>9285</v>
      </c>
      <c r="J485">
        <v>192</v>
      </c>
      <c r="L485">
        <v>0</v>
      </c>
      <c r="N485">
        <v>9477</v>
      </c>
      <c r="O485">
        <v>548</v>
      </c>
      <c r="S485">
        <v>319</v>
      </c>
      <c r="U485">
        <v>867</v>
      </c>
      <c r="V485">
        <v>8737</v>
      </c>
      <c r="W485">
        <v>8610</v>
      </c>
    </row>
    <row r="486" spans="1:23">
      <c r="A486" t="s">
        <v>2</v>
      </c>
      <c r="B486">
        <v>930187240</v>
      </c>
      <c r="C486" t="s">
        <v>53</v>
      </c>
      <c r="D486">
        <v>318720</v>
      </c>
      <c r="E486" t="str">
        <f t="shared" si="7"/>
        <v>Distribusjonsnett</v>
      </c>
      <c r="F486" t="s">
        <v>7</v>
      </c>
      <c r="G486">
        <v>1355</v>
      </c>
      <c r="J486">
        <v>468</v>
      </c>
      <c r="N486">
        <v>1823</v>
      </c>
      <c r="O486">
        <v>306</v>
      </c>
      <c r="S486">
        <v>76</v>
      </c>
      <c r="U486">
        <v>382</v>
      </c>
      <c r="V486">
        <v>1049</v>
      </c>
      <c r="W486">
        <v>1441</v>
      </c>
    </row>
    <row r="487" spans="1:23">
      <c r="A487" t="s">
        <v>2</v>
      </c>
      <c r="B487">
        <v>930187240</v>
      </c>
      <c r="C487" t="s">
        <v>53</v>
      </c>
      <c r="D487">
        <v>318730</v>
      </c>
      <c r="E487" t="str">
        <f t="shared" si="7"/>
        <v>Distribusjonsnett</v>
      </c>
      <c r="F487" t="s">
        <v>8</v>
      </c>
      <c r="G487">
        <v>54</v>
      </c>
      <c r="N487">
        <v>54</v>
      </c>
      <c r="O487">
        <v>38</v>
      </c>
      <c r="S487">
        <v>3</v>
      </c>
      <c r="U487">
        <v>41</v>
      </c>
      <c r="V487">
        <v>16</v>
      </c>
      <c r="W487">
        <v>13</v>
      </c>
    </row>
    <row r="488" spans="1:23">
      <c r="A488" t="s">
        <v>2</v>
      </c>
      <c r="B488">
        <v>930187240</v>
      </c>
      <c r="C488" t="s">
        <v>53</v>
      </c>
      <c r="D488">
        <v>318750</v>
      </c>
      <c r="E488" t="str">
        <f t="shared" si="7"/>
        <v>Distribusjonsnett</v>
      </c>
      <c r="F488" t="s">
        <v>20</v>
      </c>
      <c r="G488">
        <v>10694</v>
      </c>
      <c r="J488">
        <v>660</v>
      </c>
      <c r="L488">
        <v>0</v>
      </c>
      <c r="N488">
        <v>11354</v>
      </c>
      <c r="O488">
        <v>892</v>
      </c>
      <c r="S488">
        <v>398</v>
      </c>
      <c r="U488">
        <v>1290</v>
      </c>
      <c r="V488">
        <v>9802</v>
      </c>
      <c r="W488">
        <v>10064</v>
      </c>
    </row>
    <row r="489" spans="1:23">
      <c r="A489" t="s">
        <v>2</v>
      </c>
      <c r="B489">
        <v>930187240</v>
      </c>
      <c r="C489" t="s">
        <v>53</v>
      </c>
      <c r="D489">
        <v>318760</v>
      </c>
      <c r="E489" t="str">
        <f t="shared" si="7"/>
        <v>Distribusjonsnett</v>
      </c>
      <c r="F489" t="s">
        <v>10</v>
      </c>
      <c r="G489">
        <v>0</v>
      </c>
      <c r="N489">
        <v>0</v>
      </c>
      <c r="O489">
        <v>0</v>
      </c>
      <c r="U489">
        <v>0</v>
      </c>
      <c r="V489">
        <v>0</v>
      </c>
      <c r="W489">
        <v>0</v>
      </c>
    </row>
    <row r="490" spans="1:23">
      <c r="A490" t="s">
        <v>2</v>
      </c>
      <c r="B490">
        <v>930187240</v>
      </c>
      <c r="C490" t="s">
        <v>53</v>
      </c>
      <c r="D490">
        <v>318770</v>
      </c>
      <c r="E490" t="str">
        <f t="shared" si="7"/>
        <v>Sum Nettvirksomhet</v>
      </c>
      <c r="F490" t="s">
        <v>11</v>
      </c>
      <c r="G490">
        <v>10694</v>
      </c>
      <c r="J490">
        <v>660</v>
      </c>
      <c r="L490">
        <v>0</v>
      </c>
      <c r="N490">
        <v>11354</v>
      </c>
      <c r="O490">
        <v>892</v>
      </c>
      <c r="S490">
        <v>398</v>
      </c>
      <c r="U490">
        <v>1290</v>
      </c>
      <c r="V490">
        <v>9802</v>
      </c>
      <c r="W490">
        <v>10064</v>
      </c>
    </row>
    <row r="491" spans="1:23">
      <c r="A491" t="s">
        <v>2</v>
      </c>
      <c r="B491">
        <v>930187240</v>
      </c>
      <c r="C491" t="s">
        <v>53</v>
      </c>
      <c r="D491">
        <v>318780</v>
      </c>
      <c r="E491" t="str">
        <f t="shared" si="7"/>
        <v>Sum Nettvirksomhet</v>
      </c>
      <c r="F491" t="s">
        <v>10</v>
      </c>
      <c r="G491">
        <v>0</v>
      </c>
      <c r="N491">
        <v>0</v>
      </c>
      <c r="O491">
        <v>0</v>
      </c>
      <c r="U491">
        <v>0</v>
      </c>
      <c r="V491">
        <v>0</v>
      </c>
      <c r="W491">
        <v>0</v>
      </c>
    </row>
    <row r="492" spans="1:23">
      <c r="A492" t="s">
        <v>2</v>
      </c>
      <c r="B492">
        <v>923488960</v>
      </c>
      <c r="C492" t="s">
        <v>54</v>
      </c>
      <c r="D492">
        <v>318650</v>
      </c>
      <c r="E492" t="str">
        <f t="shared" si="7"/>
        <v>Distribusjonsnett</v>
      </c>
      <c r="F492" t="s">
        <v>13</v>
      </c>
      <c r="G492">
        <v>66452</v>
      </c>
      <c r="I492">
        <v>0</v>
      </c>
      <c r="J492">
        <v>0</v>
      </c>
      <c r="K492">
        <v>0</v>
      </c>
      <c r="L492">
        <v>0</v>
      </c>
      <c r="N492">
        <v>66452</v>
      </c>
      <c r="O492">
        <v>49031</v>
      </c>
      <c r="R492">
        <v>0</v>
      </c>
      <c r="S492">
        <v>1611</v>
      </c>
      <c r="U492">
        <v>50642</v>
      </c>
      <c r="V492">
        <v>17421</v>
      </c>
      <c r="W492">
        <v>15810</v>
      </c>
    </row>
    <row r="493" spans="1:23">
      <c r="A493" t="s">
        <v>2</v>
      </c>
      <c r="B493">
        <v>923488960</v>
      </c>
      <c r="C493" t="s">
        <v>54</v>
      </c>
      <c r="D493">
        <v>318660</v>
      </c>
      <c r="E493" t="str">
        <f t="shared" si="7"/>
        <v>Distribusjonsnett</v>
      </c>
      <c r="F493" t="s">
        <v>14</v>
      </c>
      <c r="G493">
        <v>28021</v>
      </c>
      <c r="J493">
        <v>2802</v>
      </c>
      <c r="K493">
        <v>0</v>
      </c>
      <c r="L493">
        <v>151</v>
      </c>
      <c r="N493">
        <v>30672</v>
      </c>
      <c r="O493">
        <v>13209</v>
      </c>
      <c r="R493">
        <v>99</v>
      </c>
      <c r="S493">
        <v>794</v>
      </c>
      <c r="U493">
        <v>13904</v>
      </c>
      <c r="V493">
        <v>14812</v>
      </c>
      <c r="W493">
        <v>16768</v>
      </c>
    </row>
    <row r="494" spans="1:23">
      <c r="A494" t="s">
        <v>2</v>
      </c>
      <c r="B494">
        <v>923488960</v>
      </c>
      <c r="C494" t="s">
        <v>54</v>
      </c>
      <c r="D494">
        <v>318670</v>
      </c>
      <c r="E494" t="str">
        <f t="shared" si="7"/>
        <v>Distribusjonsnett</v>
      </c>
      <c r="F494" t="s">
        <v>15</v>
      </c>
      <c r="J494">
        <v>0</v>
      </c>
      <c r="K494">
        <v>0</v>
      </c>
      <c r="L494">
        <v>0</v>
      </c>
      <c r="N494">
        <v>0</v>
      </c>
      <c r="R494">
        <v>0</v>
      </c>
      <c r="S494">
        <v>0</v>
      </c>
      <c r="U494">
        <v>0</v>
      </c>
      <c r="W494">
        <v>0</v>
      </c>
    </row>
    <row r="495" spans="1:23">
      <c r="A495" t="s">
        <v>2</v>
      </c>
      <c r="B495">
        <v>923488960</v>
      </c>
      <c r="C495" t="s">
        <v>54</v>
      </c>
      <c r="D495">
        <v>318680</v>
      </c>
      <c r="E495" t="str">
        <f t="shared" si="7"/>
        <v>Distribusjonsnett</v>
      </c>
      <c r="F495" t="s">
        <v>16</v>
      </c>
      <c r="G495">
        <v>59985</v>
      </c>
      <c r="J495">
        <v>385</v>
      </c>
      <c r="K495">
        <v>0</v>
      </c>
      <c r="L495">
        <v>0</v>
      </c>
      <c r="N495">
        <v>60370</v>
      </c>
      <c r="O495">
        <v>41616</v>
      </c>
      <c r="R495">
        <v>0</v>
      </c>
      <c r="S495">
        <v>1361</v>
      </c>
      <c r="U495">
        <v>42977</v>
      </c>
      <c r="V495">
        <v>18369</v>
      </c>
      <c r="W495">
        <v>17393</v>
      </c>
    </row>
    <row r="496" spans="1:23">
      <c r="A496" t="s">
        <v>2</v>
      </c>
      <c r="B496">
        <v>923488960</v>
      </c>
      <c r="C496" t="s">
        <v>54</v>
      </c>
      <c r="D496">
        <v>318690</v>
      </c>
      <c r="E496" t="str">
        <f t="shared" si="7"/>
        <v>Distribusjonsnett</v>
      </c>
      <c r="F496" t="s">
        <v>17</v>
      </c>
      <c r="G496">
        <v>31074</v>
      </c>
      <c r="J496">
        <v>1278</v>
      </c>
      <c r="K496">
        <v>639</v>
      </c>
      <c r="L496">
        <v>508</v>
      </c>
      <c r="N496">
        <v>32483</v>
      </c>
      <c r="O496">
        <v>22005</v>
      </c>
      <c r="R496">
        <v>466</v>
      </c>
      <c r="S496">
        <v>611</v>
      </c>
      <c r="U496">
        <v>22150</v>
      </c>
      <c r="V496">
        <v>9069</v>
      </c>
      <c r="W496">
        <v>10333</v>
      </c>
    </row>
    <row r="497" spans="1:23">
      <c r="A497" t="s">
        <v>2</v>
      </c>
      <c r="B497">
        <v>923488960</v>
      </c>
      <c r="C497" t="s">
        <v>54</v>
      </c>
      <c r="D497">
        <v>318700</v>
      </c>
      <c r="E497" t="str">
        <f t="shared" si="7"/>
        <v>Distribusjonsnett</v>
      </c>
      <c r="F497" t="s">
        <v>18</v>
      </c>
      <c r="G497">
        <v>43903</v>
      </c>
      <c r="J497">
        <v>0</v>
      </c>
      <c r="K497">
        <v>3722</v>
      </c>
      <c r="L497">
        <v>610</v>
      </c>
      <c r="N497">
        <v>47015</v>
      </c>
      <c r="O497">
        <v>19266</v>
      </c>
      <c r="R497">
        <v>395</v>
      </c>
      <c r="S497">
        <v>1389</v>
      </c>
      <c r="U497">
        <v>20260</v>
      </c>
      <c r="V497">
        <v>24637</v>
      </c>
      <c r="W497">
        <v>26755</v>
      </c>
    </row>
    <row r="498" spans="1:23">
      <c r="A498" t="s">
        <v>2</v>
      </c>
      <c r="B498">
        <v>923488960</v>
      </c>
      <c r="C498" t="s">
        <v>54</v>
      </c>
      <c r="D498">
        <v>318710</v>
      </c>
      <c r="E498" t="str">
        <f t="shared" si="7"/>
        <v>Distribusjonsnett</v>
      </c>
      <c r="F498" t="s">
        <v>19</v>
      </c>
      <c r="J498">
        <v>0</v>
      </c>
      <c r="K498">
        <v>0</v>
      </c>
      <c r="L498">
        <v>0</v>
      </c>
      <c r="N498">
        <v>0</v>
      </c>
      <c r="R498">
        <v>0</v>
      </c>
      <c r="S498">
        <v>0</v>
      </c>
      <c r="U498">
        <v>0</v>
      </c>
      <c r="W498">
        <v>0</v>
      </c>
    </row>
    <row r="499" spans="1:23">
      <c r="A499" t="s">
        <v>2</v>
      </c>
      <c r="B499">
        <v>923488960</v>
      </c>
      <c r="C499" t="s">
        <v>54</v>
      </c>
      <c r="D499">
        <v>318720</v>
      </c>
      <c r="E499" t="str">
        <f t="shared" si="7"/>
        <v>Distribusjonsnett</v>
      </c>
      <c r="F499" t="s">
        <v>7</v>
      </c>
      <c r="I499">
        <v>104</v>
      </c>
      <c r="J499">
        <v>0</v>
      </c>
      <c r="K499">
        <v>0</v>
      </c>
      <c r="L499">
        <v>0</v>
      </c>
      <c r="N499">
        <v>104</v>
      </c>
      <c r="Q499">
        <v>28</v>
      </c>
      <c r="R499">
        <v>0</v>
      </c>
      <c r="S499">
        <v>0</v>
      </c>
      <c r="U499">
        <v>28</v>
      </c>
      <c r="W499">
        <v>76</v>
      </c>
    </row>
    <row r="500" spans="1:23">
      <c r="A500" t="s">
        <v>2</v>
      </c>
      <c r="B500">
        <v>923488960</v>
      </c>
      <c r="C500" t="s">
        <v>54</v>
      </c>
      <c r="D500">
        <v>318730</v>
      </c>
      <c r="E500" t="str">
        <f t="shared" si="7"/>
        <v>Distribusjonsnett</v>
      </c>
      <c r="F500" t="s">
        <v>8</v>
      </c>
      <c r="G500">
        <v>15973</v>
      </c>
      <c r="J500">
        <v>0</v>
      </c>
      <c r="K500">
        <v>0</v>
      </c>
      <c r="L500">
        <v>0</v>
      </c>
      <c r="N500">
        <v>15973</v>
      </c>
      <c r="O500">
        <v>7431</v>
      </c>
      <c r="R500">
        <v>0</v>
      </c>
      <c r="S500">
        <v>1157</v>
      </c>
      <c r="U500">
        <v>8588</v>
      </c>
      <c r="V500">
        <v>8542</v>
      </c>
      <c r="W500">
        <v>7385</v>
      </c>
    </row>
    <row r="501" spans="1:23">
      <c r="A501" t="s">
        <v>2</v>
      </c>
      <c r="B501">
        <v>923488960</v>
      </c>
      <c r="C501" t="s">
        <v>54</v>
      </c>
      <c r="D501">
        <v>318740</v>
      </c>
      <c r="E501" t="str">
        <f t="shared" si="7"/>
        <v>Distribusjonsnett</v>
      </c>
      <c r="F501" t="s">
        <v>27</v>
      </c>
      <c r="J501">
        <v>0</v>
      </c>
      <c r="K501">
        <v>0</v>
      </c>
      <c r="L501">
        <v>0</v>
      </c>
      <c r="N501">
        <v>0</v>
      </c>
      <c r="R501">
        <v>0</v>
      </c>
      <c r="S501">
        <v>0</v>
      </c>
      <c r="U501">
        <v>0</v>
      </c>
      <c r="W501">
        <v>0</v>
      </c>
    </row>
    <row r="502" spans="1:23">
      <c r="A502" t="s">
        <v>2</v>
      </c>
      <c r="B502">
        <v>923488960</v>
      </c>
      <c r="C502" t="s">
        <v>54</v>
      </c>
      <c r="D502">
        <v>318750</v>
      </c>
      <c r="E502" t="str">
        <f t="shared" si="7"/>
        <v>Distribusjonsnett</v>
      </c>
      <c r="F502" t="s">
        <v>20</v>
      </c>
      <c r="G502">
        <v>245408</v>
      </c>
      <c r="I502">
        <v>104</v>
      </c>
      <c r="J502">
        <v>4465</v>
      </c>
      <c r="K502">
        <v>4361</v>
      </c>
      <c r="L502">
        <v>1269</v>
      </c>
      <c r="N502">
        <v>253069</v>
      </c>
      <c r="O502">
        <v>152558</v>
      </c>
      <c r="Q502">
        <v>28</v>
      </c>
      <c r="R502">
        <v>960</v>
      </c>
      <c r="S502">
        <v>6923</v>
      </c>
      <c r="U502">
        <v>158549</v>
      </c>
      <c r="V502">
        <v>92850</v>
      </c>
      <c r="W502">
        <v>94520</v>
      </c>
    </row>
    <row r="503" spans="1:23">
      <c r="A503" t="s">
        <v>2</v>
      </c>
      <c r="B503">
        <v>923488960</v>
      </c>
      <c r="C503" t="s">
        <v>54</v>
      </c>
      <c r="D503">
        <v>318770</v>
      </c>
      <c r="E503" t="str">
        <f t="shared" si="7"/>
        <v>Sum Nettvirksomhet</v>
      </c>
      <c r="F503" t="s">
        <v>11</v>
      </c>
      <c r="G503">
        <v>245408</v>
      </c>
      <c r="I503">
        <v>104</v>
      </c>
      <c r="J503">
        <v>4465</v>
      </c>
      <c r="K503">
        <v>4361</v>
      </c>
      <c r="L503">
        <v>1269</v>
      </c>
      <c r="N503">
        <v>253069</v>
      </c>
      <c r="O503">
        <v>152558</v>
      </c>
      <c r="Q503">
        <v>28</v>
      </c>
      <c r="R503">
        <v>960</v>
      </c>
      <c r="S503">
        <v>6923</v>
      </c>
      <c r="U503">
        <v>158549</v>
      </c>
      <c r="V503">
        <v>92850</v>
      </c>
      <c r="W503">
        <v>94520</v>
      </c>
    </row>
    <row r="504" spans="1:23">
      <c r="A504" t="s">
        <v>2</v>
      </c>
      <c r="B504">
        <v>919415096</v>
      </c>
      <c r="C504" t="s">
        <v>55</v>
      </c>
      <c r="D504">
        <v>318560</v>
      </c>
      <c r="E504" t="str">
        <f t="shared" si="7"/>
        <v>Regionalnett</v>
      </c>
      <c r="F504" t="s">
        <v>4</v>
      </c>
      <c r="G504">
        <v>30397</v>
      </c>
      <c r="K504">
        <v>0</v>
      </c>
      <c r="N504">
        <v>30397</v>
      </c>
      <c r="O504">
        <v>4595</v>
      </c>
      <c r="S504">
        <v>547</v>
      </c>
      <c r="U504">
        <v>5142</v>
      </c>
      <c r="V504">
        <v>25802</v>
      </c>
      <c r="W504">
        <v>25255</v>
      </c>
    </row>
    <row r="505" spans="1:23">
      <c r="A505" t="s">
        <v>2</v>
      </c>
      <c r="B505">
        <v>919415096</v>
      </c>
      <c r="C505" t="s">
        <v>55</v>
      </c>
      <c r="D505">
        <v>318570</v>
      </c>
      <c r="E505" t="str">
        <f t="shared" si="7"/>
        <v>Regionalnett</v>
      </c>
      <c r="F505" t="s">
        <v>5</v>
      </c>
      <c r="G505">
        <v>24254</v>
      </c>
      <c r="K505">
        <v>0</v>
      </c>
      <c r="N505">
        <v>24254</v>
      </c>
      <c r="O505">
        <v>1227</v>
      </c>
      <c r="S505">
        <v>491</v>
      </c>
      <c r="U505">
        <v>1718</v>
      </c>
      <c r="V505">
        <v>23027</v>
      </c>
      <c r="W505">
        <v>22536</v>
      </c>
    </row>
    <row r="506" spans="1:23">
      <c r="A506" t="s">
        <v>2</v>
      </c>
      <c r="B506">
        <v>919415096</v>
      </c>
      <c r="C506" t="s">
        <v>55</v>
      </c>
      <c r="D506">
        <v>318580</v>
      </c>
      <c r="E506" t="str">
        <f t="shared" si="7"/>
        <v>Regionalnett</v>
      </c>
      <c r="F506" t="s">
        <v>24</v>
      </c>
      <c r="K506">
        <v>0</v>
      </c>
      <c r="N506">
        <v>0</v>
      </c>
      <c r="S506">
        <v>0</v>
      </c>
      <c r="U506">
        <v>0</v>
      </c>
      <c r="W506">
        <v>0</v>
      </c>
    </row>
    <row r="507" spans="1:23">
      <c r="A507" t="s">
        <v>2</v>
      </c>
      <c r="B507">
        <v>919415096</v>
      </c>
      <c r="C507" t="s">
        <v>55</v>
      </c>
      <c r="D507">
        <v>318590</v>
      </c>
      <c r="E507" t="str">
        <f t="shared" si="7"/>
        <v>Regionalnett</v>
      </c>
      <c r="F507" t="s">
        <v>6</v>
      </c>
      <c r="G507">
        <v>67059</v>
      </c>
      <c r="K507">
        <v>700</v>
      </c>
      <c r="N507">
        <v>67759</v>
      </c>
      <c r="O507">
        <v>7233</v>
      </c>
      <c r="S507">
        <v>1547</v>
      </c>
      <c r="U507">
        <v>8780</v>
      </c>
      <c r="V507">
        <v>59826</v>
      </c>
      <c r="W507">
        <v>58979</v>
      </c>
    </row>
    <row r="508" spans="1:23">
      <c r="A508" t="s">
        <v>2</v>
      </c>
      <c r="B508">
        <v>919415096</v>
      </c>
      <c r="C508" t="s">
        <v>55</v>
      </c>
      <c r="D508">
        <v>318600</v>
      </c>
      <c r="E508" t="str">
        <f t="shared" si="7"/>
        <v>Regionalnett</v>
      </c>
      <c r="F508" t="s">
        <v>7</v>
      </c>
      <c r="K508">
        <v>0</v>
      </c>
      <c r="N508">
        <v>0</v>
      </c>
      <c r="S508">
        <v>0</v>
      </c>
      <c r="U508">
        <v>0</v>
      </c>
      <c r="W508">
        <v>0</v>
      </c>
    </row>
    <row r="509" spans="1:23">
      <c r="A509" t="s">
        <v>2</v>
      </c>
      <c r="B509">
        <v>919415096</v>
      </c>
      <c r="C509" t="s">
        <v>55</v>
      </c>
      <c r="D509">
        <v>318630</v>
      </c>
      <c r="E509" t="str">
        <f t="shared" si="7"/>
        <v>Regionalnett</v>
      </c>
      <c r="F509" t="s">
        <v>9</v>
      </c>
      <c r="G509">
        <v>121710</v>
      </c>
      <c r="K509">
        <v>700</v>
      </c>
      <c r="N509">
        <v>122410</v>
      </c>
      <c r="O509">
        <v>13055</v>
      </c>
      <c r="S509">
        <v>2585</v>
      </c>
      <c r="U509">
        <v>15640</v>
      </c>
      <c r="V509">
        <v>108655</v>
      </c>
      <c r="W509">
        <v>106770</v>
      </c>
    </row>
    <row r="510" spans="1:23">
      <c r="A510" t="s">
        <v>2</v>
      </c>
      <c r="B510">
        <v>919415096</v>
      </c>
      <c r="C510" t="s">
        <v>55</v>
      </c>
      <c r="D510">
        <v>318650</v>
      </c>
      <c r="E510" t="str">
        <f t="shared" si="7"/>
        <v>Distribusjonsnett</v>
      </c>
      <c r="F510" t="s">
        <v>13</v>
      </c>
      <c r="G510">
        <v>156714</v>
      </c>
      <c r="J510">
        <v>933</v>
      </c>
      <c r="K510">
        <v>0</v>
      </c>
      <c r="L510">
        <v>153</v>
      </c>
      <c r="N510">
        <v>157494</v>
      </c>
      <c r="O510">
        <v>114682</v>
      </c>
      <c r="P510">
        <v>-12</v>
      </c>
      <c r="R510">
        <v>104</v>
      </c>
      <c r="S510">
        <v>2009</v>
      </c>
      <c r="U510">
        <v>116575</v>
      </c>
      <c r="V510">
        <v>42032</v>
      </c>
      <c r="W510">
        <v>40919</v>
      </c>
    </row>
    <row r="511" spans="1:23">
      <c r="A511" t="s">
        <v>2</v>
      </c>
      <c r="B511">
        <v>919415096</v>
      </c>
      <c r="C511" t="s">
        <v>55</v>
      </c>
      <c r="D511">
        <v>318660</v>
      </c>
      <c r="E511" t="str">
        <f t="shared" si="7"/>
        <v>Distribusjonsnett</v>
      </c>
      <c r="F511" t="s">
        <v>14</v>
      </c>
      <c r="G511">
        <v>42983</v>
      </c>
      <c r="J511">
        <v>3374</v>
      </c>
      <c r="K511">
        <v>0</v>
      </c>
      <c r="L511">
        <v>111</v>
      </c>
      <c r="N511">
        <v>46246</v>
      </c>
      <c r="O511">
        <v>8708</v>
      </c>
      <c r="R511">
        <v>42</v>
      </c>
      <c r="S511">
        <v>880</v>
      </c>
      <c r="U511">
        <v>9546</v>
      </c>
      <c r="V511">
        <v>34275</v>
      </c>
      <c r="W511">
        <v>36700</v>
      </c>
    </row>
    <row r="512" spans="1:23">
      <c r="A512" t="s">
        <v>2</v>
      </c>
      <c r="B512">
        <v>919415096</v>
      </c>
      <c r="C512" t="s">
        <v>55</v>
      </c>
      <c r="D512">
        <v>318670</v>
      </c>
      <c r="E512" t="str">
        <f t="shared" si="7"/>
        <v>Distribusjonsnett</v>
      </c>
      <c r="F512" t="s">
        <v>15</v>
      </c>
      <c r="G512">
        <v>105</v>
      </c>
      <c r="J512">
        <v>0</v>
      </c>
      <c r="K512">
        <v>0</v>
      </c>
      <c r="L512">
        <v>0</v>
      </c>
      <c r="N512">
        <v>105</v>
      </c>
      <c r="O512">
        <v>6</v>
      </c>
      <c r="R512">
        <v>0</v>
      </c>
      <c r="S512">
        <v>2</v>
      </c>
      <c r="U512">
        <v>8</v>
      </c>
      <c r="V512">
        <v>99</v>
      </c>
      <c r="W512">
        <v>97</v>
      </c>
    </row>
    <row r="513" spans="1:23">
      <c r="A513" t="s">
        <v>2</v>
      </c>
      <c r="B513">
        <v>919415096</v>
      </c>
      <c r="C513" t="s">
        <v>55</v>
      </c>
      <c r="D513">
        <v>318680</v>
      </c>
      <c r="E513" t="str">
        <f t="shared" si="7"/>
        <v>Distribusjonsnett</v>
      </c>
      <c r="F513" t="s">
        <v>16</v>
      </c>
      <c r="G513">
        <v>75995</v>
      </c>
      <c r="J513">
        <v>2007</v>
      </c>
      <c r="K513">
        <v>0</v>
      </c>
      <c r="L513">
        <v>382</v>
      </c>
      <c r="N513">
        <v>77620</v>
      </c>
      <c r="O513">
        <v>44569</v>
      </c>
      <c r="P513">
        <v>12</v>
      </c>
      <c r="R513">
        <v>237</v>
      </c>
      <c r="S513">
        <v>1336</v>
      </c>
      <c r="U513">
        <v>45680</v>
      </c>
      <c r="V513">
        <v>31426</v>
      </c>
      <c r="W513">
        <v>31940</v>
      </c>
    </row>
    <row r="514" spans="1:23">
      <c r="A514" t="s">
        <v>2</v>
      </c>
      <c r="B514">
        <v>919415096</v>
      </c>
      <c r="C514" t="s">
        <v>55</v>
      </c>
      <c r="D514">
        <v>318690</v>
      </c>
      <c r="E514" t="str">
        <f t="shared" si="7"/>
        <v>Distribusjonsnett</v>
      </c>
      <c r="F514" t="s">
        <v>17</v>
      </c>
      <c r="G514">
        <v>31239</v>
      </c>
      <c r="J514">
        <v>0</v>
      </c>
      <c r="K514">
        <v>0</v>
      </c>
      <c r="L514">
        <v>630</v>
      </c>
      <c r="N514">
        <v>30609</v>
      </c>
      <c r="O514">
        <v>27546</v>
      </c>
      <c r="R514">
        <v>605</v>
      </c>
      <c r="S514">
        <v>152</v>
      </c>
      <c r="U514">
        <v>27093</v>
      </c>
      <c r="V514">
        <v>3693</v>
      </c>
      <c r="W514">
        <v>3516</v>
      </c>
    </row>
    <row r="515" spans="1:23">
      <c r="A515" t="s">
        <v>2</v>
      </c>
      <c r="B515">
        <v>919415096</v>
      </c>
      <c r="C515" t="s">
        <v>55</v>
      </c>
      <c r="D515">
        <v>318700</v>
      </c>
      <c r="E515" t="str">
        <f t="shared" si="7"/>
        <v>Distribusjonsnett</v>
      </c>
      <c r="F515" t="s">
        <v>18</v>
      </c>
      <c r="G515">
        <v>11255</v>
      </c>
      <c r="J515">
        <v>1007</v>
      </c>
      <c r="K515">
        <v>0</v>
      </c>
      <c r="L515">
        <v>36</v>
      </c>
      <c r="N515">
        <v>12226</v>
      </c>
      <c r="O515">
        <v>2412</v>
      </c>
      <c r="R515">
        <v>23</v>
      </c>
      <c r="S515">
        <v>315</v>
      </c>
      <c r="U515">
        <v>2704</v>
      </c>
      <c r="V515">
        <v>8843</v>
      </c>
      <c r="W515">
        <v>9522</v>
      </c>
    </row>
    <row r="516" spans="1:23">
      <c r="A516" t="s">
        <v>2</v>
      </c>
      <c r="B516">
        <v>919415096</v>
      </c>
      <c r="C516" t="s">
        <v>55</v>
      </c>
      <c r="D516">
        <v>318710</v>
      </c>
      <c r="E516" t="str">
        <f t="shared" si="7"/>
        <v>Distribusjonsnett</v>
      </c>
      <c r="F516" t="s">
        <v>19</v>
      </c>
      <c r="G516">
        <v>32</v>
      </c>
      <c r="J516">
        <v>0</v>
      </c>
      <c r="K516">
        <v>0</v>
      </c>
      <c r="L516">
        <v>0</v>
      </c>
      <c r="N516">
        <v>32</v>
      </c>
      <c r="O516">
        <v>32</v>
      </c>
      <c r="R516">
        <v>0</v>
      </c>
      <c r="S516">
        <v>0</v>
      </c>
      <c r="U516">
        <v>32</v>
      </c>
      <c r="V516">
        <v>0</v>
      </c>
      <c r="W516">
        <v>0</v>
      </c>
    </row>
    <row r="517" spans="1:23">
      <c r="A517" t="s">
        <v>2</v>
      </c>
      <c r="B517">
        <v>919415096</v>
      </c>
      <c r="C517" t="s">
        <v>55</v>
      </c>
      <c r="D517">
        <v>318720</v>
      </c>
      <c r="E517" t="str">
        <f t="shared" si="7"/>
        <v>Distribusjonsnett</v>
      </c>
      <c r="F517" t="s">
        <v>7</v>
      </c>
      <c r="G517">
        <v>1788</v>
      </c>
      <c r="J517">
        <v>0</v>
      </c>
      <c r="K517">
        <v>0</v>
      </c>
      <c r="L517">
        <v>0</v>
      </c>
      <c r="N517">
        <v>1788</v>
      </c>
      <c r="O517">
        <v>1788</v>
      </c>
      <c r="R517">
        <v>0</v>
      </c>
      <c r="S517">
        <v>0</v>
      </c>
      <c r="U517">
        <v>1788</v>
      </c>
      <c r="V517">
        <v>0</v>
      </c>
      <c r="W517">
        <v>0</v>
      </c>
    </row>
    <row r="518" spans="1:23">
      <c r="A518" t="s">
        <v>2</v>
      </c>
      <c r="B518">
        <v>919415096</v>
      </c>
      <c r="C518" t="s">
        <v>55</v>
      </c>
      <c r="D518">
        <v>318730</v>
      </c>
      <c r="E518" t="str">
        <f t="shared" ref="E518:E581" si="8">IF(D518&lt;318560,"Transmisjon",IF(D518&lt;318650,"Regionalnett",IF(D518&lt;318770,"Distribusjonsnett",IF(D518&gt;=318770,"Sum Nettvirksomhet",0))))</f>
        <v>Distribusjonsnett</v>
      </c>
      <c r="F518" t="s">
        <v>8</v>
      </c>
      <c r="G518">
        <v>32584</v>
      </c>
      <c r="J518">
        <v>146</v>
      </c>
      <c r="K518">
        <v>0</v>
      </c>
      <c r="L518">
        <v>0</v>
      </c>
      <c r="N518">
        <v>32730</v>
      </c>
      <c r="O518">
        <v>12227</v>
      </c>
      <c r="R518">
        <v>0</v>
      </c>
      <c r="S518">
        <v>2170</v>
      </c>
      <c r="U518">
        <v>14397</v>
      </c>
      <c r="V518">
        <v>20357</v>
      </c>
      <c r="W518">
        <v>18333</v>
      </c>
    </row>
    <row r="519" spans="1:23">
      <c r="A519" t="s">
        <v>2</v>
      </c>
      <c r="B519">
        <v>919415096</v>
      </c>
      <c r="C519" t="s">
        <v>55</v>
      </c>
      <c r="D519">
        <v>318740</v>
      </c>
      <c r="E519" t="str">
        <f t="shared" si="8"/>
        <v>Distribusjonsnett</v>
      </c>
      <c r="F519" t="s">
        <v>27</v>
      </c>
      <c r="J519">
        <v>0</v>
      </c>
      <c r="K519">
        <v>0</v>
      </c>
      <c r="L519">
        <v>0</v>
      </c>
      <c r="N519">
        <v>0</v>
      </c>
      <c r="R519">
        <v>0</v>
      </c>
      <c r="S519">
        <v>0</v>
      </c>
      <c r="U519">
        <v>0</v>
      </c>
      <c r="W519">
        <v>0</v>
      </c>
    </row>
    <row r="520" spans="1:23">
      <c r="A520" t="s">
        <v>2</v>
      </c>
      <c r="B520">
        <v>919415096</v>
      </c>
      <c r="C520" t="s">
        <v>55</v>
      </c>
      <c r="D520">
        <v>318750</v>
      </c>
      <c r="E520" t="str">
        <f t="shared" si="8"/>
        <v>Distribusjonsnett</v>
      </c>
      <c r="F520" t="s">
        <v>20</v>
      </c>
      <c r="G520">
        <v>352695</v>
      </c>
      <c r="J520">
        <v>7467</v>
      </c>
      <c r="K520">
        <v>0</v>
      </c>
      <c r="L520">
        <v>1312</v>
      </c>
      <c r="N520">
        <v>358850</v>
      </c>
      <c r="O520">
        <v>211970</v>
      </c>
      <c r="P520">
        <v>0</v>
      </c>
      <c r="R520">
        <v>1011</v>
      </c>
      <c r="S520">
        <v>6864</v>
      </c>
      <c r="U520">
        <v>217823</v>
      </c>
      <c r="V520">
        <v>140725</v>
      </c>
      <c r="W520">
        <v>141027</v>
      </c>
    </row>
    <row r="521" spans="1:23">
      <c r="A521" t="s">
        <v>2</v>
      </c>
      <c r="B521">
        <v>919415096</v>
      </c>
      <c r="C521" t="s">
        <v>55</v>
      </c>
      <c r="D521">
        <v>318770</v>
      </c>
      <c r="E521" t="str">
        <f t="shared" si="8"/>
        <v>Sum Nettvirksomhet</v>
      </c>
      <c r="F521" t="s">
        <v>11</v>
      </c>
      <c r="G521">
        <v>474405</v>
      </c>
      <c r="J521">
        <v>7467</v>
      </c>
      <c r="K521">
        <v>700</v>
      </c>
      <c r="L521">
        <v>1312</v>
      </c>
      <c r="N521">
        <v>481260</v>
      </c>
      <c r="O521">
        <v>225025</v>
      </c>
      <c r="P521">
        <v>0</v>
      </c>
      <c r="R521">
        <v>1011</v>
      </c>
      <c r="S521">
        <v>9449</v>
      </c>
      <c r="U521">
        <v>233463</v>
      </c>
      <c r="V521">
        <v>249380</v>
      </c>
      <c r="W521">
        <v>247797</v>
      </c>
    </row>
    <row r="522" spans="1:23">
      <c r="A522" t="s">
        <v>2</v>
      </c>
      <c r="B522">
        <v>824914982</v>
      </c>
      <c r="C522" t="s">
        <v>56</v>
      </c>
      <c r="D522">
        <v>318590</v>
      </c>
      <c r="E522" t="str">
        <f t="shared" si="8"/>
        <v>Regionalnett</v>
      </c>
      <c r="F522" t="s">
        <v>6</v>
      </c>
      <c r="G522">
        <v>124785</v>
      </c>
      <c r="N522">
        <v>124785</v>
      </c>
      <c r="O522">
        <v>32482</v>
      </c>
      <c r="S522">
        <v>2214</v>
      </c>
      <c r="U522">
        <v>34696</v>
      </c>
      <c r="V522">
        <v>92303</v>
      </c>
      <c r="W522">
        <v>90089</v>
      </c>
    </row>
    <row r="523" spans="1:23">
      <c r="A523" t="s">
        <v>2</v>
      </c>
      <c r="B523">
        <v>824914982</v>
      </c>
      <c r="C523" t="s">
        <v>56</v>
      </c>
      <c r="D523">
        <v>318630</v>
      </c>
      <c r="E523" t="str">
        <f t="shared" si="8"/>
        <v>Regionalnett</v>
      </c>
      <c r="F523" t="s">
        <v>9</v>
      </c>
      <c r="G523">
        <v>124785</v>
      </c>
      <c r="N523">
        <v>124785</v>
      </c>
      <c r="O523">
        <v>32482</v>
      </c>
      <c r="S523">
        <v>2214</v>
      </c>
      <c r="U523">
        <v>34696</v>
      </c>
      <c r="V523">
        <v>92303</v>
      </c>
      <c r="W523">
        <v>90089</v>
      </c>
    </row>
    <row r="524" spans="1:23">
      <c r="A524" t="s">
        <v>2</v>
      </c>
      <c r="B524">
        <v>824914982</v>
      </c>
      <c r="C524" t="s">
        <v>56</v>
      </c>
      <c r="D524">
        <v>318650</v>
      </c>
      <c r="E524" t="str">
        <f t="shared" si="8"/>
        <v>Distribusjonsnett</v>
      </c>
      <c r="F524" t="s">
        <v>13</v>
      </c>
      <c r="G524">
        <v>6318</v>
      </c>
      <c r="L524">
        <v>1505</v>
      </c>
      <c r="N524">
        <v>4813</v>
      </c>
      <c r="O524">
        <v>6163</v>
      </c>
      <c r="R524">
        <v>1505</v>
      </c>
      <c r="S524">
        <v>3</v>
      </c>
      <c r="U524">
        <v>4661</v>
      </c>
      <c r="V524">
        <v>155</v>
      </c>
      <c r="W524">
        <v>152</v>
      </c>
    </row>
    <row r="525" spans="1:23">
      <c r="A525" t="s">
        <v>2</v>
      </c>
      <c r="B525">
        <v>824914982</v>
      </c>
      <c r="C525" t="s">
        <v>56</v>
      </c>
      <c r="D525">
        <v>318660</v>
      </c>
      <c r="E525" t="str">
        <f t="shared" si="8"/>
        <v>Distribusjonsnett</v>
      </c>
      <c r="F525" t="s">
        <v>14</v>
      </c>
      <c r="G525">
        <v>134316</v>
      </c>
      <c r="J525">
        <v>1574</v>
      </c>
      <c r="L525">
        <v>912</v>
      </c>
      <c r="N525">
        <v>134978</v>
      </c>
      <c r="O525">
        <v>60059</v>
      </c>
      <c r="R525">
        <v>912</v>
      </c>
      <c r="S525">
        <v>2031</v>
      </c>
      <c r="U525">
        <v>61178</v>
      </c>
      <c r="V525">
        <v>74257</v>
      </c>
      <c r="W525">
        <v>73800</v>
      </c>
    </row>
    <row r="526" spans="1:23">
      <c r="A526" t="s">
        <v>2</v>
      </c>
      <c r="B526">
        <v>824914982</v>
      </c>
      <c r="C526" t="s">
        <v>56</v>
      </c>
      <c r="D526">
        <v>318680</v>
      </c>
      <c r="E526" t="str">
        <f t="shared" si="8"/>
        <v>Distribusjonsnett</v>
      </c>
      <c r="F526" t="s">
        <v>16</v>
      </c>
      <c r="G526">
        <v>95548</v>
      </c>
      <c r="J526">
        <v>2480</v>
      </c>
      <c r="L526">
        <v>200</v>
      </c>
      <c r="N526">
        <v>97828</v>
      </c>
      <c r="O526">
        <v>50008</v>
      </c>
      <c r="R526">
        <v>200</v>
      </c>
      <c r="S526">
        <v>1145</v>
      </c>
      <c r="U526">
        <v>50953</v>
      </c>
      <c r="V526">
        <v>45540</v>
      </c>
      <c r="W526">
        <v>46875</v>
      </c>
    </row>
    <row r="527" spans="1:23">
      <c r="A527" t="s">
        <v>2</v>
      </c>
      <c r="B527">
        <v>824914982</v>
      </c>
      <c r="C527" t="s">
        <v>56</v>
      </c>
      <c r="D527">
        <v>318690</v>
      </c>
      <c r="E527" t="str">
        <f t="shared" si="8"/>
        <v>Distribusjonsnett</v>
      </c>
      <c r="F527" t="s">
        <v>17</v>
      </c>
      <c r="G527">
        <v>2483</v>
      </c>
      <c r="L527">
        <v>640</v>
      </c>
      <c r="N527">
        <v>1843</v>
      </c>
      <c r="O527">
        <v>2483</v>
      </c>
      <c r="R527">
        <v>640</v>
      </c>
      <c r="U527">
        <v>1843</v>
      </c>
      <c r="V527">
        <v>0</v>
      </c>
      <c r="W527">
        <v>0</v>
      </c>
    </row>
    <row r="528" spans="1:23">
      <c r="A528" t="s">
        <v>2</v>
      </c>
      <c r="B528">
        <v>824914982</v>
      </c>
      <c r="C528" t="s">
        <v>56</v>
      </c>
      <c r="D528">
        <v>318700</v>
      </c>
      <c r="E528" t="str">
        <f t="shared" si="8"/>
        <v>Distribusjonsnett</v>
      </c>
      <c r="F528" t="s">
        <v>18</v>
      </c>
      <c r="G528">
        <v>116284</v>
      </c>
      <c r="J528">
        <v>3808</v>
      </c>
      <c r="L528">
        <v>1953</v>
      </c>
      <c r="N528">
        <v>118139</v>
      </c>
      <c r="O528">
        <v>71222</v>
      </c>
      <c r="R528">
        <v>1953</v>
      </c>
      <c r="S528">
        <v>1191</v>
      </c>
      <c r="U528">
        <v>70460</v>
      </c>
      <c r="V528">
        <v>45062</v>
      </c>
      <c r="W528">
        <v>47679</v>
      </c>
    </row>
    <row r="529" spans="1:23">
      <c r="A529" t="s">
        <v>2</v>
      </c>
      <c r="B529">
        <v>824914982</v>
      </c>
      <c r="C529" t="s">
        <v>56</v>
      </c>
      <c r="D529">
        <v>318730</v>
      </c>
      <c r="E529" t="str">
        <f t="shared" si="8"/>
        <v>Distribusjonsnett</v>
      </c>
      <c r="F529" t="s">
        <v>8</v>
      </c>
      <c r="G529">
        <v>32339</v>
      </c>
      <c r="J529">
        <v>15</v>
      </c>
      <c r="N529">
        <v>32354</v>
      </c>
      <c r="O529">
        <v>15584</v>
      </c>
      <c r="S529">
        <v>2156</v>
      </c>
      <c r="U529">
        <v>17740</v>
      </c>
      <c r="V529">
        <v>16755</v>
      </c>
      <c r="W529">
        <v>14614</v>
      </c>
    </row>
    <row r="530" spans="1:23">
      <c r="A530" t="s">
        <v>2</v>
      </c>
      <c r="B530">
        <v>824914982</v>
      </c>
      <c r="C530" t="s">
        <v>56</v>
      </c>
      <c r="D530">
        <v>318750</v>
      </c>
      <c r="E530" t="str">
        <f t="shared" si="8"/>
        <v>Distribusjonsnett</v>
      </c>
      <c r="F530" t="s">
        <v>20</v>
      </c>
      <c r="G530">
        <v>387288</v>
      </c>
      <c r="J530">
        <v>7877</v>
      </c>
      <c r="L530">
        <v>5210</v>
      </c>
      <c r="N530">
        <v>389955</v>
      </c>
      <c r="O530">
        <v>205519</v>
      </c>
      <c r="R530">
        <v>5210</v>
      </c>
      <c r="S530">
        <v>6526</v>
      </c>
      <c r="U530">
        <v>206835</v>
      </c>
      <c r="V530">
        <v>181769</v>
      </c>
      <c r="W530">
        <v>183120</v>
      </c>
    </row>
    <row r="531" spans="1:23">
      <c r="A531" t="s">
        <v>2</v>
      </c>
      <c r="B531">
        <v>824914982</v>
      </c>
      <c r="C531" t="s">
        <v>56</v>
      </c>
      <c r="D531">
        <v>318770</v>
      </c>
      <c r="E531" t="str">
        <f t="shared" si="8"/>
        <v>Sum Nettvirksomhet</v>
      </c>
      <c r="F531" t="s">
        <v>11</v>
      </c>
      <c r="G531">
        <v>512073</v>
      </c>
      <c r="J531">
        <v>7877</v>
      </c>
      <c r="L531">
        <v>5210</v>
      </c>
      <c r="N531">
        <v>514740</v>
      </c>
      <c r="O531">
        <v>238001</v>
      </c>
      <c r="R531">
        <v>5210</v>
      </c>
      <c r="S531">
        <v>8740</v>
      </c>
      <c r="U531">
        <v>241531</v>
      </c>
      <c r="V531">
        <v>274072</v>
      </c>
      <c r="W531">
        <v>273209</v>
      </c>
    </row>
    <row r="532" spans="1:23">
      <c r="A532" t="s">
        <v>2</v>
      </c>
      <c r="B532">
        <v>977285712</v>
      </c>
      <c r="C532" t="s">
        <v>57</v>
      </c>
      <c r="D532">
        <v>318590</v>
      </c>
      <c r="E532" t="str">
        <f t="shared" si="8"/>
        <v>Regionalnett</v>
      </c>
      <c r="F532" t="s">
        <v>6</v>
      </c>
      <c r="G532">
        <v>34304</v>
      </c>
      <c r="J532">
        <v>967</v>
      </c>
      <c r="N532">
        <v>35271</v>
      </c>
      <c r="O532">
        <v>24654</v>
      </c>
      <c r="S532">
        <v>190</v>
      </c>
      <c r="U532">
        <v>24844</v>
      </c>
      <c r="V532">
        <v>9650</v>
      </c>
      <c r="W532">
        <v>10427</v>
      </c>
    </row>
    <row r="533" spans="1:23">
      <c r="A533" t="s">
        <v>2</v>
      </c>
      <c r="B533">
        <v>977285712</v>
      </c>
      <c r="C533" t="s">
        <v>57</v>
      </c>
      <c r="D533">
        <v>318630</v>
      </c>
      <c r="E533" t="str">
        <f t="shared" si="8"/>
        <v>Regionalnett</v>
      </c>
      <c r="F533" t="s">
        <v>9</v>
      </c>
      <c r="G533">
        <v>34304</v>
      </c>
      <c r="J533">
        <v>967</v>
      </c>
      <c r="N533">
        <v>35271</v>
      </c>
      <c r="O533">
        <v>24654</v>
      </c>
      <c r="S533">
        <v>190</v>
      </c>
      <c r="U533">
        <v>24844</v>
      </c>
      <c r="V533">
        <v>9650</v>
      </c>
      <c r="W533">
        <v>10427</v>
      </c>
    </row>
    <row r="534" spans="1:23">
      <c r="A534" t="s">
        <v>2</v>
      </c>
      <c r="B534">
        <v>977285712</v>
      </c>
      <c r="C534" t="s">
        <v>57</v>
      </c>
      <c r="D534">
        <v>318650</v>
      </c>
      <c r="E534" t="str">
        <f t="shared" si="8"/>
        <v>Distribusjonsnett</v>
      </c>
      <c r="F534" t="s">
        <v>13</v>
      </c>
      <c r="G534">
        <v>1306</v>
      </c>
      <c r="N534">
        <v>1306</v>
      </c>
      <c r="O534">
        <v>1306</v>
      </c>
      <c r="U534">
        <v>1306</v>
      </c>
      <c r="V534">
        <v>0</v>
      </c>
      <c r="W534">
        <v>0</v>
      </c>
    </row>
    <row r="535" spans="1:23">
      <c r="A535" t="s">
        <v>2</v>
      </c>
      <c r="B535">
        <v>977285712</v>
      </c>
      <c r="C535" t="s">
        <v>57</v>
      </c>
      <c r="D535">
        <v>318660</v>
      </c>
      <c r="E535" t="str">
        <f t="shared" si="8"/>
        <v>Distribusjonsnett</v>
      </c>
      <c r="F535" t="s">
        <v>14</v>
      </c>
      <c r="G535">
        <v>114328</v>
      </c>
      <c r="J535">
        <v>8536</v>
      </c>
      <c r="L535">
        <v>317</v>
      </c>
      <c r="N535">
        <v>122547</v>
      </c>
      <c r="O535">
        <v>59494</v>
      </c>
      <c r="R535">
        <v>0</v>
      </c>
      <c r="S535">
        <v>1134</v>
      </c>
      <c r="T535">
        <v>0</v>
      </c>
      <c r="U535">
        <v>60628</v>
      </c>
      <c r="V535">
        <v>54834</v>
      </c>
      <c r="W535">
        <v>61919</v>
      </c>
    </row>
    <row r="536" spans="1:23">
      <c r="A536" t="s">
        <v>2</v>
      </c>
      <c r="B536">
        <v>977285712</v>
      </c>
      <c r="C536" t="s">
        <v>57</v>
      </c>
      <c r="D536">
        <v>318680</v>
      </c>
      <c r="E536" t="str">
        <f t="shared" si="8"/>
        <v>Distribusjonsnett</v>
      </c>
      <c r="F536" t="s">
        <v>16</v>
      </c>
      <c r="G536">
        <v>81972</v>
      </c>
      <c r="J536">
        <v>6433</v>
      </c>
      <c r="L536">
        <v>160</v>
      </c>
      <c r="N536">
        <v>88245</v>
      </c>
      <c r="O536">
        <v>51562</v>
      </c>
      <c r="R536">
        <v>0</v>
      </c>
      <c r="S536">
        <v>632</v>
      </c>
      <c r="T536">
        <v>0</v>
      </c>
      <c r="U536">
        <v>52194</v>
      </c>
      <c r="V536">
        <v>30410</v>
      </c>
      <c r="W536">
        <v>36051</v>
      </c>
    </row>
    <row r="537" spans="1:23">
      <c r="A537" t="s">
        <v>2</v>
      </c>
      <c r="B537">
        <v>977285712</v>
      </c>
      <c r="C537" t="s">
        <v>57</v>
      </c>
      <c r="D537">
        <v>318690</v>
      </c>
      <c r="E537" t="str">
        <f t="shared" si="8"/>
        <v>Distribusjonsnett</v>
      </c>
      <c r="F537" t="s">
        <v>17</v>
      </c>
      <c r="G537">
        <v>10</v>
      </c>
      <c r="N537">
        <v>10</v>
      </c>
      <c r="O537">
        <v>10</v>
      </c>
      <c r="U537">
        <v>10</v>
      </c>
      <c r="V537">
        <v>0</v>
      </c>
      <c r="W537">
        <v>0</v>
      </c>
    </row>
    <row r="538" spans="1:23">
      <c r="A538" t="s">
        <v>2</v>
      </c>
      <c r="B538">
        <v>977285712</v>
      </c>
      <c r="C538" t="s">
        <v>57</v>
      </c>
      <c r="D538">
        <v>318700</v>
      </c>
      <c r="E538" t="str">
        <f t="shared" si="8"/>
        <v>Distribusjonsnett</v>
      </c>
      <c r="F538" t="s">
        <v>18</v>
      </c>
      <c r="G538">
        <v>134700</v>
      </c>
      <c r="H538">
        <v>0</v>
      </c>
      <c r="I538">
        <v>-957</v>
      </c>
      <c r="J538">
        <v>0</v>
      </c>
      <c r="L538">
        <v>30</v>
      </c>
      <c r="N538">
        <v>133713</v>
      </c>
      <c r="O538">
        <v>65682</v>
      </c>
      <c r="P538">
        <v>0</v>
      </c>
      <c r="R538">
        <v>0</v>
      </c>
      <c r="S538">
        <v>1288</v>
      </c>
      <c r="T538">
        <v>0</v>
      </c>
      <c r="U538">
        <v>66970</v>
      </c>
      <c r="V538">
        <v>69018</v>
      </c>
      <c r="W538">
        <v>66743</v>
      </c>
    </row>
    <row r="539" spans="1:23">
      <c r="A539" t="s">
        <v>2</v>
      </c>
      <c r="B539">
        <v>977285712</v>
      </c>
      <c r="C539" t="s">
        <v>57</v>
      </c>
      <c r="D539">
        <v>318730</v>
      </c>
      <c r="E539" t="str">
        <f t="shared" si="8"/>
        <v>Distribusjonsnett</v>
      </c>
      <c r="F539" t="s">
        <v>8</v>
      </c>
      <c r="G539">
        <v>29780</v>
      </c>
      <c r="J539">
        <v>148</v>
      </c>
      <c r="L539">
        <v>20</v>
      </c>
      <c r="N539">
        <v>29908</v>
      </c>
      <c r="O539">
        <v>12145</v>
      </c>
      <c r="R539">
        <v>0</v>
      </c>
      <c r="S539">
        <v>1743</v>
      </c>
      <c r="T539">
        <v>0</v>
      </c>
      <c r="U539">
        <v>13888</v>
      </c>
      <c r="V539">
        <v>17635</v>
      </c>
      <c r="W539">
        <v>16020</v>
      </c>
    </row>
    <row r="540" spans="1:23">
      <c r="A540" t="s">
        <v>2</v>
      </c>
      <c r="B540">
        <v>977285712</v>
      </c>
      <c r="C540" t="s">
        <v>57</v>
      </c>
      <c r="D540">
        <v>318750</v>
      </c>
      <c r="E540" t="str">
        <f t="shared" si="8"/>
        <v>Distribusjonsnett</v>
      </c>
      <c r="F540" t="s">
        <v>20</v>
      </c>
      <c r="G540">
        <v>362096</v>
      </c>
      <c r="H540">
        <v>0</v>
      </c>
      <c r="I540">
        <v>-957</v>
      </c>
      <c r="J540">
        <v>15117</v>
      </c>
      <c r="L540">
        <v>527</v>
      </c>
      <c r="N540">
        <v>375729</v>
      </c>
      <c r="O540">
        <v>190199</v>
      </c>
      <c r="P540">
        <v>0</v>
      </c>
      <c r="R540">
        <v>0</v>
      </c>
      <c r="S540">
        <v>4797</v>
      </c>
      <c r="T540">
        <v>0</v>
      </c>
      <c r="U540">
        <v>194996</v>
      </c>
      <c r="V540">
        <v>171897</v>
      </c>
      <c r="W540">
        <v>180733</v>
      </c>
    </row>
    <row r="541" spans="1:23">
      <c r="A541" t="s">
        <v>2</v>
      </c>
      <c r="B541">
        <v>977285712</v>
      </c>
      <c r="C541" t="s">
        <v>57</v>
      </c>
      <c r="D541">
        <v>318770</v>
      </c>
      <c r="E541" t="str">
        <f t="shared" si="8"/>
        <v>Sum Nettvirksomhet</v>
      </c>
      <c r="F541" t="s">
        <v>11</v>
      </c>
      <c r="G541">
        <v>396400</v>
      </c>
      <c r="H541">
        <v>0</v>
      </c>
      <c r="I541">
        <v>-957</v>
      </c>
      <c r="J541">
        <v>16084</v>
      </c>
      <c r="L541">
        <v>527</v>
      </c>
      <c r="N541">
        <v>411000</v>
      </c>
      <c r="O541">
        <v>214853</v>
      </c>
      <c r="P541">
        <v>0</v>
      </c>
      <c r="R541">
        <v>0</v>
      </c>
      <c r="S541">
        <v>4987</v>
      </c>
      <c r="T541">
        <v>0</v>
      </c>
      <c r="U541">
        <v>219840</v>
      </c>
      <c r="V541">
        <v>181547</v>
      </c>
      <c r="W541">
        <v>191160</v>
      </c>
    </row>
    <row r="542" spans="1:23">
      <c r="A542" t="s">
        <v>2</v>
      </c>
      <c r="B542">
        <v>923436596</v>
      </c>
      <c r="C542" t="s">
        <v>58</v>
      </c>
      <c r="D542">
        <v>318590</v>
      </c>
      <c r="E542" t="str">
        <f t="shared" si="8"/>
        <v>Regionalnett</v>
      </c>
      <c r="F542" t="s">
        <v>6</v>
      </c>
      <c r="G542">
        <v>1936</v>
      </c>
      <c r="N542">
        <v>1936</v>
      </c>
      <c r="O542">
        <v>1912</v>
      </c>
      <c r="S542">
        <v>5</v>
      </c>
      <c r="U542">
        <v>1917</v>
      </c>
      <c r="V542">
        <v>24</v>
      </c>
      <c r="W542">
        <v>19</v>
      </c>
    </row>
    <row r="543" spans="1:23">
      <c r="A543" t="s">
        <v>2</v>
      </c>
      <c r="B543">
        <v>923436596</v>
      </c>
      <c r="C543" t="s">
        <v>58</v>
      </c>
      <c r="D543">
        <v>318630</v>
      </c>
      <c r="E543" t="str">
        <f t="shared" si="8"/>
        <v>Regionalnett</v>
      </c>
      <c r="F543" t="s">
        <v>9</v>
      </c>
      <c r="G543">
        <v>1936</v>
      </c>
      <c r="N543">
        <v>1936</v>
      </c>
      <c r="O543">
        <v>1912</v>
      </c>
      <c r="S543">
        <v>5</v>
      </c>
      <c r="U543">
        <v>1917</v>
      </c>
      <c r="V543">
        <v>24</v>
      </c>
      <c r="W543">
        <v>19</v>
      </c>
    </row>
    <row r="544" spans="1:23">
      <c r="A544" t="s">
        <v>2</v>
      </c>
      <c r="B544">
        <v>923436596</v>
      </c>
      <c r="C544" t="s">
        <v>58</v>
      </c>
      <c r="D544">
        <v>318650</v>
      </c>
      <c r="E544" t="str">
        <f t="shared" si="8"/>
        <v>Distribusjonsnett</v>
      </c>
      <c r="F544" t="s">
        <v>13</v>
      </c>
      <c r="G544">
        <v>123913</v>
      </c>
      <c r="J544">
        <v>4066</v>
      </c>
      <c r="K544">
        <v>2348</v>
      </c>
      <c r="L544">
        <v>5586</v>
      </c>
      <c r="N544">
        <v>124741</v>
      </c>
      <c r="O544">
        <v>87662</v>
      </c>
      <c r="R544">
        <v>5586</v>
      </c>
      <c r="S544">
        <v>2788</v>
      </c>
      <c r="U544">
        <v>84864</v>
      </c>
      <c r="V544">
        <v>36251</v>
      </c>
      <c r="W544">
        <v>39877</v>
      </c>
    </row>
    <row r="545" spans="1:23">
      <c r="A545" t="s">
        <v>2</v>
      </c>
      <c r="B545">
        <v>923436596</v>
      </c>
      <c r="C545" t="s">
        <v>58</v>
      </c>
      <c r="D545">
        <v>318660</v>
      </c>
      <c r="E545" t="str">
        <f t="shared" si="8"/>
        <v>Distribusjonsnett</v>
      </c>
      <c r="F545" t="s">
        <v>14</v>
      </c>
      <c r="G545">
        <v>67616</v>
      </c>
      <c r="J545">
        <v>15293</v>
      </c>
      <c r="K545">
        <v>12778</v>
      </c>
      <c r="L545">
        <v>2292</v>
      </c>
      <c r="N545">
        <v>93395</v>
      </c>
      <c r="O545">
        <v>16348</v>
      </c>
      <c r="R545">
        <v>2292</v>
      </c>
      <c r="S545">
        <v>1430</v>
      </c>
      <c r="U545">
        <v>15486</v>
      </c>
      <c r="V545">
        <v>51268</v>
      </c>
      <c r="W545">
        <v>77909</v>
      </c>
    </row>
    <row r="546" spans="1:23">
      <c r="A546" t="s">
        <v>2</v>
      </c>
      <c r="B546">
        <v>923436596</v>
      </c>
      <c r="C546" t="s">
        <v>58</v>
      </c>
      <c r="D546">
        <v>318680</v>
      </c>
      <c r="E546" t="str">
        <f t="shared" si="8"/>
        <v>Distribusjonsnett</v>
      </c>
      <c r="F546" t="s">
        <v>16</v>
      </c>
      <c r="G546">
        <v>129617</v>
      </c>
      <c r="J546">
        <v>4531</v>
      </c>
      <c r="K546">
        <v>1372</v>
      </c>
      <c r="N546">
        <v>135520</v>
      </c>
      <c r="O546">
        <v>80708</v>
      </c>
      <c r="S546">
        <v>3207</v>
      </c>
      <c r="U546">
        <v>83915</v>
      </c>
      <c r="V546">
        <v>48909</v>
      </c>
      <c r="W546">
        <v>51605</v>
      </c>
    </row>
    <row r="547" spans="1:23">
      <c r="A547" t="s">
        <v>2</v>
      </c>
      <c r="B547">
        <v>923436596</v>
      </c>
      <c r="C547" t="s">
        <v>58</v>
      </c>
      <c r="D547">
        <v>318690</v>
      </c>
      <c r="E547" t="str">
        <f t="shared" si="8"/>
        <v>Distribusjonsnett</v>
      </c>
      <c r="F547" t="s">
        <v>17</v>
      </c>
      <c r="G547">
        <v>65344</v>
      </c>
      <c r="J547">
        <v>544</v>
      </c>
      <c r="K547">
        <v>75</v>
      </c>
      <c r="L547">
        <v>1103</v>
      </c>
      <c r="N547">
        <v>64860</v>
      </c>
      <c r="O547">
        <v>48068</v>
      </c>
      <c r="R547">
        <v>1103</v>
      </c>
      <c r="S547">
        <v>2618</v>
      </c>
      <c r="U547">
        <v>49583</v>
      </c>
      <c r="V547">
        <v>17276</v>
      </c>
      <c r="W547">
        <v>15277</v>
      </c>
    </row>
    <row r="548" spans="1:23">
      <c r="A548" t="s">
        <v>2</v>
      </c>
      <c r="B548">
        <v>923436596</v>
      </c>
      <c r="C548" t="s">
        <v>58</v>
      </c>
      <c r="D548">
        <v>318700</v>
      </c>
      <c r="E548" t="str">
        <f t="shared" si="8"/>
        <v>Distribusjonsnett</v>
      </c>
      <c r="F548" t="s">
        <v>18</v>
      </c>
      <c r="G548">
        <v>86449</v>
      </c>
      <c r="I548">
        <v>-187</v>
      </c>
      <c r="J548">
        <v>10702</v>
      </c>
      <c r="K548">
        <v>6347</v>
      </c>
      <c r="L548">
        <v>2206</v>
      </c>
      <c r="N548">
        <v>101105</v>
      </c>
      <c r="O548">
        <v>34529</v>
      </c>
      <c r="R548">
        <v>2206</v>
      </c>
      <c r="S548">
        <v>1656</v>
      </c>
      <c r="U548">
        <v>33979</v>
      </c>
      <c r="V548">
        <v>51920</v>
      </c>
      <c r="W548">
        <v>67126</v>
      </c>
    </row>
    <row r="549" spans="1:23">
      <c r="A549" t="s">
        <v>2</v>
      </c>
      <c r="B549">
        <v>923436596</v>
      </c>
      <c r="C549" t="s">
        <v>58</v>
      </c>
      <c r="D549">
        <v>318730</v>
      </c>
      <c r="E549" t="str">
        <f t="shared" si="8"/>
        <v>Distribusjonsnett</v>
      </c>
      <c r="F549" t="s">
        <v>8</v>
      </c>
      <c r="G549">
        <v>35271</v>
      </c>
      <c r="J549">
        <v>13</v>
      </c>
      <c r="N549">
        <v>35284</v>
      </c>
      <c r="O549">
        <v>24958</v>
      </c>
      <c r="S549">
        <v>2232</v>
      </c>
      <c r="U549">
        <v>27190</v>
      </c>
      <c r="V549">
        <v>10313</v>
      </c>
      <c r="W549">
        <v>8094</v>
      </c>
    </row>
    <row r="550" spans="1:23">
      <c r="A550" t="s">
        <v>2</v>
      </c>
      <c r="B550">
        <v>923436596</v>
      </c>
      <c r="C550" t="s">
        <v>58</v>
      </c>
      <c r="D550">
        <v>318750</v>
      </c>
      <c r="E550" t="str">
        <f t="shared" si="8"/>
        <v>Distribusjonsnett</v>
      </c>
      <c r="F550" t="s">
        <v>20</v>
      </c>
      <c r="G550">
        <v>508210</v>
      </c>
      <c r="I550">
        <v>-187</v>
      </c>
      <c r="J550">
        <v>35149</v>
      </c>
      <c r="K550">
        <v>22920</v>
      </c>
      <c r="L550">
        <v>11187</v>
      </c>
      <c r="N550">
        <v>554905</v>
      </c>
      <c r="O550">
        <v>292273</v>
      </c>
      <c r="R550">
        <v>11187</v>
      </c>
      <c r="S550">
        <v>13931</v>
      </c>
      <c r="U550">
        <v>295017</v>
      </c>
      <c r="V550">
        <v>215937</v>
      </c>
      <c r="W550">
        <v>259888</v>
      </c>
    </row>
    <row r="551" spans="1:23">
      <c r="A551" t="s">
        <v>2</v>
      </c>
      <c r="B551">
        <v>923436596</v>
      </c>
      <c r="C551" t="s">
        <v>58</v>
      </c>
      <c r="D551">
        <v>318770</v>
      </c>
      <c r="E551" t="str">
        <f t="shared" si="8"/>
        <v>Sum Nettvirksomhet</v>
      </c>
      <c r="F551" t="s">
        <v>11</v>
      </c>
      <c r="G551">
        <v>510146</v>
      </c>
      <c r="I551">
        <v>-187</v>
      </c>
      <c r="J551">
        <v>35149</v>
      </c>
      <c r="K551">
        <v>22920</v>
      </c>
      <c r="L551">
        <v>11187</v>
      </c>
      <c r="N551">
        <v>556841</v>
      </c>
      <c r="O551">
        <v>294185</v>
      </c>
      <c r="R551">
        <v>11187</v>
      </c>
      <c r="S551">
        <v>13936</v>
      </c>
      <c r="U551">
        <v>296934</v>
      </c>
      <c r="V551">
        <v>215961</v>
      </c>
      <c r="W551">
        <v>259907</v>
      </c>
    </row>
    <row r="552" spans="1:23">
      <c r="A552" t="s">
        <v>2</v>
      </c>
      <c r="B552">
        <v>923152601</v>
      </c>
      <c r="C552" t="s">
        <v>59</v>
      </c>
      <c r="D552">
        <v>318560</v>
      </c>
      <c r="E552" t="str">
        <f t="shared" si="8"/>
        <v>Regionalnett</v>
      </c>
      <c r="F552" t="s">
        <v>4</v>
      </c>
      <c r="G552">
        <v>125244</v>
      </c>
      <c r="K552">
        <v>1170</v>
      </c>
      <c r="N552">
        <v>126414</v>
      </c>
      <c r="O552">
        <v>77131</v>
      </c>
      <c r="S552">
        <v>2053</v>
      </c>
      <c r="U552">
        <v>79184</v>
      </c>
      <c r="V552">
        <v>48113</v>
      </c>
      <c r="W552">
        <v>47230</v>
      </c>
    </row>
    <row r="553" spans="1:23">
      <c r="A553" t="s">
        <v>2</v>
      </c>
      <c r="B553">
        <v>923152601</v>
      </c>
      <c r="C553" t="s">
        <v>59</v>
      </c>
      <c r="D553">
        <v>318570</v>
      </c>
      <c r="E553" t="str">
        <f t="shared" si="8"/>
        <v>Regionalnett</v>
      </c>
      <c r="F553" t="s">
        <v>5</v>
      </c>
      <c r="G553">
        <v>870</v>
      </c>
      <c r="N553">
        <v>870</v>
      </c>
      <c r="O553">
        <v>39</v>
      </c>
      <c r="S553">
        <v>13</v>
      </c>
      <c r="U553">
        <v>52</v>
      </c>
      <c r="V553">
        <v>831</v>
      </c>
      <c r="W553">
        <v>818</v>
      </c>
    </row>
    <row r="554" spans="1:23">
      <c r="A554" t="s">
        <v>2</v>
      </c>
      <c r="B554">
        <v>923152601</v>
      </c>
      <c r="C554" t="s">
        <v>59</v>
      </c>
      <c r="D554">
        <v>318580</v>
      </c>
      <c r="E554" t="str">
        <f t="shared" si="8"/>
        <v>Regionalnett</v>
      </c>
      <c r="F554" t="s">
        <v>24</v>
      </c>
      <c r="G554">
        <v>4153</v>
      </c>
      <c r="N554">
        <v>4153</v>
      </c>
      <c r="O554">
        <v>4153</v>
      </c>
      <c r="U554">
        <v>4153</v>
      </c>
      <c r="V554">
        <v>0</v>
      </c>
      <c r="W554">
        <v>0</v>
      </c>
    </row>
    <row r="555" spans="1:23">
      <c r="A555" t="s">
        <v>2</v>
      </c>
      <c r="B555">
        <v>923152601</v>
      </c>
      <c r="C555" t="s">
        <v>59</v>
      </c>
      <c r="D555">
        <v>318590</v>
      </c>
      <c r="E555" t="str">
        <f t="shared" si="8"/>
        <v>Regionalnett</v>
      </c>
      <c r="F555" t="s">
        <v>6</v>
      </c>
      <c r="G555">
        <v>228501</v>
      </c>
      <c r="J555">
        <v>3324</v>
      </c>
      <c r="N555">
        <v>231825</v>
      </c>
      <c r="O555">
        <v>91996</v>
      </c>
      <c r="S555">
        <v>4840</v>
      </c>
      <c r="U555">
        <v>96836</v>
      </c>
      <c r="V555">
        <v>136505</v>
      </c>
      <c r="W555">
        <v>134989</v>
      </c>
    </row>
    <row r="556" spans="1:23">
      <c r="A556" t="s">
        <v>2</v>
      </c>
      <c r="B556">
        <v>923152601</v>
      </c>
      <c r="C556" t="s">
        <v>59</v>
      </c>
      <c r="D556">
        <v>318600</v>
      </c>
      <c r="E556" t="str">
        <f t="shared" si="8"/>
        <v>Regionalnett</v>
      </c>
      <c r="F556" t="s">
        <v>7</v>
      </c>
      <c r="K556">
        <v>0</v>
      </c>
      <c r="N556">
        <v>0</v>
      </c>
      <c r="W556">
        <v>0</v>
      </c>
    </row>
    <row r="557" spans="1:23">
      <c r="A557" t="s">
        <v>2</v>
      </c>
      <c r="B557">
        <v>923152601</v>
      </c>
      <c r="C557" t="s">
        <v>59</v>
      </c>
      <c r="D557">
        <v>318630</v>
      </c>
      <c r="E557" t="str">
        <f t="shared" si="8"/>
        <v>Regionalnett</v>
      </c>
      <c r="F557" t="s">
        <v>9</v>
      </c>
      <c r="G557">
        <v>358768</v>
      </c>
      <c r="J557">
        <v>3324</v>
      </c>
      <c r="K557">
        <v>1170</v>
      </c>
      <c r="N557">
        <v>363262</v>
      </c>
      <c r="O557">
        <v>173319</v>
      </c>
      <c r="S557">
        <v>6906</v>
      </c>
      <c r="U557">
        <v>180225</v>
      </c>
      <c r="V557">
        <v>185449</v>
      </c>
      <c r="W557">
        <v>183037</v>
      </c>
    </row>
    <row r="558" spans="1:23">
      <c r="A558" t="s">
        <v>2</v>
      </c>
      <c r="B558">
        <v>923152601</v>
      </c>
      <c r="C558" t="s">
        <v>59</v>
      </c>
      <c r="D558">
        <v>318640</v>
      </c>
      <c r="E558" t="str">
        <f t="shared" si="8"/>
        <v>Regionalnett</v>
      </c>
      <c r="F558" t="s">
        <v>10</v>
      </c>
      <c r="G558">
        <v>0</v>
      </c>
      <c r="N558">
        <v>0</v>
      </c>
      <c r="O558">
        <v>0</v>
      </c>
      <c r="U558">
        <v>0</v>
      </c>
      <c r="V558">
        <v>0</v>
      </c>
      <c r="W558">
        <v>0</v>
      </c>
    </row>
    <row r="559" spans="1:23">
      <c r="A559" t="s">
        <v>2</v>
      </c>
      <c r="B559">
        <v>923152601</v>
      </c>
      <c r="C559" t="s">
        <v>59</v>
      </c>
      <c r="D559">
        <v>318650</v>
      </c>
      <c r="E559" t="str">
        <f t="shared" si="8"/>
        <v>Distribusjonsnett</v>
      </c>
      <c r="F559" t="s">
        <v>13</v>
      </c>
      <c r="G559">
        <v>80939</v>
      </c>
      <c r="J559">
        <v>818</v>
      </c>
      <c r="K559">
        <v>6663</v>
      </c>
      <c r="N559">
        <v>88420</v>
      </c>
      <c r="O559">
        <v>54628</v>
      </c>
      <c r="S559">
        <v>1156</v>
      </c>
      <c r="U559">
        <v>55784</v>
      </c>
      <c r="V559">
        <v>26311</v>
      </c>
      <c r="W559">
        <v>32636</v>
      </c>
    </row>
    <row r="560" spans="1:23">
      <c r="A560" t="s">
        <v>2</v>
      </c>
      <c r="B560">
        <v>923152601</v>
      </c>
      <c r="C560" t="s">
        <v>59</v>
      </c>
      <c r="D560">
        <v>318660</v>
      </c>
      <c r="E560" t="str">
        <f t="shared" si="8"/>
        <v>Distribusjonsnett</v>
      </c>
      <c r="F560" t="s">
        <v>14</v>
      </c>
      <c r="G560">
        <v>47495</v>
      </c>
      <c r="J560">
        <v>802</v>
      </c>
      <c r="N560">
        <v>48297</v>
      </c>
      <c r="O560">
        <v>7874</v>
      </c>
      <c r="S560">
        <v>1354</v>
      </c>
      <c r="U560">
        <v>9228</v>
      </c>
      <c r="V560">
        <v>39621</v>
      </c>
      <c r="W560">
        <v>39069</v>
      </c>
    </row>
    <row r="561" spans="1:23">
      <c r="A561" t="s">
        <v>2</v>
      </c>
      <c r="B561">
        <v>923152601</v>
      </c>
      <c r="C561" t="s">
        <v>59</v>
      </c>
      <c r="D561">
        <v>318670</v>
      </c>
      <c r="E561" t="str">
        <f t="shared" si="8"/>
        <v>Distribusjonsnett</v>
      </c>
      <c r="F561" t="s">
        <v>15</v>
      </c>
      <c r="G561">
        <v>8932</v>
      </c>
      <c r="N561">
        <v>8932</v>
      </c>
      <c r="O561">
        <v>3398</v>
      </c>
      <c r="S561">
        <v>191</v>
      </c>
      <c r="U561">
        <v>3589</v>
      </c>
      <c r="V561">
        <v>5534</v>
      </c>
      <c r="W561">
        <v>5343</v>
      </c>
    </row>
    <row r="562" spans="1:23">
      <c r="A562" t="s">
        <v>2</v>
      </c>
      <c r="B562">
        <v>923152601</v>
      </c>
      <c r="C562" t="s">
        <v>59</v>
      </c>
      <c r="D562">
        <v>318680</v>
      </c>
      <c r="E562" t="str">
        <f t="shared" si="8"/>
        <v>Distribusjonsnett</v>
      </c>
      <c r="F562" t="s">
        <v>16</v>
      </c>
      <c r="G562">
        <v>53943</v>
      </c>
      <c r="J562">
        <v>307</v>
      </c>
      <c r="K562">
        <v>1895</v>
      </c>
      <c r="L562">
        <v>107</v>
      </c>
      <c r="N562">
        <v>56038</v>
      </c>
      <c r="O562">
        <v>19793</v>
      </c>
      <c r="R562">
        <v>107</v>
      </c>
      <c r="S562">
        <v>1721</v>
      </c>
      <c r="U562">
        <v>21407</v>
      </c>
      <c r="V562">
        <v>34150</v>
      </c>
      <c r="W562">
        <v>34631</v>
      </c>
    </row>
    <row r="563" spans="1:23">
      <c r="A563" t="s">
        <v>2</v>
      </c>
      <c r="B563">
        <v>923152601</v>
      </c>
      <c r="C563" t="s">
        <v>59</v>
      </c>
      <c r="D563">
        <v>318690</v>
      </c>
      <c r="E563" t="str">
        <f t="shared" si="8"/>
        <v>Distribusjonsnett</v>
      </c>
      <c r="F563" t="s">
        <v>17</v>
      </c>
      <c r="G563">
        <v>39604</v>
      </c>
      <c r="K563">
        <v>6810</v>
      </c>
      <c r="L563">
        <v>493</v>
      </c>
      <c r="N563">
        <v>45921</v>
      </c>
      <c r="O563">
        <v>32666</v>
      </c>
      <c r="R563">
        <v>493</v>
      </c>
      <c r="S563">
        <v>338</v>
      </c>
      <c r="U563">
        <v>32511</v>
      </c>
      <c r="V563">
        <v>6938</v>
      </c>
      <c r="W563">
        <v>13410</v>
      </c>
    </row>
    <row r="564" spans="1:23">
      <c r="A564" t="s">
        <v>2</v>
      </c>
      <c r="B564">
        <v>923152601</v>
      </c>
      <c r="C564" t="s">
        <v>59</v>
      </c>
      <c r="D564">
        <v>318700</v>
      </c>
      <c r="E564" t="str">
        <f t="shared" si="8"/>
        <v>Distribusjonsnett</v>
      </c>
      <c r="F564" t="s">
        <v>18</v>
      </c>
      <c r="G564">
        <v>4614</v>
      </c>
      <c r="N564">
        <v>4614</v>
      </c>
      <c r="O564">
        <v>791</v>
      </c>
      <c r="S564">
        <v>152</v>
      </c>
      <c r="U564">
        <v>943</v>
      </c>
      <c r="V564">
        <v>3823</v>
      </c>
      <c r="W564">
        <v>3671</v>
      </c>
    </row>
    <row r="565" spans="1:23">
      <c r="A565" t="s">
        <v>2</v>
      </c>
      <c r="B565">
        <v>923152601</v>
      </c>
      <c r="C565" t="s">
        <v>59</v>
      </c>
      <c r="D565">
        <v>318710</v>
      </c>
      <c r="E565" t="str">
        <f t="shared" si="8"/>
        <v>Distribusjonsnett</v>
      </c>
      <c r="F565" t="s">
        <v>19</v>
      </c>
      <c r="G565">
        <v>120</v>
      </c>
      <c r="N565">
        <v>120</v>
      </c>
      <c r="O565">
        <v>36</v>
      </c>
      <c r="S565">
        <v>4</v>
      </c>
      <c r="U565">
        <v>40</v>
      </c>
      <c r="V565">
        <v>84</v>
      </c>
      <c r="W565">
        <v>80</v>
      </c>
    </row>
    <row r="566" spans="1:23">
      <c r="A566" t="s">
        <v>2</v>
      </c>
      <c r="B566">
        <v>923152601</v>
      </c>
      <c r="C566" t="s">
        <v>59</v>
      </c>
      <c r="D566">
        <v>318720</v>
      </c>
      <c r="E566" t="str">
        <f t="shared" si="8"/>
        <v>Distribusjonsnett</v>
      </c>
      <c r="F566" t="s">
        <v>7</v>
      </c>
      <c r="G566">
        <v>0</v>
      </c>
      <c r="J566">
        <v>0</v>
      </c>
      <c r="N566">
        <v>0</v>
      </c>
      <c r="S566">
        <v>0</v>
      </c>
      <c r="U566">
        <v>0</v>
      </c>
      <c r="V566">
        <v>0</v>
      </c>
      <c r="W566">
        <v>0</v>
      </c>
    </row>
    <row r="567" spans="1:23">
      <c r="A567" t="s">
        <v>2</v>
      </c>
      <c r="B567">
        <v>923152601</v>
      </c>
      <c r="C567" t="s">
        <v>59</v>
      </c>
      <c r="D567">
        <v>318730</v>
      </c>
      <c r="E567" t="str">
        <f t="shared" si="8"/>
        <v>Distribusjonsnett</v>
      </c>
      <c r="F567" t="s">
        <v>8</v>
      </c>
      <c r="G567">
        <v>27572</v>
      </c>
      <c r="N567">
        <v>27572</v>
      </c>
      <c r="O567">
        <v>9958</v>
      </c>
      <c r="S567">
        <v>1893</v>
      </c>
      <c r="U567">
        <v>11851</v>
      </c>
      <c r="V567">
        <v>17614</v>
      </c>
      <c r="W567">
        <v>15721</v>
      </c>
    </row>
    <row r="568" spans="1:23">
      <c r="A568" t="s">
        <v>2</v>
      </c>
      <c r="B568">
        <v>923152601</v>
      </c>
      <c r="C568" t="s">
        <v>59</v>
      </c>
      <c r="D568">
        <v>318750</v>
      </c>
      <c r="E568" t="str">
        <f t="shared" si="8"/>
        <v>Distribusjonsnett</v>
      </c>
      <c r="F568" t="s">
        <v>20</v>
      </c>
      <c r="G568">
        <v>263219</v>
      </c>
      <c r="J568">
        <v>1927</v>
      </c>
      <c r="K568">
        <v>15368</v>
      </c>
      <c r="L568">
        <v>600</v>
      </c>
      <c r="N568">
        <v>279914</v>
      </c>
      <c r="O568">
        <v>129144</v>
      </c>
      <c r="R568">
        <v>600</v>
      </c>
      <c r="S568">
        <v>6809</v>
      </c>
      <c r="U568">
        <v>135353</v>
      </c>
      <c r="V568">
        <v>134075</v>
      </c>
      <c r="W568">
        <v>144561</v>
      </c>
    </row>
    <row r="569" spans="1:23">
      <c r="A569" t="s">
        <v>2</v>
      </c>
      <c r="B569">
        <v>923152601</v>
      </c>
      <c r="C569" t="s">
        <v>59</v>
      </c>
      <c r="D569">
        <v>318765</v>
      </c>
      <c r="E569" t="str">
        <f t="shared" si="8"/>
        <v>Distribusjonsnett</v>
      </c>
      <c r="F569" t="s">
        <v>22</v>
      </c>
      <c r="G569">
        <v>185</v>
      </c>
      <c r="N569">
        <v>185</v>
      </c>
      <c r="O569">
        <v>13</v>
      </c>
      <c r="U569">
        <v>13</v>
      </c>
      <c r="V569">
        <v>172</v>
      </c>
      <c r="W569">
        <v>172</v>
      </c>
    </row>
    <row r="570" spans="1:23">
      <c r="A570" t="s">
        <v>2</v>
      </c>
      <c r="B570">
        <v>923152601</v>
      </c>
      <c r="C570" t="s">
        <v>59</v>
      </c>
      <c r="D570">
        <v>318770</v>
      </c>
      <c r="E570" t="str">
        <f t="shared" si="8"/>
        <v>Sum Nettvirksomhet</v>
      </c>
      <c r="F570" t="s">
        <v>11</v>
      </c>
      <c r="G570">
        <v>621987</v>
      </c>
      <c r="J570">
        <v>5251</v>
      </c>
      <c r="K570">
        <v>16538</v>
      </c>
      <c r="L570">
        <v>600</v>
      </c>
      <c r="N570">
        <v>643176</v>
      </c>
      <c r="O570">
        <v>302463</v>
      </c>
      <c r="R570">
        <v>600</v>
      </c>
      <c r="S570">
        <v>13715</v>
      </c>
      <c r="U570">
        <v>315578</v>
      </c>
      <c r="V570">
        <v>319524</v>
      </c>
      <c r="W570">
        <v>327598</v>
      </c>
    </row>
    <row r="571" spans="1:23">
      <c r="A571" t="s">
        <v>2</v>
      </c>
      <c r="B571">
        <v>923152601</v>
      </c>
      <c r="C571" t="s">
        <v>59</v>
      </c>
      <c r="D571">
        <v>318780</v>
      </c>
      <c r="E571" t="str">
        <f t="shared" si="8"/>
        <v>Sum Nettvirksomhet</v>
      </c>
      <c r="F571" t="s">
        <v>10</v>
      </c>
      <c r="G571">
        <v>0</v>
      </c>
      <c r="N571">
        <v>0</v>
      </c>
      <c r="O571">
        <v>0</v>
      </c>
      <c r="U571">
        <v>0</v>
      </c>
      <c r="V571">
        <v>0</v>
      </c>
      <c r="W571">
        <v>0</v>
      </c>
    </row>
    <row r="572" spans="1:23">
      <c r="A572" t="s">
        <v>2</v>
      </c>
      <c r="B572">
        <v>979422679</v>
      </c>
      <c r="C572" t="s">
        <v>60</v>
      </c>
      <c r="D572">
        <v>318560</v>
      </c>
      <c r="E572" t="str">
        <f t="shared" si="8"/>
        <v>Regionalnett</v>
      </c>
      <c r="F572" t="s">
        <v>4</v>
      </c>
      <c r="G572">
        <v>888132</v>
      </c>
      <c r="H572">
        <v>0</v>
      </c>
      <c r="J572">
        <v>24596</v>
      </c>
      <c r="K572">
        <v>32070</v>
      </c>
      <c r="L572">
        <v>373</v>
      </c>
      <c r="N572">
        <v>944425</v>
      </c>
      <c r="O572">
        <v>372339</v>
      </c>
      <c r="R572">
        <v>321</v>
      </c>
      <c r="S572">
        <v>16262</v>
      </c>
      <c r="U572">
        <v>388280</v>
      </c>
      <c r="V572">
        <v>515793</v>
      </c>
      <c r="W572">
        <v>556145</v>
      </c>
    </row>
    <row r="573" spans="1:23">
      <c r="A573" t="s">
        <v>2</v>
      </c>
      <c r="B573">
        <v>979422679</v>
      </c>
      <c r="C573" t="s">
        <v>60</v>
      </c>
      <c r="D573">
        <v>318570</v>
      </c>
      <c r="E573" t="str">
        <f t="shared" si="8"/>
        <v>Regionalnett</v>
      </c>
      <c r="F573" t="s">
        <v>5</v>
      </c>
      <c r="G573">
        <v>91554</v>
      </c>
      <c r="I573">
        <v>-1993</v>
      </c>
      <c r="J573">
        <v>101</v>
      </c>
      <c r="K573">
        <v>1599</v>
      </c>
      <c r="N573">
        <v>91261</v>
      </c>
      <c r="O573">
        <v>3906</v>
      </c>
      <c r="Q573">
        <v>0</v>
      </c>
      <c r="S573">
        <v>1284</v>
      </c>
      <c r="U573">
        <v>5190</v>
      </c>
      <c r="V573">
        <v>87648</v>
      </c>
      <c r="W573">
        <v>86071</v>
      </c>
    </row>
    <row r="574" spans="1:23">
      <c r="A574" t="s">
        <v>2</v>
      </c>
      <c r="B574">
        <v>979422679</v>
      </c>
      <c r="C574" t="s">
        <v>60</v>
      </c>
      <c r="D574">
        <v>318580</v>
      </c>
      <c r="E574" t="str">
        <f t="shared" si="8"/>
        <v>Regionalnett</v>
      </c>
      <c r="F574" t="s">
        <v>24</v>
      </c>
      <c r="G574">
        <v>1966</v>
      </c>
      <c r="N574">
        <v>1966</v>
      </c>
      <c r="O574">
        <v>1610</v>
      </c>
      <c r="S574">
        <v>10</v>
      </c>
      <c r="U574">
        <v>1620</v>
      </c>
      <c r="V574">
        <v>356</v>
      </c>
      <c r="W574">
        <v>346</v>
      </c>
    </row>
    <row r="575" spans="1:23">
      <c r="A575" t="s">
        <v>2</v>
      </c>
      <c r="B575">
        <v>979422679</v>
      </c>
      <c r="C575" t="s">
        <v>60</v>
      </c>
      <c r="D575">
        <v>318590</v>
      </c>
      <c r="E575" t="str">
        <f t="shared" si="8"/>
        <v>Regionalnett</v>
      </c>
      <c r="F575" t="s">
        <v>6</v>
      </c>
      <c r="G575">
        <v>2497210</v>
      </c>
      <c r="H575">
        <v>0</v>
      </c>
      <c r="I575">
        <v>0</v>
      </c>
      <c r="J575">
        <v>137597</v>
      </c>
      <c r="K575">
        <v>43691</v>
      </c>
      <c r="L575">
        <v>1134</v>
      </c>
      <c r="N575">
        <v>2677364</v>
      </c>
      <c r="O575">
        <v>1158980</v>
      </c>
      <c r="R575">
        <v>572</v>
      </c>
      <c r="S575">
        <v>37450</v>
      </c>
      <c r="U575">
        <v>1195858</v>
      </c>
      <c r="V575">
        <v>1338230</v>
      </c>
      <c r="W575">
        <v>1481506</v>
      </c>
    </row>
    <row r="576" spans="1:23">
      <c r="A576" t="s">
        <v>2</v>
      </c>
      <c r="B576">
        <v>979422679</v>
      </c>
      <c r="C576" t="s">
        <v>60</v>
      </c>
      <c r="D576">
        <v>318600</v>
      </c>
      <c r="E576" t="str">
        <f t="shared" si="8"/>
        <v>Regionalnett</v>
      </c>
      <c r="F576" t="s">
        <v>7</v>
      </c>
      <c r="G576">
        <v>4503</v>
      </c>
      <c r="J576">
        <v>1209</v>
      </c>
      <c r="N576">
        <v>5712</v>
      </c>
      <c r="O576">
        <v>3058</v>
      </c>
      <c r="S576">
        <v>1118</v>
      </c>
      <c r="U576">
        <v>4176</v>
      </c>
      <c r="V576">
        <v>1445</v>
      </c>
      <c r="W576">
        <v>1536</v>
      </c>
    </row>
    <row r="577" spans="1:23">
      <c r="A577" t="s">
        <v>2</v>
      </c>
      <c r="B577">
        <v>979422679</v>
      </c>
      <c r="C577" t="s">
        <v>60</v>
      </c>
      <c r="D577">
        <v>318610</v>
      </c>
      <c r="E577" t="str">
        <f t="shared" si="8"/>
        <v>Regionalnett</v>
      </c>
      <c r="F577" t="s">
        <v>8</v>
      </c>
      <c r="G577">
        <v>4366</v>
      </c>
      <c r="J577">
        <v>217</v>
      </c>
      <c r="N577">
        <v>4583</v>
      </c>
      <c r="O577">
        <v>2267</v>
      </c>
      <c r="S577">
        <v>366</v>
      </c>
      <c r="U577">
        <v>2633</v>
      </c>
      <c r="V577">
        <v>2099</v>
      </c>
      <c r="W577">
        <v>1950</v>
      </c>
    </row>
    <row r="578" spans="1:23">
      <c r="A578" t="s">
        <v>2</v>
      </c>
      <c r="B578">
        <v>979422679</v>
      </c>
      <c r="C578" t="s">
        <v>60</v>
      </c>
      <c r="D578">
        <v>318630</v>
      </c>
      <c r="E578" t="str">
        <f t="shared" si="8"/>
        <v>Regionalnett</v>
      </c>
      <c r="F578" t="s">
        <v>9</v>
      </c>
      <c r="G578">
        <v>3487731</v>
      </c>
      <c r="H578">
        <v>0</v>
      </c>
      <c r="I578">
        <v>-1993</v>
      </c>
      <c r="J578">
        <v>163720</v>
      </c>
      <c r="K578">
        <v>77360</v>
      </c>
      <c r="L578">
        <v>1507</v>
      </c>
      <c r="N578">
        <v>3725311</v>
      </c>
      <c r="O578">
        <v>1542160</v>
      </c>
      <c r="Q578">
        <v>0</v>
      </c>
      <c r="R578">
        <v>893</v>
      </c>
      <c r="S578">
        <v>56490</v>
      </c>
      <c r="U578">
        <v>1597757</v>
      </c>
      <c r="V578">
        <v>1945571</v>
      </c>
      <c r="W578">
        <v>2127554</v>
      </c>
    </row>
    <row r="579" spans="1:23">
      <c r="A579" t="s">
        <v>2</v>
      </c>
      <c r="B579">
        <v>979422679</v>
      </c>
      <c r="C579" t="s">
        <v>60</v>
      </c>
      <c r="D579">
        <v>318645</v>
      </c>
      <c r="E579" t="str">
        <f t="shared" si="8"/>
        <v>Regionalnett</v>
      </c>
      <c r="F579" t="s">
        <v>22</v>
      </c>
      <c r="G579">
        <v>0</v>
      </c>
      <c r="J579">
        <v>12686</v>
      </c>
      <c r="N579">
        <v>12686</v>
      </c>
      <c r="O579">
        <v>0</v>
      </c>
      <c r="S579">
        <v>105</v>
      </c>
      <c r="U579">
        <v>105</v>
      </c>
      <c r="V579">
        <v>0</v>
      </c>
      <c r="W579">
        <v>12581</v>
      </c>
    </row>
    <row r="580" spans="1:23">
      <c r="A580" t="s">
        <v>2</v>
      </c>
      <c r="B580">
        <v>979422679</v>
      </c>
      <c r="C580" t="s">
        <v>60</v>
      </c>
      <c r="D580">
        <v>318650</v>
      </c>
      <c r="E580" t="str">
        <f t="shared" si="8"/>
        <v>Distribusjonsnett</v>
      </c>
      <c r="F580" t="s">
        <v>13</v>
      </c>
      <c r="G580">
        <v>379874</v>
      </c>
      <c r="J580">
        <v>137</v>
      </c>
      <c r="K580">
        <v>9173</v>
      </c>
      <c r="N580">
        <v>389184</v>
      </c>
      <c r="O580">
        <v>242245</v>
      </c>
      <c r="S580">
        <v>4653</v>
      </c>
      <c r="U580">
        <v>246898</v>
      </c>
      <c r="V580">
        <v>137629</v>
      </c>
      <c r="W580">
        <v>142286</v>
      </c>
    </row>
    <row r="581" spans="1:23">
      <c r="A581" t="s">
        <v>2</v>
      </c>
      <c r="B581">
        <v>979422679</v>
      </c>
      <c r="C581" t="s">
        <v>60</v>
      </c>
      <c r="D581">
        <v>318660</v>
      </c>
      <c r="E581" t="str">
        <f t="shared" si="8"/>
        <v>Distribusjonsnett</v>
      </c>
      <c r="F581" t="s">
        <v>14</v>
      </c>
      <c r="G581">
        <v>1617810</v>
      </c>
      <c r="J581">
        <v>18071</v>
      </c>
      <c r="K581">
        <v>37595</v>
      </c>
      <c r="L581">
        <v>414</v>
      </c>
      <c r="N581">
        <v>1673062</v>
      </c>
      <c r="O581">
        <v>669917</v>
      </c>
      <c r="R581">
        <v>414</v>
      </c>
      <c r="S581">
        <v>22873</v>
      </c>
      <c r="U581">
        <v>692376</v>
      </c>
      <c r="V581">
        <v>947893</v>
      </c>
      <c r="W581">
        <v>980686</v>
      </c>
    </row>
    <row r="582" spans="1:23">
      <c r="A582" t="s">
        <v>2</v>
      </c>
      <c r="B582">
        <v>979422679</v>
      </c>
      <c r="C582" t="s">
        <v>60</v>
      </c>
      <c r="D582">
        <v>318670</v>
      </c>
      <c r="E582" t="str">
        <f t="shared" ref="E582:E645" si="9">IF(D582&lt;318560,"Transmisjon",IF(D582&lt;318650,"Regionalnett",IF(D582&lt;318770,"Distribusjonsnett",IF(D582&gt;=318770,"Sum Nettvirksomhet",0))))</f>
        <v>Distribusjonsnett</v>
      </c>
      <c r="F582" t="s">
        <v>15</v>
      </c>
      <c r="G582">
        <v>34253</v>
      </c>
      <c r="I582">
        <v>-1449</v>
      </c>
      <c r="J582">
        <v>1226</v>
      </c>
      <c r="K582">
        <v>1023</v>
      </c>
      <c r="N582">
        <v>35053</v>
      </c>
      <c r="O582">
        <v>3229</v>
      </c>
      <c r="Q582">
        <v>262</v>
      </c>
      <c r="S582">
        <v>614</v>
      </c>
      <c r="U582">
        <v>4105</v>
      </c>
      <c r="V582">
        <v>31024</v>
      </c>
      <c r="W582">
        <v>30948</v>
      </c>
    </row>
    <row r="583" spans="1:23">
      <c r="A583" t="s">
        <v>2</v>
      </c>
      <c r="B583">
        <v>979422679</v>
      </c>
      <c r="C583" t="s">
        <v>60</v>
      </c>
      <c r="D583">
        <v>318680</v>
      </c>
      <c r="E583" t="str">
        <f t="shared" si="9"/>
        <v>Distribusjonsnett</v>
      </c>
      <c r="F583" t="s">
        <v>16</v>
      </c>
      <c r="G583">
        <v>1238844</v>
      </c>
      <c r="J583">
        <v>20869</v>
      </c>
      <c r="K583">
        <v>33844</v>
      </c>
      <c r="N583">
        <v>1293557</v>
      </c>
      <c r="O583">
        <v>421497</v>
      </c>
      <c r="Q583">
        <v>-262</v>
      </c>
      <c r="S583">
        <v>23191</v>
      </c>
      <c r="U583">
        <v>444426</v>
      </c>
      <c r="V583">
        <v>817347</v>
      </c>
      <c r="W583">
        <v>849131</v>
      </c>
    </row>
    <row r="584" spans="1:23">
      <c r="A584" t="s">
        <v>2</v>
      </c>
      <c r="B584">
        <v>979422679</v>
      </c>
      <c r="C584" t="s">
        <v>60</v>
      </c>
      <c r="D584">
        <v>318690</v>
      </c>
      <c r="E584" t="str">
        <f t="shared" si="9"/>
        <v>Distribusjonsnett</v>
      </c>
      <c r="F584" t="s">
        <v>17</v>
      </c>
      <c r="G584">
        <v>659013</v>
      </c>
      <c r="J584">
        <v>715</v>
      </c>
      <c r="K584">
        <v>28574</v>
      </c>
      <c r="N584">
        <v>688302</v>
      </c>
      <c r="O584">
        <v>407493</v>
      </c>
      <c r="S584">
        <v>6720</v>
      </c>
      <c r="U584">
        <v>414213</v>
      </c>
      <c r="V584">
        <v>251520</v>
      </c>
      <c r="W584">
        <v>274089</v>
      </c>
    </row>
    <row r="585" spans="1:23">
      <c r="A585" t="s">
        <v>2</v>
      </c>
      <c r="B585">
        <v>979422679</v>
      </c>
      <c r="C585" t="s">
        <v>60</v>
      </c>
      <c r="D585">
        <v>318700</v>
      </c>
      <c r="E585" t="str">
        <f t="shared" si="9"/>
        <v>Distribusjonsnett</v>
      </c>
      <c r="F585" t="s">
        <v>18</v>
      </c>
      <c r="G585">
        <v>1971983</v>
      </c>
      <c r="J585">
        <v>38043</v>
      </c>
      <c r="K585">
        <v>51459</v>
      </c>
      <c r="N585">
        <v>2061485</v>
      </c>
      <c r="O585">
        <v>899635</v>
      </c>
      <c r="S585">
        <v>24924</v>
      </c>
      <c r="U585">
        <v>924559</v>
      </c>
      <c r="V585">
        <v>1072348</v>
      </c>
      <c r="W585">
        <v>1136926</v>
      </c>
    </row>
    <row r="586" spans="1:23">
      <c r="A586" t="s">
        <v>2</v>
      </c>
      <c r="B586">
        <v>979422679</v>
      </c>
      <c r="C586" t="s">
        <v>60</v>
      </c>
      <c r="D586">
        <v>318710</v>
      </c>
      <c r="E586" t="str">
        <f t="shared" si="9"/>
        <v>Distribusjonsnett</v>
      </c>
      <c r="F586" t="s">
        <v>19</v>
      </c>
      <c r="G586">
        <v>2546</v>
      </c>
      <c r="N586">
        <v>2546</v>
      </c>
      <c r="O586">
        <v>443</v>
      </c>
      <c r="S586">
        <v>43</v>
      </c>
      <c r="U586">
        <v>486</v>
      </c>
      <c r="V586">
        <v>2103</v>
      </c>
      <c r="W586">
        <v>2060</v>
      </c>
    </row>
    <row r="587" spans="1:23">
      <c r="A587" t="s">
        <v>2</v>
      </c>
      <c r="B587">
        <v>979422679</v>
      </c>
      <c r="C587" t="s">
        <v>60</v>
      </c>
      <c r="D587">
        <v>318720</v>
      </c>
      <c r="E587" t="str">
        <f t="shared" si="9"/>
        <v>Distribusjonsnett</v>
      </c>
      <c r="F587" t="s">
        <v>7</v>
      </c>
      <c r="G587">
        <v>7311</v>
      </c>
      <c r="I587">
        <v>0</v>
      </c>
      <c r="L587">
        <v>847</v>
      </c>
      <c r="N587">
        <v>6464</v>
      </c>
      <c r="O587">
        <v>4414</v>
      </c>
      <c r="Q587">
        <v>0</v>
      </c>
      <c r="S587">
        <v>1247</v>
      </c>
      <c r="U587">
        <v>5661</v>
      </c>
      <c r="V587">
        <v>2897</v>
      </c>
      <c r="W587">
        <v>803</v>
      </c>
    </row>
    <row r="588" spans="1:23">
      <c r="A588" t="s">
        <v>2</v>
      </c>
      <c r="B588">
        <v>979422679</v>
      </c>
      <c r="C588" t="s">
        <v>60</v>
      </c>
      <c r="D588">
        <v>318730</v>
      </c>
      <c r="E588" t="str">
        <f t="shared" si="9"/>
        <v>Distribusjonsnett</v>
      </c>
      <c r="F588" t="s">
        <v>8</v>
      </c>
      <c r="G588">
        <v>704262</v>
      </c>
      <c r="J588">
        <v>13788</v>
      </c>
      <c r="K588">
        <v>211</v>
      </c>
      <c r="N588">
        <v>718261</v>
      </c>
      <c r="O588">
        <v>271050</v>
      </c>
      <c r="S588">
        <v>35023</v>
      </c>
      <c r="U588">
        <v>306073</v>
      </c>
      <c r="V588">
        <v>433212</v>
      </c>
      <c r="W588">
        <v>412188</v>
      </c>
    </row>
    <row r="589" spans="1:23">
      <c r="A589" t="s">
        <v>2</v>
      </c>
      <c r="B589">
        <v>979422679</v>
      </c>
      <c r="C589" t="s">
        <v>60</v>
      </c>
      <c r="D589">
        <v>318750</v>
      </c>
      <c r="E589" t="str">
        <f t="shared" si="9"/>
        <v>Distribusjonsnett</v>
      </c>
      <c r="F589" t="s">
        <v>20</v>
      </c>
      <c r="G589">
        <v>6615896</v>
      </c>
      <c r="I589">
        <v>-1449</v>
      </c>
      <c r="J589">
        <v>92849</v>
      </c>
      <c r="K589">
        <v>161879</v>
      </c>
      <c r="L589">
        <v>1261</v>
      </c>
      <c r="N589">
        <v>6867914</v>
      </c>
      <c r="O589">
        <v>2919923</v>
      </c>
      <c r="Q589">
        <v>0</v>
      </c>
      <c r="R589">
        <v>414</v>
      </c>
      <c r="S589">
        <v>119288</v>
      </c>
      <c r="U589">
        <v>3038797</v>
      </c>
      <c r="V589">
        <v>3695973</v>
      </c>
      <c r="W589">
        <v>3829117</v>
      </c>
    </row>
    <row r="590" spans="1:23">
      <c r="A590" t="s">
        <v>2</v>
      </c>
      <c r="B590">
        <v>979422679</v>
      </c>
      <c r="C590" t="s">
        <v>60</v>
      </c>
      <c r="D590">
        <v>318765</v>
      </c>
      <c r="E590" t="str">
        <f t="shared" si="9"/>
        <v>Distribusjonsnett</v>
      </c>
      <c r="F590" t="s">
        <v>22</v>
      </c>
      <c r="J590">
        <v>138</v>
      </c>
      <c r="N590">
        <v>138</v>
      </c>
      <c r="W590">
        <v>138</v>
      </c>
    </row>
    <row r="591" spans="1:23">
      <c r="A591" t="s">
        <v>2</v>
      </c>
      <c r="B591">
        <v>979422679</v>
      </c>
      <c r="C591" t="s">
        <v>60</v>
      </c>
      <c r="D591">
        <v>318770</v>
      </c>
      <c r="E591" t="str">
        <f t="shared" si="9"/>
        <v>Sum Nettvirksomhet</v>
      </c>
      <c r="F591" t="s">
        <v>11</v>
      </c>
      <c r="G591">
        <v>10103627</v>
      </c>
      <c r="H591">
        <v>0</v>
      </c>
      <c r="I591">
        <v>-3442</v>
      </c>
      <c r="J591">
        <v>256569</v>
      </c>
      <c r="K591">
        <v>239239</v>
      </c>
      <c r="L591">
        <v>2768</v>
      </c>
      <c r="N591">
        <v>10593225</v>
      </c>
      <c r="O591">
        <v>4462083</v>
      </c>
      <c r="Q591">
        <v>0</v>
      </c>
      <c r="R591">
        <v>1307</v>
      </c>
      <c r="S591">
        <v>175778</v>
      </c>
      <c r="U591">
        <v>4636554</v>
      </c>
      <c r="V591">
        <v>5641544</v>
      </c>
      <c r="W591">
        <v>5956671</v>
      </c>
    </row>
    <row r="592" spans="1:23">
      <c r="A592" t="s">
        <v>2</v>
      </c>
      <c r="B592">
        <v>917424799</v>
      </c>
      <c r="C592" t="s">
        <v>61</v>
      </c>
      <c r="D592">
        <v>318560</v>
      </c>
      <c r="E592" t="str">
        <f t="shared" si="9"/>
        <v>Regionalnett</v>
      </c>
      <c r="F592" t="s">
        <v>4</v>
      </c>
      <c r="G592">
        <v>397029</v>
      </c>
      <c r="J592">
        <v>8524</v>
      </c>
      <c r="N592">
        <v>405553</v>
      </c>
      <c r="O592">
        <v>164964</v>
      </c>
      <c r="S592">
        <v>5249</v>
      </c>
      <c r="U592">
        <v>170213</v>
      </c>
      <c r="V592">
        <v>232065</v>
      </c>
      <c r="W592">
        <v>235340</v>
      </c>
    </row>
    <row r="593" spans="1:23">
      <c r="A593" t="s">
        <v>2</v>
      </c>
      <c r="B593">
        <v>917424799</v>
      </c>
      <c r="C593" t="s">
        <v>61</v>
      </c>
      <c r="D593">
        <v>318570</v>
      </c>
      <c r="E593" t="str">
        <f t="shared" si="9"/>
        <v>Regionalnett</v>
      </c>
      <c r="F593" t="s">
        <v>5</v>
      </c>
      <c r="G593">
        <v>4883</v>
      </c>
      <c r="N593">
        <v>4883</v>
      </c>
      <c r="O593">
        <v>1395</v>
      </c>
      <c r="S593">
        <v>83</v>
      </c>
      <c r="U593">
        <v>1478</v>
      </c>
      <c r="V593">
        <v>3488</v>
      </c>
      <c r="W593">
        <v>3405</v>
      </c>
    </row>
    <row r="594" spans="1:23">
      <c r="A594" t="s">
        <v>2</v>
      </c>
      <c r="B594">
        <v>917424799</v>
      </c>
      <c r="C594" t="s">
        <v>61</v>
      </c>
      <c r="D594">
        <v>318580</v>
      </c>
      <c r="E594" t="str">
        <f t="shared" si="9"/>
        <v>Regionalnett</v>
      </c>
      <c r="F594" t="s">
        <v>24</v>
      </c>
      <c r="G594">
        <v>126578</v>
      </c>
      <c r="N594">
        <v>126578</v>
      </c>
      <c r="O594">
        <v>33839</v>
      </c>
      <c r="S594">
        <v>2308</v>
      </c>
      <c r="U594">
        <v>36147</v>
      </c>
      <c r="V594">
        <v>92739</v>
      </c>
      <c r="W594">
        <v>90431</v>
      </c>
    </row>
    <row r="595" spans="1:23">
      <c r="A595" t="s">
        <v>2</v>
      </c>
      <c r="B595">
        <v>917424799</v>
      </c>
      <c r="C595" t="s">
        <v>61</v>
      </c>
      <c r="D595">
        <v>318590</v>
      </c>
      <c r="E595" t="str">
        <f t="shared" si="9"/>
        <v>Regionalnett</v>
      </c>
      <c r="F595" t="s">
        <v>6</v>
      </c>
      <c r="G595">
        <v>518855</v>
      </c>
      <c r="J595">
        <v>1337</v>
      </c>
      <c r="N595">
        <v>520192</v>
      </c>
      <c r="O595">
        <v>196546</v>
      </c>
      <c r="S595">
        <v>14017</v>
      </c>
      <c r="U595">
        <v>210563</v>
      </c>
      <c r="V595">
        <v>322309</v>
      </c>
      <c r="W595">
        <v>309629</v>
      </c>
    </row>
    <row r="596" spans="1:23">
      <c r="A596" t="s">
        <v>2</v>
      </c>
      <c r="B596">
        <v>917424799</v>
      </c>
      <c r="C596" t="s">
        <v>61</v>
      </c>
      <c r="D596">
        <v>318600</v>
      </c>
      <c r="E596" t="str">
        <f t="shared" si="9"/>
        <v>Regionalnett</v>
      </c>
      <c r="F596" t="s">
        <v>7</v>
      </c>
      <c r="G596">
        <v>11597</v>
      </c>
      <c r="N596">
        <v>11597</v>
      </c>
      <c r="V596">
        <v>11597</v>
      </c>
      <c r="W596">
        <v>11597</v>
      </c>
    </row>
    <row r="597" spans="1:23">
      <c r="A597" t="s">
        <v>2</v>
      </c>
      <c r="B597">
        <v>917424799</v>
      </c>
      <c r="C597" t="s">
        <v>61</v>
      </c>
      <c r="D597">
        <v>318610</v>
      </c>
      <c r="E597" t="str">
        <f t="shared" si="9"/>
        <v>Regionalnett</v>
      </c>
      <c r="F597" t="s">
        <v>8</v>
      </c>
      <c r="G597">
        <v>4218</v>
      </c>
      <c r="N597">
        <v>4218</v>
      </c>
      <c r="O597">
        <v>3604</v>
      </c>
      <c r="S597">
        <v>148</v>
      </c>
      <c r="U597">
        <v>3752</v>
      </c>
      <c r="V597">
        <v>614</v>
      </c>
      <c r="W597">
        <v>466</v>
      </c>
    </row>
    <row r="598" spans="1:23">
      <c r="A598" t="s">
        <v>2</v>
      </c>
      <c r="B598">
        <v>917424799</v>
      </c>
      <c r="C598" t="s">
        <v>61</v>
      </c>
      <c r="D598">
        <v>318630</v>
      </c>
      <c r="E598" t="str">
        <f t="shared" si="9"/>
        <v>Regionalnett</v>
      </c>
      <c r="F598" t="s">
        <v>9</v>
      </c>
      <c r="G598">
        <v>1063160</v>
      </c>
      <c r="J598">
        <v>9861</v>
      </c>
      <c r="N598">
        <v>1073021</v>
      </c>
      <c r="O598">
        <v>400348</v>
      </c>
      <c r="S598">
        <v>21805</v>
      </c>
      <c r="U598">
        <v>422153</v>
      </c>
      <c r="V598">
        <v>662812</v>
      </c>
      <c r="W598">
        <v>650868</v>
      </c>
    </row>
    <row r="599" spans="1:23">
      <c r="A599" t="s">
        <v>2</v>
      </c>
      <c r="B599">
        <v>917424799</v>
      </c>
      <c r="C599" t="s">
        <v>61</v>
      </c>
      <c r="D599">
        <v>318645</v>
      </c>
      <c r="E599" t="str">
        <f t="shared" si="9"/>
        <v>Regionalnett</v>
      </c>
      <c r="F599" t="s">
        <v>22</v>
      </c>
      <c r="G599">
        <v>11596</v>
      </c>
      <c r="N599">
        <v>11596</v>
      </c>
      <c r="V599">
        <v>11596</v>
      </c>
      <c r="W599">
        <v>11596</v>
      </c>
    </row>
    <row r="600" spans="1:23">
      <c r="A600" t="s">
        <v>2</v>
      </c>
      <c r="B600">
        <v>917424799</v>
      </c>
      <c r="C600" t="s">
        <v>61</v>
      </c>
      <c r="D600">
        <v>318650</v>
      </c>
      <c r="E600" t="str">
        <f t="shared" si="9"/>
        <v>Distribusjonsnett</v>
      </c>
      <c r="F600" t="s">
        <v>13</v>
      </c>
      <c r="G600">
        <v>465032</v>
      </c>
      <c r="J600">
        <v>14608</v>
      </c>
      <c r="N600">
        <v>479640</v>
      </c>
      <c r="O600">
        <v>267571</v>
      </c>
      <c r="S600">
        <v>6240</v>
      </c>
      <c r="T600">
        <v>0</v>
      </c>
      <c r="U600">
        <v>273811</v>
      </c>
      <c r="V600">
        <v>197461</v>
      </c>
      <c r="W600">
        <v>205829</v>
      </c>
    </row>
    <row r="601" spans="1:23">
      <c r="A601" t="s">
        <v>2</v>
      </c>
      <c r="B601">
        <v>917424799</v>
      </c>
      <c r="C601" t="s">
        <v>61</v>
      </c>
      <c r="D601">
        <v>318660</v>
      </c>
      <c r="E601" t="str">
        <f t="shared" si="9"/>
        <v>Distribusjonsnett</v>
      </c>
      <c r="F601" t="s">
        <v>14</v>
      </c>
      <c r="G601">
        <v>392733</v>
      </c>
      <c r="J601">
        <v>20099</v>
      </c>
      <c r="N601">
        <v>412832</v>
      </c>
      <c r="O601">
        <v>139887</v>
      </c>
      <c r="S601">
        <v>6767</v>
      </c>
      <c r="U601">
        <v>146654</v>
      </c>
      <c r="V601">
        <v>252846</v>
      </c>
      <c r="W601">
        <v>266178</v>
      </c>
    </row>
    <row r="602" spans="1:23">
      <c r="A602" t="s">
        <v>2</v>
      </c>
      <c r="B602">
        <v>917424799</v>
      </c>
      <c r="C602" t="s">
        <v>61</v>
      </c>
      <c r="D602">
        <v>318670</v>
      </c>
      <c r="E602" t="str">
        <f t="shared" si="9"/>
        <v>Distribusjonsnett</v>
      </c>
      <c r="F602" t="s">
        <v>15</v>
      </c>
      <c r="G602">
        <v>123034</v>
      </c>
      <c r="N602">
        <v>123034</v>
      </c>
      <c r="O602">
        <v>56508</v>
      </c>
      <c r="S602">
        <v>2004</v>
      </c>
      <c r="U602">
        <v>58512</v>
      </c>
      <c r="V602">
        <v>66526</v>
      </c>
      <c r="W602">
        <v>64522</v>
      </c>
    </row>
    <row r="603" spans="1:23">
      <c r="A603" t="s">
        <v>2</v>
      </c>
      <c r="B603">
        <v>917424799</v>
      </c>
      <c r="C603" t="s">
        <v>61</v>
      </c>
      <c r="D603">
        <v>318680</v>
      </c>
      <c r="E603" t="str">
        <f t="shared" si="9"/>
        <v>Distribusjonsnett</v>
      </c>
      <c r="F603" t="s">
        <v>16</v>
      </c>
      <c r="G603">
        <v>718923</v>
      </c>
      <c r="J603">
        <v>25019</v>
      </c>
      <c r="N603">
        <v>743942</v>
      </c>
      <c r="O603">
        <v>384304</v>
      </c>
      <c r="S603">
        <v>9573</v>
      </c>
      <c r="U603">
        <v>393877</v>
      </c>
      <c r="V603">
        <v>334619</v>
      </c>
      <c r="W603">
        <v>350065</v>
      </c>
    </row>
    <row r="604" spans="1:23">
      <c r="A604" t="s">
        <v>2</v>
      </c>
      <c r="B604">
        <v>917424799</v>
      </c>
      <c r="C604" t="s">
        <v>61</v>
      </c>
      <c r="D604">
        <v>318690</v>
      </c>
      <c r="E604" t="str">
        <f t="shared" si="9"/>
        <v>Distribusjonsnett</v>
      </c>
      <c r="F604" t="s">
        <v>17</v>
      </c>
      <c r="G604">
        <v>190752</v>
      </c>
      <c r="J604">
        <v>10848</v>
      </c>
      <c r="N604">
        <v>201600</v>
      </c>
      <c r="O604">
        <v>138676</v>
      </c>
      <c r="S604">
        <v>1554</v>
      </c>
      <c r="U604">
        <v>140230</v>
      </c>
      <c r="V604">
        <v>52076</v>
      </c>
      <c r="W604">
        <v>61370</v>
      </c>
    </row>
    <row r="605" spans="1:23">
      <c r="A605" t="s">
        <v>2</v>
      </c>
      <c r="B605">
        <v>917424799</v>
      </c>
      <c r="C605" t="s">
        <v>61</v>
      </c>
      <c r="D605">
        <v>318700</v>
      </c>
      <c r="E605" t="str">
        <f t="shared" si="9"/>
        <v>Distribusjonsnett</v>
      </c>
      <c r="F605" t="s">
        <v>18</v>
      </c>
      <c r="G605">
        <v>339209</v>
      </c>
      <c r="J605">
        <v>14403</v>
      </c>
      <c r="N605">
        <v>353612</v>
      </c>
      <c r="O605">
        <v>163049</v>
      </c>
      <c r="S605">
        <v>4889</v>
      </c>
      <c r="U605">
        <v>167938</v>
      </c>
      <c r="V605">
        <v>176160</v>
      </c>
      <c r="W605">
        <v>185674</v>
      </c>
    </row>
    <row r="606" spans="1:23">
      <c r="A606" t="s">
        <v>2</v>
      </c>
      <c r="B606">
        <v>917424799</v>
      </c>
      <c r="C606" t="s">
        <v>61</v>
      </c>
      <c r="D606">
        <v>318710</v>
      </c>
      <c r="E606" t="str">
        <f t="shared" si="9"/>
        <v>Distribusjonsnett</v>
      </c>
      <c r="F606" t="s">
        <v>19</v>
      </c>
      <c r="G606">
        <v>2430</v>
      </c>
      <c r="N606">
        <v>2430</v>
      </c>
      <c r="O606">
        <v>1248</v>
      </c>
      <c r="S606">
        <v>34</v>
      </c>
      <c r="U606">
        <v>1282</v>
      </c>
      <c r="V606">
        <v>1182</v>
      </c>
      <c r="W606">
        <v>1148</v>
      </c>
    </row>
    <row r="607" spans="1:23">
      <c r="A607" t="s">
        <v>2</v>
      </c>
      <c r="B607">
        <v>917424799</v>
      </c>
      <c r="C607" t="s">
        <v>61</v>
      </c>
      <c r="D607">
        <v>318720</v>
      </c>
      <c r="E607" t="str">
        <f t="shared" si="9"/>
        <v>Distribusjonsnett</v>
      </c>
      <c r="F607" t="s">
        <v>7</v>
      </c>
      <c r="G607">
        <v>3257</v>
      </c>
      <c r="N607">
        <v>3257</v>
      </c>
      <c r="V607">
        <v>3257</v>
      </c>
      <c r="W607">
        <v>3257</v>
      </c>
    </row>
    <row r="608" spans="1:23">
      <c r="A608" t="s">
        <v>2</v>
      </c>
      <c r="B608">
        <v>917424799</v>
      </c>
      <c r="C608" t="s">
        <v>61</v>
      </c>
      <c r="D608">
        <v>318730</v>
      </c>
      <c r="E608" t="str">
        <f t="shared" si="9"/>
        <v>Distribusjonsnett</v>
      </c>
      <c r="F608" t="s">
        <v>8</v>
      </c>
      <c r="G608">
        <v>234286</v>
      </c>
      <c r="J608">
        <v>9830</v>
      </c>
      <c r="N608">
        <v>244116</v>
      </c>
      <c r="O608">
        <v>111037</v>
      </c>
      <c r="S608">
        <v>12752</v>
      </c>
      <c r="U608">
        <v>123789</v>
      </c>
      <c r="V608">
        <v>123249</v>
      </c>
      <c r="W608">
        <v>120327</v>
      </c>
    </row>
    <row r="609" spans="1:23">
      <c r="A609" t="s">
        <v>2</v>
      </c>
      <c r="B609">
        <v>917424799</v>
      </c>
      <c r="C609" t="s">
        <v>61</v>
      </c>
      <c r="D609">
        <v>318750</v>
      </c>
      <c r="E609" t="str">
        <f t="shared" si="9"/>
        <v>Distribusjonsnett</v>
      </c>
      <c r="F609" t="s">
        <v>20</v>
      </c>
      <c r="G609">
        <v>2469656</v>
      </c>
      <c r="J609">
        <v>94807</v>
      </c>
      <c r="N609">
        <v>2564463</v>
      </c>
      <c r="O609">
        <v>1262280</v>
      </c>
      <c r="S609">
        <v>43813</v>
      </c>
      <c r="T609">
        <v>0</v>
      </c>
      <c r="U609">
        <v>1306093</v>
      </c>
      <c r="V609">
        <v>1207376</v>
      </c>
      <c r="W609">
        <v>1258370</v>
      </c>
    </row>
    <row r="610" spans="1:23">
      <c r="A610" t="s">
        <v>2</v>
      </c>
      <c r="B610">
        <v>917424799</v>
      </c>
      <c r="C610" t="s">
        <v>61</v>
      </c>
      <c r="D610">
        <v>318765</v>
      </c>
      <c r="E610" t="str">
        <f t="shared" si="9"/>
        <v>Distribusjonsnett</v>
      </c>
      <c r="F610" t="s">
        <v>22</v>
      </c>
      <c r="G610">
        <v>3257</v>
      </c>
      <c r="N610">
        <v>3257</v>
      </c>
      <c r="V610">
        <v>3257</v>
      </c>
      <c r="W610">
        <v>3257</v>
      </c>
    </row>
    <row r="611" spans="1:23">
      <c r="A611" t="s">
        <v>2</v>
      </c>
      <c r="B611">
        <v>917424799</v>
      </c>
      <c r="C611" t="s">
        <v>61</v>
      </c>
      <c r="D611">
        <v>318770</v>
      </c>
      <c r="E611" t="str">
        <f t="shared" si="9"/>
        <v>Sum Nettvirksomhet</v>
      </c>
      <c r="F611" t="s">
        <v>11</v>
      </c>
      <c r="G611">
        <v>3532816</v>
      </c>
      <c r="J611">
        <v>104668</v>
      </c>
      <c r="N611">
        <v>3637484</v>
      </c>
      <c r="O611">
        <v>1662628</v>
      </c>
      <c r="S611">
        <v>65618</v>
      </c>
      <c r="T611">
        <v>0</v>
      </c>
      <c r="U611">
        <v>1728246</v>
      </c>
      <c r="V611">
        <v>1870188</v>
      </c>
      <c r="W611">
        <v>1909238</v>
      </c>
    </row>
    <row r="612" spans="1:23">
      <c r="A612" t="s">
        <v>2</v>
      </c>
      <c r="B612">
        <v>912631532</v>
      </c>
      <c r="C612" t="s">
        <v>62</v>
      </c>
      <c r="D612">
        <v>318500</v>
      </c>
      <c r="E612" t="str">
        <f t="shared" si="9"/>
        <v>Transmisjon</v>
      </c>
      <c r="F612" t="s">
        <v>4</v>
      </c>
      <c r="G612">
        <v>0</v>
      </c>
      <c r="N612">
        <v>0</v>
      </c>
      <c r="O612">
        <v>0</v>
      </c>
      <c r="U612">
        <v>0</v>
      </c>
      <c r="V612">
        <v>0</v>
      </c>
      <c r="W612">
        <v>0</v>
      </c>
    </row>
    <row r="613" spans="1:23">
      <c r="A613" t="s">
        <v>2</v>
      </c>
      <c r="B613">
        <v>912631532</v>
      </c>
      <c r="C613" t="s">
        <v>62</v>
      </c>
      <c r="D613">
        <v>318510</v>
      </c>
      <c r="E613" t="str">
        <f t="shared" si="9"/>
        <v>Transmisjon</v>
      </c>
      <c r="F613" t="s">
        <v>5</v>
      </c>
      <c r="O613">
        <v>0</v>
      </c>
      <c r="U613">
        <v>0</v>
      </c>
      <c r="V613">
        <v>0</v>
      </c>
      <c r="W613">
        <v>0</v>
      </c>
    </row>
    <row r="614" spans="1:23">
      <c r="A614" t="s">
        <v>2</v>
      </c>
      <c r="B614">
        <v>912631532</v>
      </c>
      <c r="C614" t="s">
        <v>62</v>
      </c>
      <c r="D614">
        <v>318530</v>
      </c>
      <c r="E614" t="str">
        <f t="shared" si="9"/>
        <v>Transmisjon</v>
      </c>
      <c r="F614" t="s">
        <v>25</v>
      </c>
      <c r="G614">
        <v>0</v>
      </c>
      <c r="N614">
        <v>0</v>
      </c>
      <c r="O614">
        <v>0</v>
      </c>
      <c r="U614">
        <v>0</v>
      </c>
      <c r="V614">
        <v>0</v>
      </c>
      <c r="W614">
        <v>0</v>
      </c>
    </row>
    <row r="615" spans="1:23">
      <c r="A615" t="s">
        <v>2</v>
      </c>
      <c r="B615">
        <v>912631532</v>
      </c>
      <c r="C615" t="s">
        <v>62</v>
      </c>
      <c r="D615">
        <v>318550</v>
      </c>
      <c r="E615" t="str">
        <f t="shared" si="9"/>
        <v>Transmisjon</v>
      </c>
      <c r="F615" t="s">
        <v>26</v>
      </c>
      <c r="G615">
        <v>0</v>
      </c>
      <c r="N615">
        <v>0</v>
      </c>
      <c r="O615">
        <v>0</v>
      </c>
      <c r="U615">
        <v>0</v>
      </c>
      <c r="V615">
        <v>0</v>
      </c>
      <c r="W615">
        <v>0</v>
      </c>
    </row>
    <row r="616" spans="1:23">
      <c r="A616" t="s">
        <v>2</v>
      </c>
      <c r="B616">
        <v>912631532</v>
      </c>
      <c r="C616" t="s">
        <v>62</v>
      </c>
      <c r="D616">
        <v>318560</v>
      </c>
      <c r="E616" t="str">
        <f t="shared" si="9"/>
        <v>Regionalnett</v>
      </c>
      <c r="F616" t="s">
        <v>4</v>
      </c>
      <c r="G616">
        <v>983384</v>
      </c>
      <c r="H616">
        <v>245828</v>
      </c>
      <c r="J616">
        <v>36297</v>
      </c>
      <c r="K616">
        <v>1747</v>
      </c>
      <c r="L616">
        <v>751</v>
      </c>
      <c r="N616">
        <v>1266505</v>
      </c>
      <c r="O616">
        <v>327142</v>
      </c>
      <c r="P616">
        <v>67829</v>
      </c>
      <c r="Q616">
        <v>0</v>
      </c>
      <c r="R616">
        <v>751</v>
      </c>
      <c r="S616">
        <v>15557</v>
      </c>
      <c r="U616">
        <v>409777</v>
      </c>
      <c r="V616">
        <v>656242</v>
      </c>
      <c r="W616">
        <v>856728</v>
      </c>
    </row>
    <row r="617" spans="1:23">
      <c r="A617" t="s">
        <v>2</v>
      </c>
      <c r="B617">
        <v>912631532</v>
      </c>
      <c r="C617" t="s">
        <v>62</v>
      </c>
      <c r="D617">
        <v>318570</v>
      </c>
      <c r="E617" t="str">
        <f t="shared" si="9"/>
        <v>Regionalnett</v>
      </c>
      <c r="F617" t="s">
        <v>5</v>
      </c>
      <c r="G617">
        <v>226794</v>
      </c>
      <c r="H617">
        <v>16432</v>
      </c>
      <c r="J617">
        <v>38</v>
      </c>
      <c r="N617">
        <v>243264</v>
      </c>
      <c r="O617">
        <v>78666</v>
      </c>
      <c r="P617">
        <v>4891</v>
      </c>
      <c r="Q617">
        <v>0</v>
      </c>
      <c r="S617">
        <v>5093</v>
      </c>
      <c r="U617">
        <v>88650</v>
      </c>
      <c r="V617">
        <v>148128</v>
      </c>
      <c r="W617">
        <v>154614</v>
      </c>
    </row>
    <row r="618" spans="1:23">
      <c r="A618" t="s">
        <v>2</v>
      </c>
      <c r="B618">
        <v>912631532</v>
      </c>
      <c r="C618" t="s">
        <v>62</v>
      </c>
      <c r="D618">
        <v>318580</v>
      </c>
      <c r="E618" t="str">
        <f t="shared" si="9"/>
        <v>Regionalnett</v>
      </c>
      <c r="F618" t="s">
        <v>24</v>
      </c>
      <c r="G618">
        <v>289724</v>
      </c>
      <c r="N618">
        <v>289724</v>
      </c>
      <c r="O618">
        <v>95834</v>
      </c>
      <c r="P618">
        <v>1</v>
      </c>
      <c r="Q618">
        <v>0</v>
      </c>
      <c r="S618">
        <v>5794</v>
      </c>
      <c r="U618">
        <v>101629</v>
      </c>
      <c r="V618">
        <v>193890</v>
      </c>
      <c r="W618">
        <v>188095</v>
      </c>
    </row>
    <row r="619" spans="1:23">
      <c r="A619" t="s">
        <v>2</v>
      </c>
      <c r="B619">
        <v>912631532</v>
      </c>
      <c r="C619" t="s">
        <v>62</v>
      </c>
      <c r="D619">
        <v>318590</v>
      </c>
      <c r="E619" t="str">
        <f t="shared" si="9"/>
        <v>Regionalnett</v>
      </c>
      <c r="F619" t="s">
        <v>6</v>
      </c>
      <c r="G619">
        <v>1765852</v>
      </c>
      <c r="H619">
        <v>318900</v>
      </c>
      <c r="I619">
        <v>-8434</v>
      </c>
      <c r="J619">
        <v>95007</v>
      </c>
      <c r="K619">
        <v>40593</v>
      </c>
      <c r="L619">
        <v>13102</v>
      </c>
      <c r="N619">
        <v>2198816</v>
      </c>
      <c r="O619">
        <v>594242</v>
      </c>
      <c r="P619">
        <v>141256</v>
      </c>
      <c r="Q619">
        <v>1920</v>
      </c>
      <c r="R619">
        <v>13068</v>
      </c>
      <c r="S619">
        <v>43902</v>
      </c>
      <c r="U619">
        <v>768252</v>
      </c>
      <c r="V619">
        <v>1171610</v>
      </c>
      <c r="W619">
        <v>1430564</v>
      </c>
    </row>
    <row r="620" spans="1:23">
      <c r="A620" t="s">
        <v>2</v>
      </c>
      <c r="B620">
        <v>912631532</v>
      </c>
      <c r="C620" t="s">
        <v>62</v>
      </c>
      <c r="D620">
        <v>318600</v>
      </c>
      <c r="E620" t="str">
        <f t="shared" si="9"/>
        <v>Regionalnett</v>
      </c>
      <c r="F620" t="s">
        <v>7</v>
      </c>
      <c r="G620">
        <v>17597</v>
      </c>
      <c r="H620">
        <v>0</v>
      </c>
      <c r="I620">
        <v>-17597</v>
      </c>
      <c r="J620">
        <v>0</v>
      </c>
      <c r="N620">
        <v>0</v>
      </c>
      <c r="O620">
        <v>952</v>
      </c>
      <c r="P620">
        <v>2</v>
      </c>
      <c r="Q620">
        <v>-954</v>
      </c>
      <c r="S620">
        <v>0</v>
      </c>
      <c r="U620">
        <v>0</v>
      </c>
      <c r="V620">
        <v>16645</v>
      </c>
      <c r="W620">
        <v>0</v>
      </c>
    </row>
    <row r="621" spans="1:23">
      <c r="A621" t="s">
        <v>2</v>
      </c>
      <c r="B621">
        <v>912631532</v>
      </c>
      <c r="C621" t="s">
        <v>62</v>
      </c>
      <c r="D621">
        <v>318610</v>
      </c>
      <c r="E621" t="str">
        <f t="shared" si="9"/>
        <v>Regionalnett</v>
      </c>
      <c r="F621" t="s">
        <v>8</v>
      </c>
      <c r="G621">
        <v>354</v>
      </c>
      <c r="H621">
        <v>164</v>
      </c>
      <c r="I621">
        <v>2027</v>
      </c>
      <c r="J621">
        <v>58</v>
      </c>
      <c r="N621">
        <v>2603</v>
      </c>
      <c r="O621">
        <v>35</v>
      </c>
      <c r="P621">
        <v>76</v>
      </c>
      <c r="Q621">
        <v>977</v>
      </c>
      <c r="S621">
        <v>126</v>
      </c>
      <c r="U621">
        <v>1214</v>
      </c>
      <c r="V621">
        <v>319</v>
      </c>
      <c r="W621">
        <v>1389</v>
      </c>
    </row>
    <row r="622" spans="1:23">
      <c r="A622" t="s">
        <v>2</v>
      </c>
      <c r="B622">
        <v>912631532</v>
      </c>
      <c r="C622" t="s">
        <v>62</v>
      </c>
      <c r="D622">
        <v>318630</v>
      </c>
      <c r="E622" t="str">
        <f t="shared" si="9"/>
        <v>Regionalnett</v>
      </c>
      <c r="F622" t="s">
        <v>9</v>
      </c>
      <c r="G622">
        <v>3283705</v>
      </c>
      <c r="H622">
        <v>581324</v>
      </c>
      <c r="I622">
        <v>-24004</v>
      </c>
      <c r="J622">
        <v>131400</v>
      </c>
      <c r="K622">
        <v>42340</v>
      </c>
      <c r="L622">
        <v>13853</v>
      </c>
      <c r="N622">
        <v>4000912</v>
      </c>
      <c r="O622">
        <v>1096871</v>
      </c>
      <c r="P622">
        <v>214055</v>
      </c>
      <c r="Q622">
        <v>1943</v>
      </c>
      <c r="R622">
        <v>13819</v>
      </c>
      <c r="S622">
        <v>70472</v>
      </c>
      <c r="U622">
        <v>1369522</v>
      </c>
      <c r="V622">
        <v>2186834</v>
      </c>
      <c r="W622">
        <v>2631390</v>
      </c>
    </row>
    <row r="623" spans="1:23">
      <c r="A623" t="s">
        <v>2</v>
      </c>
      <c r="B623">
        <v>912631532</v>
      </c>
      <c r="C623" t="s">
        <v>62</v>
      </c>
      <c r="D623">
        <v>318640</v>
      </c>
      <c r="E623" t="str">
        <f t="shared" si="9"/>
        <v>Regionalnett</v>
      </c>
      <c r="F623" t="s">
        <v>10</v>
      </c>
      <c r="G623">
        <v>66647</v>
      </c>
      <c r="N623">
        <v>66647</v>
      </c>
      <c r="O623">
        <v>33501</v>
      </c>
      <c r="S623">
        <v>685</v>
      </c>
      <c r="U623">
        <v>34186</v>
      </c>
      <c r="V623">
        <v>33146</v>
      </c>
      <c r="W623">
        <v>32461</v>
      </c>
    </row>
    <row r="624" spans="1:23">
      <c r="A624" t="s">
        <v>2</v>
      </c>
      <c r="B624">
        <v>912631532</v>
      </c>
      <c r="C624" t="s">
        <v>62</v>
      </c>
      <c r="D624">
        <v>318645</v>
      </c>
      <c r="E624" t="str">
        <f t="shared" si="9"/>
        <v>Regionalnett</v>
      </c>
      <c r="F624" t="s">
        <v>22</v>
      </c>
      <c r="G624">
        <v>32857</v>
      </c>
      <c r="N624">
        <v>32857</v>
      </c>
      <c r="O624">
        <v>2749</v>
      </c>
      <c r="S624">
        <v>1025</v>
      </c>
      <c r="U624">
        <v>3774</v>
      </c>
      <c r="V624">
        <v>30108</v>
      </c>
      <c r="W624">
        <v>29083</v>
      </c>
    </row>
    <row r="625" spans="1:23">
      <c r="A625" t="s">
        <v>2</v>
      </c>
      <c r="B625">
        <v>912631532</v>
      </c>
      <c r="C625" t="s">
        <v>62</v>
      </c>
      <c r="D625">
        <v>318650</v>
      </c>
      <c r="E625" t="str">
        <f t="shared" si="9"/>
        <v>Distribusjonsnett</v>
      </c>
      <c r="F625" t="s">
        <v>13</v>
      </c>
      <c r="G625">
        <v>960295</v>
      </c>
      <c r="H625">
        <v>700</v>
      </c>
      <c r="I625">
        <v>0</v>
      </c>
      <c r="J625">
        <v>13170</v>
      </c>
      <c r="K625">
        <v>23058</v>
      </c>
      <c r="N625">
        <v>997223</v>
      </c>
      <c r="O625">
        <v>424563</v>
      </c>
      <c r="P625">
        <v>392</v>
      </c>
      <c r="Q625">
        <v>0</v>
      </c>
      <c r="S625">
        <v>14248</v>
      </c>
      <c r="U625">
        <v>439203</v>
      </c>
      <c r="V625">
        <v>535732</v>
      </c>
      <c r="W625">
        <v>558020</v>
      </c>
    </row>
    <row r="626" spans="1:23">
      <c r="A626" t="s">
        <v>2</v>
      </c>
      <c r="B626">
        <v>912631532</v>
      </c>
      <c r="C626" t="s">
        <v>62</v>
      </c>
      <c r="D626">
        <v>318660</v>
      </c>
      <c r="E626" t="str">
        <f t="shared" si="9"/>
        <v>Distribusjonsnett</v>
      </c>
      <c r="F626" t="s">
        <v>14</v>
      </c>
      <c r="G626">
        <v>899238</v>
      </c>
      <c r="H626">
        <v>11493</v>
      </c>
      <c r="I626">
        <v>0</v>
      </c>
      <c r="J626">
        <v>71239</v>
      </c>
      <c r="K626">
        <v>34347</v>
      </c>
      <c r="N626">
        <v>1016317</v>
      </c>
      <c r="O626">
        <v>307947</v>
      </c>
      <c r="P626">
        <v>-36</v>
      </c>
      <c r="Q626">
        <v>0</v>
      </c>
      <c r="S626">
        <v>14910</v>
      </c>
      <c r="U626">
        <v>322821</v>
      </c>
      <c r="V626">
        <v>591291</v>
      </c>
      <c r="W626">
        <v>693496</v>
      </c>
    </row>
    <row r="627" spans="1:23">
      <c r="A627" t="s">
        <v>2</v>
      </c>
      <c r="B627">
        <v>912631532</v>
      </c>
      <c r="C627" t="s">
        <v>62</v>
      </c>
      <c r="D627">
        <v>318670</v>
      </c>
      <c r="E627" t="str">
        <f t="shared" si="9"/>
        <v>Distribusjonsnett</v>
      </c>
      <c r="F627" t="s">
        <v>15</v>
      </c>
      <c r="G627">
        <v>187192</v>
      </c>
      <c r="H627">
        <v>-1</v>
      </c>
      <c r="I627">
        <v>0</v>
      </c>
      <c r="J627">
        <v>6106</v>
      </c>
      <c r="N627">
        <v>193297</v>
      </c>
      <c r="O627">
        <v>37547</v>
      </c>
      <c r="P627">
        <v>14</v>
      </c>
      <c r="Q627">
        <v>0</v>
      </c>
      <c r="S627">
        <v>3854</v>
      </c>
      <c r="U627">
        <v>41415</v>
      </c>
      <c r="V627">
        <v>149645</v>
      </c>
      <c r="W627">
        <v>151882</v>
      </c>
    </row>
    <row r="628" spans="1:23">
      <c r="A628" t="s">
        <v>2</v>
      </c>
      <c r="B628">
        <v>912631532</v>
      </c>
      <c r="C628" t="s">
        <v>62</v>
      </c>
      <c r="D628">
        <v>318680</v>
      </c>
      <c r="E628" t="str">
        <f t="shared" si="9"/>
        <v>Distribusjonsnett</v>
      </c>
      <c r="F628" t="s">
        <v>16</v>
      </c>
      <c r="G628">
        <v>1156795</v>
      </c>
      <c r="H628">
        <v>-1928</v>
      </c>
      <c r="I628">
        <v>27334</v>
      </c>
      <c r="J628">
        <v>31276</v>
      </c>
      <c r="K628">
        <v>29522</v>
      </c>
      <c r="N628">
        <v>1242999</v>
      </c>
      <c r="O628">
        <v>561322</v>
      </c>
      <c r="P628">
        <v>-1919</v>
      </c>
      <c r="Q628">
        <v>31021</v>
      </c>
      <c r="S628">
        <v>20712</v>
      </c>
      <c r="U628">
        <v>611136</v>
      </c>
      <c r="V628">
        <v>595473</v>
      </c>
      <c r="W628">
        <v>631863</v>
      </c>
    </row>
    <row r="629" spans="1:23">
      <c r="A629" t="s">
        <v>2</v>
      </c>
      <c r="B629">
        <v>912631532</v>
      </c>
      <c r="C629" t="s">
        <v>62</v>
      </c>
      <c r="D629">
        <v>318690</v>
      </c>
      <c r="E629" t="str">
        <f t="shared" si="9"/>
        <v>Distribusjonsnett</v>
      </c>
      <c r="F629" t="s">
        <v>17</v>
      </c>
      <c r="G629">
        <v>332857</v>
      </c>
      <c r="H629">
        <v>-472</v>
      </c>
      <c r="I629">
        <v>0</v>
      </c>
      <c r="J629">
        <v>3802</v>
      </c>
      <c r="K629">
        <v>3673</v>
      </c>
      <c r="N629">
        <v>339860</v>
      </c>
      <c r="O629">
        <v>196146</v>
      </c>
      <c r="P629">
        <v>-472</v>
      </c>
      <c r="Q629">
        <v>0</v>
      </c>
      <c r="S629">
        <v>4676</v>
      </c>
      <c r="U629">
        <v>200350</v>
      </c>
      <c r="V629">
        <v>136711</v>
      </c>
      <c r="W629">
        <v>139510</v>
      </c>
    </row>
    <row r="630" spans="1:23">
      <c r="A630" t="s">
        <v>2</v>
      </c>
      <c r="B630">
        <v>912631532</v>
      </c>
      <c r="C630" t="s">
        <v>62</v>
      </c>
      <c r="D630">
        <v>318700</v>
      </c>
      <c r="E630" t="str">
        <f t="shared" si="9"/>
        <v>Distribusjonsnett</v>
      </c>
      <c r="F630" t="s">
        <v>18</v>
      </c>
      <c r="G630">
        <v>834039</v>
      </c>
      <c r="H630">
        <v>151</v>
      </c>
      <c r="I630">
        <v>0</v>
      </c>
      <c r="J630">
        <v>13169</v>
      </c>
      <c r="K630">
        <v>13694</v>
      </c>
      <c r="N630">
        <v>861053</v>
      </c>
      <c r="O630">
        <v>343589</v>
      </c>
      <c r="P630">
        <v>35</v>
      </c>
      <c r="Q630">
        <v>0</v>
      </c>
      <c r="S630">
        <v>16317</v>
      </c>
      <c r="U630">
        <v>359941</v>
      </c>
      <c r="V630">
        <v>490450</v>
      </c>
      <c r="W630">
        <v>501112</v>
      </c>
    </row>
    <row r="631" spans="1:23">
      <c r="A631" t="s">
        <v>2</v>
      </c>
      <c r="B631">
        <v>912631532</v>
      </c>
      <c r="C631" t="s">
        <v>62</v>
      </c>
      <c r="D631">
        <v>318710</v>
      </c>
      <c r="E631" t="str">
        <f t="shared" si="9"/>
        <v>Distribusjonsnett</v>
      </c>
      <c r="F631" t="s">
        <v>19</v>
      </c>
      <c r="G631">
        <v>5278</v>
      </c>
      <c r="H631">
        <v>375</v>
      </c>
      <c r="I631">
        <v>0</v>
      </c>
      <c r="N631">
        <v>5653</v>
      </c>
      <c r="O631">
        <v>2647</v>
      </c>
      <c r="P631">
        <v>363</v>
      </c>
      <c r="Q631">
        <v>0</v>
      </c>
      <c r="S631">
        <v>84</v>
      </c>
      <c r="U631">
        <v>3094</v>
      </c>
      <c r="V631">
        <v>2631</v>
      </c>
      <c r="W631">
        <v>2559</v>
      </c>
    </row>
    <row r="632" spans="1:23">
      <c r="A632" t="s">
        <v>2</v>
      </c>
      <c r="B632">
        <v>912631532</v>
      </c>
      <c r="C632" t="s">
        <v>62</v>
      </c>
      <c r="D632">
        <v>318720</v>
      </c>
      <c r="E632" t="str">
        <f t="shared" si="9"/>
        <v>Distribusjonsnett</v>
      </c>
      <c r="F632" t="s">
        <v>7</v>
      </c>
      <c r="G632">
        <v>37243</v>
      </c>
      <c r="H632">
        <v>-1864</v>
      </c>
      <c r="I632">
        <v>-35379</v>
      </c>
      <c r="N632">
        <v>0</v>
      </c>
      <c r="O632">
        <v>33686</v>
      </c>
      <c r="P632">
        <v>-722</v>
      </c>
      <c r="Q632">
        <v>-32964</v>
      </c>
      <c r="U632">
        <v>0</v>
      </c>
      <c r="V632">
        <v>3557</v>
      </c>
      <c r="W632">
        <v>0</v>
      </c>
    </row>
    <row r="633" spans="1:23">
      <c r="A633" t="s">
        <v>2</v>
      </c>
      <c r="B633">
        <v>912631532</v>
      </c>
      <c r="C633" t="s">
        <v>62</v>
      </c>
      <c r="D633">
        <v>318730</v>
      </c>
      <c r="E633" t="str">
        <f t="shared" si="9"/>
        <v>Distribusjonsnett</v>
      </c>
      <c r="F633" t="s">
        <v>8</v>
      </c>
      <c r="G633">
        <v>419922</v>
      </c>
      <c r="H633">
        <v>2124</v>
      </c>
      <c r="I633">
        <v>2447</v>
      </c>
      <c r="J633">
        <v>27666</v>
      </c>
      <c r="K633">
        <v>126</v>
      </c>
      <c r="N633">
        <v>452285</v>
      </c>
      <c r="O633">
        <v>163788</v>
      </c>
      <c r="P633">
        <v>978</v>
      </c>
      <c r="Q633">
        <v>-721</v>
      </c>
      <c r="S633">
        <v>28297</v>
      </c>
      <c r="U633">
        <v>192342</v>
      </c>
      <c r="V633">
        <v>256134</v>
      </c>
      <c r="W633">
        <v>259943</v>
      </c>
    </row>
    <row r="634" spans="1:23">
      <c r="A634" t="s">
        <v>2</v>
      </c>
      <c r="B634">
        <v>912631532</v>
      </c>
      <c r="C634" t="s">
        <v>62</v>
      </c>
      <c r="D634">
        <v>318740</v>
      </c>
      <c r="E634" t="str">
        <f t="shared" si="9"/>
        <v>Distribusjonsnett</v>
      </c>
      <c r="F634" t="s">
        <v>27</v>
      </c>
      <c r="G634">
        <v>0</v>
      </c>
      <c r="N634">
        <v>0</v>
      </c>
      <c r="O634">
        <v>0</v>
      </c>
      <c r="U634">
        <v>0</v>
      </c>
      <c r="V634">
        <v>0</v>
      </c>
      <c r="W634">
        <v>0</v>
      </c>
    </row>
    <row r="635" spans="1:23">
      <c r="A635" t="s">
        <v>2</v>
      </c>
      <c r="B635">
        <v>912631532</v>
      </c>
      <c r="C635" t="s">
        <v>62</v>
      </c>
      <c r="D635">
        <v>318750</v>
      </c>
      <c r="E635" t="str">
        <f t="shared" si="9"/>
        <v>Distribusjonsnett</v>
      </c>
      <c r="F635" t="s">
        <v>20</v>
      </c>
      <c r="G635">
        <v>4832859</v>
      </c>
      <c r="H635">
        <v>10578</v>
      </c>
      <c r="I635">
        <v>-5598</v>
      </c>
      <c r="J635">
        <v>166428</v>
      </c>
      <c r="K635">
        <v>104420</v>
      </c>
      <c r="N635">
        <v>5108687</v>
      </c>
      <c r="O635">
        <v>2071235</v>
      </c>
      <c r="P635">
        <v>-1367</v>
      </c>
      <c r="Q635">
        <v>-2664</v>
      </c>
      <c r="S635">
        <v>103098</v>
      </c>
      <c r="U635">
        <v>2170302</v>
      </c>
      <c r="V635">
        <v>2761624</v>
      </c>
      <c r="W635">
        <v>2938385</v>
      </c>
    </row>
    <row r="636" spans="1:23">
      <c r="A636" t="s">
        <v>2</v>
      </c>
      <c r="B636">
        <v>912631532</v>
      </c>
      <c r="C636" t="s">
        <v>62</v>
      </c>
      <c r="D636">
        <v>318765</v>
      </c>
      <c r="E636" t="str">
        <f t="shared" si="9"/>
        <v>Distribusjonsnett</v>
      </c>
      <c r="F636" t="s">
        <v>22</v>
      </c>
      <c r="G636">
        <v>12381</v>
      </c>
      <c r="N636">
        <v>12381</v>
      </c>
      <c r="O636">
        <v>874</v>
      </c>
      <c r="S636">
        <v>294</v>
      </c>
      <c r="U636">
        <v>1168</v>
      </c>
      <c r="V636">
        <v>11507</v>
      </c>
      <c r="W636">
        <v>11213</v>
      </c>
    </row>
    <row r="637" spans="1:23">
      <c r="A637" t="s">
        <v>2</v>
      </c>
      <c r="B637">
        <v>912631532</v>
      </c>
      <c r="C637" t="s">
        <v>62</v>
      </c>
      <c r="D637">
        <v>318770</v>
      </c>
      <c r="E637" t="str">
        <f t="shared" si="9"/>
        <v>Sum Nettvirksomhet</v>
      </c>
      <c r="F637" t="s">
        <v>11</v>
      </c>
      <c r="G637">
        <v>8116564</v>
      </c>
      <c r="H637">
        <v>591902</v>
      </c>
      <c r="I637">
        <v>-29602</v>
      </c>
      <c r="J637">
        <v>297828</v>
      </c>
      <c r="K637">
        <v>146760</v>
      </c>
      <c r="L637">
        <v>13853</v>
      </c>
      <c r="N637">
        <v>9109599</v>
      </c>
      <c r="O637">
        <v>3168106</v>
      </c>
      <c r="P637">
        <v>212688</v>
      </c>
      <c r="Q637">
        <v>-721</v>
      </c>
      <c r="R637">
        <v>13819</v>
      </c>
      <c r="S637">
        <v>173570</v>
      </c>
      <c r="U637">
        <v>3539824</v>
      </c>
      <c r="V637">
        <v>4948458</v>
      </c>
      <c r="W637">
        <v>5569775</v>
      </c>
    </row>
    <row r="638" spans="1:23">
      <c r="A638" t="s">
        <v>2</v>
      </c>
      <c r="B638">
        <v>912631532</v>
      </c>
      <c r="C638" t="s">
        <v>62</v>
      </c>
      <c r="D638">
        <v>318780</v>
      </c>
      <c r="E638" t="str">
        <f t="shared" si="9"/>
        <v>Sum Nettvirksomhet</v>
      </c>
      <c r="F638" t="s">
        <v>10</v>
      </c>
      <c r="G638">
        <v>66647</v>
      </c>
      <c r="N638">
        <v>66647</v>
      </c>
      <c r="O638">
        <v>33501</v>
      </c>
      <c r="S638">
        <v>685</v>
      </c>
      <c r="U638">
        <v>34186</v>
      </c>
      <c r="V638">
        <v>33146</v>
      </c>
      <c r="W638">
        <v>32461</v>
      </c>
    </row>
    <row r="639" spans="1:23">
      <c r="A639" t="s">
        <v>2</v>
      </c>
      <c r="B639">
        <v>980038408</v>
      </c>
      <c r="C639" t="s">
        <v>63</v>
      </c>
      <c r="D639">
        <v>318510</v>
      </c>
      <c r="E639" t="str">
        <f t="shared" si="9"/>
        <v>Transmisjon</v>
      </c>
      <c r="F639" t="s">
        <v>5</v>
      </c>
      <c r="G639">
        <v>0</v>
      </c>
      <c r="N639">
        <v>0</v>
      </c>
      <c r="O639">
        <v>0</v>
      </c>
      <c r="U639">
        <v>0</v>
      </c>
      <c r="V639">
        <v>0</v>
      </c>
      <c r="W639">
        <v>0</v>
      </c>
    </row>
    <row r="640" spans="1:23">
      <c r="A640" t="s">
        <v>2</v>
      </c>
      <c r="B640">
        <v>980038408</v>
      </c>
      <c r="C640" t="s">
        <v>63</v>
      </c>
      <c r="D640">
        <v>318550</v>
      </c>
      <c r="E640" t="str">
        <f t="shared" si="9"/>
        <v>Transmisjon</v>
      </c>
      <c r="F640" t="s">
        <v>26</v>
      </c>
      <c r="G640">
        <v>0</v>
      </c>
      <c r="N640">
        <v>0</v>
      </c>
      <c r="O640">
        <v>0</v>
      </c>
      <c r="U640">
        <v>0</v>
      </c>
      <c r="V640">
        <v>0</v>
      </c>
      <c r="W640">
        <v>0</v>
      </c>
    </row>
    <row r="641" spans="1:23">
      <c r="A641" t="s">
        <v>2</v>
      </c>
      <c r="B641">
        <v>980038408</v>
      </c>
      <c r="C641" t="s">
        <v>63</v>
      </c>
      <c r="D641">
        <v>318560</v>
      </c>
      <c r="E641" t="str">
        <f t="shared" si="9"/>
        <v>Regionalnett</v>
      </c>
      <c r="F641" t="s">
        <v>4</v>
      </c>
      <c r="G641">
        <v>629214</v>
      </c>
      <c r="I641">
        <v>-33000</v>
      </c>
      <c r="J641">
        <v>0</v>
      </c>
      <c r="K641">
        <v>106234</v>
      </c>
      <c r="N641">
        <v>702448</v>
      </c>
      <c r="O641">
        <v>135029</v>
      </c>
      <c r="Q641">
        <v>-28874</v>
      </c>
      <c r="S641">
        <v>12035</v>
      </c>
      <c r="U641">
        <v>118190</v>
      </c>
      <c r="V641">
        <v>494185</v>
      </c>
      <c r="W641">
        <v>584258</v>
      </c>
    </row>
    <row r="642" spans="1:23">
      <c r="A642" t="s">
        <v>2</v>
      </c>
      <c r="B642">
        <v>980038408</v>
      </c>
      <c r="C642" t="s">
        <v>63</v>
      </c>
      <c r="D642">
        <v>318570</v>
      </c>
      <c r="E642" t="str">
        <f t="shared" si="9"/>
        <v>Regionalnett</v>
      </c>
      <c r="F642" t="s">
        <v>5</v>
      </c>
      <c r="G642">
        <v>382517</v>
      </c>
      <c r="J642">
        <v>2040</v>
      </c>
      <c r="K642">
        <v>70847</v>
      </c>
      <c r="N642">
        <v>455404</v>
      </c>
      <c r="O642">
        <v>148870</v>
      </c>
      <c r="S642">
        <v>6281</v>
      </c>
      <c r="U642">
        <v>155151</v>
      </c>
      <c r="V642">
        <v>233647</v>
      </c>
      <c r="W642">
        <v>300253</v>
      </c>
    </row>
    <row r="643" spans="1:23">
      <c r="A643" t="s">
        <v>2</v>
      </c>
      <c r="B643">
        <v>980038408</v>
      </c>
      <c r="C643" t="s">
        <v>63</v>
      </c>
      <c r="D643">
        <v>318580</v>
      </c>
      <c r="E643" t="str">
        <f t="shared" si="9"/>
        <v>Regionalnett</v>
      </c>
      <c r="F643" t="s">
        <v>24</v>
      </c>
      <c r="G643">
        <v>6400</v>
      </c>
      <c r="J643">
        <v>0</v>
      </c>
      <c r="K643">
        <v>0</v>
      </c>
      <c r="N643">
        <v>6400</v>
      </c>
      <c r="O643">
        <v>746</v>
      </c>
      <c r="S643">
        <v>126</v>
      </c>
      <c r="U643">
        <v>872</v>
      </c>
      <c r="V643">
        <v>5654</v>
      </c>
      <c r="W643">
        <v>5528</v>
      </c>
    </row>
    <row r="644" spans="1:23">
      <c r="A644" t="s">
        <v>2</v>
      </c>
      <c r="B644">
        <v>980038408</v>
      </c>
      <c r="C644" t="s">
        <v>63</v>
      </c>
      <c r="D644">
        <v>318590</v>
      </c>
      <c r="E644" t="str">
        <f t="shared" si="9"/>
        <v>Regionalnett</v>
      </c>
      <c r="F644" t="s">
        <v>6</v>
      </c>
      <c r="G644">
        <v>2084178</v>
      </c>
      <c r="I644">
        <v>-5000</v>
      </c>
      <c r="J644">
        <v>0</v>
      </c>
      <c r="K644">
        <v>394521</v>
      </c>
      <c r="N644">
        <v>2473699</v>
      </c>
      <c r="O644">
        <v>655148</v>
      </c>
      <c r="Q644">
        <v>-2609</v>
      </c>
      <c r="S644">
        <v>61628</v>
      </c>
      <c r="U644">
        <v>714167</v>
      </c>
      <c r="V644">
        <v>1429030</v>
      </c>
      <c r="W644">
        <v>1759532</v>
      </c>
    </row>
    <row r="645" spans="1:23">
      <c r="A645" t="s">
        <v>2</v>
      </c>
      <c r="B645">
        <v>980038408</v>
      </c>
      <c r="C645" t="s">
        <v>63</v>
      </c>
      <c r="D645">
        <v>318600</v>
      </c>
      <c r="E645" t="str">
        <f t="shared" si="9"/>
        <v>Regionalnett</v>
      </c>
      <c r="F645" t="s">
        <v>7</v>
      </c>
      <c r="G645">
        <v>3101</v>
      </c>
      <c r="H645">
        <v>0</v>
      </c>
      <c r="I645">
        <v>-1724</v>
      </c>
      <c r="J645">
        <v>0</v>
      </c>
      <c r="K645">
        <v>0</v>
      </c>
      <c r="N645">
        <v>1377</v>
      </c>
      <c r="O645">
        <v>1172</v>
      </c>
      <c r="P645">
        <v>-394</v>
      </c>
      <c r="S645">
        <v>57</v>
      </c>
      <c r="U645">
        <v>835</v>
      </c>
      <c r="V645">
        <v>1929</v>
      </c>
      <c r="W645">
        <v>542</v>
      </c>
    </row>
    <row r="646" spans="1:23">
      <c r="A646" t="s">
        <v>2</v>
      </c>
      <c r="B646">
        <v>980038408</v>
      </c>
      <c r="C646" t="s">
        <v>63</v>
      </c>
      <c r="D646">
        <v>318610</v>
      </c>
      <c r="E646" t="str">
        <f t="shared" ref="E646:E709" si="10">IF(D646&lt;318560,"Transmisjon",IF(D646&lt;318650,"Regionalnett",IF(D646&lt;318770,"Distribusjonsnett",IF(D646&gt;=318770,"Sum Nettvirksomhet",0))))</f>
        <v>Regionalnett</v>
      </c>
      <c r="F646" t="s">
        <v>8</v>
      </c>
      <c r="G646">
        <v>389</v>
      </c>
      <c r="J646">
        <v>0</v>
      </c>
      <c r="K646">
        <v>1299</v>
      </c>
      <c r="N646">
        <v>1688</v>
      </c>
      <c r="O646">
        <v>339</v>
      </c>
      <c r="S646">
        <v>63</v>
      </c>
      <c r="U646">
        <v>402</v>
      </c>
      <c r="V646">
        <v>50</v>
      </c>
      <c r="W646">
        <v>1286</v>
      </c>
    </row>
    <row r="647" spans="1:23">
      <c r="A647" t="s">
        <v>2</v>
      </c>
      <c r="B647">
        <v>980038408</v>
      </c>
      <c r="C647" t="s">
        <v>63</v>
      </c>
      <c r="D647">
        <v>318620</v>
      </c>
      <c r="E647" t="str">
        <f t="shared" si="10"/>
        <v>Regionalnett</v>
      </c>
      <c r="F647" t="s">
        <v>27</v>
      </c>
      <c r="J647">
        <v>0</v>
      </c>
      <c r="K647">
        <v>0</v>
      </c>
      <c r="N647">
        <v>0</v>
      </c>
      <c r="S647">
        <v>0</v>
      </c>
      <c r="U647">
        <v>0</v>
      </c>
      <c r="W647">
        <v>0</v>
      </c>
    </row>
    <row r="648" spans="1:23">
      <c r="A648" t="s">
        <v>2</v>
      </c>
      <c r="B648">
        <v>980038408</v>
      </c>
      <c r="C648" t="s">
        <v>63</v>
      </c>
      <c r="D648">
        <v>318630</v>
      </c>
      <c r="E648" t="str">
        <f t="shared" si="10"/>
        <v>Regionalnett</v>
      </c>
      <c r="F648" t="s">
        <v>9</v>
      </c>
      <c r="G648">
        <v>3105799</v>
      </c>
      <c r="H648">
        <v>0</v>
      </c>
      <c r="I648">
        <v>-39724</v>
      </c>
      <c r="J648">
        <v>2040</v>
      </c>
      <c r="K648">
        <v>572901</v>
      </c>
      <c r="N648">
        <v>3641016</v>
      </c>
      <c r="O648">
        <v>941304</v>
      </c>
      <c r="P648">
        <v>-394</v>
      </c>
      <c r="Q648">
        <v>-31483</v>
      </c>
      <c r="S648">
        <v>80190</v>
      </c>
      <c r="U648">
        <v>989617</v>
      </c>
      <c r="V648">
        <v>2164495</v>
      </c>
      <c r="W648">
        <v>2651399</v>
      </c>
    </row>
    <row r="649" spans="1:23">
      <c r="A649" t="s">
        <v>2</v>
      </c>
      <c r="B649">
        <v>980038408</v>
      </c>
      <c r="C649" t="s">
        <v>63</v>
      </c>
      <c r="D649">
        <v>318640</v>
      </c>
      <c r="E649" t="str">
        <f t="shared" si="10"/>
        <v>Regionalnett</v>
      </c>
      <c r="F649" t="s">
        <v>10</v>
      </c>
      <c r="G649">
        <v>55409</v>
      </c>
      <c r="K649">
        <v>73396</v>
      </c>
      <c r="N649">
        <v>128805</v>
      </c>
      <c r="O649">
        <v>5196</v>
      </c>
      <c r="S649">
        <v>1373</v>
      </c>
      <c r="U649">
        <v>6569</v>
      </c>
      <c r="V649">
        <v>50213</v>
      </c>
      <c r="W649">
        <v>122236</v>
      </c>
    </row>
    <row r="650" spans="1:23">
      <c r="A650" t="s">
        <v>2</v>
      </c>
      <c r="B650">
        <v>980038408</v>
      </c>
      <c r="C650" t="s">
        <v>63</v>
      </c>
      <c r="D650">
        <v>318645</v>
      </c>
      <c r="E650" t="str">
        <f t="shared" si="10"/>
        <v>Regionalnett</v>
      </c>
      <c r="F650" t="s">
        <v>22</v>
      </c>
      <c r="G650">
        <v>1377</v>
      </c>
      <c r="N650">
        <v>1377</v>
      </c>
      <c r="O650">
        <v>778</v>
      </c>
      <c r="S650">
        <v>57</v>
      </c>
      <c r="U650">
        <v>835</v>
      </c>
      <c r="V650">
        <v>599</v>
      </c>
      <c r="W650">
        <v>542</v>
      </c>
    </row>
    <row r="651" spans="1:23">
      <c r="A651" t="s">
        <v>2</v>
      </c>
      <c r="B651">
        <v>980038408</v>
      </c>
      <c r="C651" t="s">
        <v>63</v>
      </c>
      <c r="D651">
        <v>318650</v>
      </c>
      <c r="E651" t="str">
        <f t="shared" si="10"/>
        <v>Distribusjonsnett</v>
      </c>
      <c r="F651" t="s">
        <v>13</v>
      </c>
      <c r="G651">
        <v>169409</v>
      </c>
      <c r="J651">
        <v>0</v>
      </c>
      <c r="K651">
        <v>42047</v>
      </c>
      <c r="N651">
        <v>211456</v>
      </c>
      <c r="O651">
        <v>72469</v>
      </c>
      <c r="S651">
        <v>3462</v>
      </c>
      <c r="U651">
        <v>75931</v>
      </c>
      <c r="V651">
        <v>96940</v>
      </c>
      <c r="W651">
        <v>135525</v>
      </c>
    </row>
    <row r="652" spans="1:23">
      <c r="A652" t="s">
        <v>2</v>
      </c>
      <c r="B652">
        <v>980038408</v>
      </c>
      <c r="C652" t="s">
        <v>63</v>
      </c>
      <c r="D652">
        <v>318660</v>
      </c>
      <c r="E652" t="str">
        <f t="shared" si="10"/>
        <v>Distribusjonsnett</v>
      </c>
      <c r="F652" t="s">
        <v>14</v>
      </c>
      <c r="G652">
        <v>1298171</v>
      </c>
      <c r="J652">
        <v>4330</v>
      </c>
      <c r="K652">
        <v>53574</v>
      </c>
      <c r="N652">
        <v>1356075</v>
      </c>
      <c r="O652">
        <v>427550</v>
      </c>
      <c r="S652">
        <v>23812</v>
      </c>
      <c r="U652">
        <v>451362</v>
      </c>
      <c r="V652">
        <v>870621</v>
      </c>
      <c r="W652">
        <v>904713</v>
      </c>
    </row>
    <row r="653" spans="1:23">
      <c r="A653" t="s">
        <v>2</v>
      </c>
      <c r="B653">
        <v>980038408</v>
      </c>
      <c r="C653" t="s">
        <v>63</v>
      </c>
      <c r="D653">
        <v>318670</v>
      </c>
      <c r="E653" t="str">
        <f t="shared" si="10"/>
        <v>Distribusjonsnett</v>
      </c>
      <c r="F653" t="s">
        <v>15</v>
      </c>
      <c r="G653">
        <v>68811</v>
      </c>
      <c r="J653">
        <v>0</v>
      </c>
      <c r="K653">
        <v>508</v>
      </c>
      <c r="N653">
        <v>69319</v>
      </c>
      <c r="O653">
        <v>13219</v>
      </c>
      <c r="S653">
        <v>1460</v>
      </c>
      <c r="U653">
        <v>14679</v>
      </c>
      <c r="V653">
        <v>55592</v>
      </c>
      <c r="W653">
        <v>54640</v>
      </c>
    </row>
    <row r="654" spans="1:23">
      <c r="A654" t="s">
        <v>2</v>
      </c>
      <c r="B654">
        <v>980038408</v>
      </c>
      <c r="C654" t="s">
        <v>63</v>
      </c>
      <c r="D654">
        <v>318680</v>
      </c>
      <c r="E654" t="str">
        <f t="shared" si="10"/>
        <v>Distribusjonsnett</v>
      </c>
      <c r="F654" t="s">
        <v>16</v>
      </c>
      <c r="G654">
        <v>1264945</v>
      </c>
      <c r="J654">
        <v>7319</v>
      </c>
      <c r="K654">
        <v>67134</v>
      </c>
      <c r="N654">
        <v>1339398</v>
      </c>
      <c r="O654">
        <v>457745</v>
      </c>
      <c r="S654">
        <v>33922</v>
      </c>
      <c r="U654">
        <v>491667</v>
      </c>
      <c r="V654">
        <v>807200</v>
      </c>
      <c r="W654">
        <v>847731</v>
      </c>
    </row>
    <row r="655" spans="1:23">
      <c r="A655" t="s">
        <v>2</v>
      </c>
      <c r="B655">
        <v>980038408</v>
      </c>
      <c r="C655" t="s">
        <v>63</v>
      </c>
      <c r="D655">
        <v>318690</v>
      </c>
      <c r="E655" t="str">
        <f t="shared" si="10"/>
        <v>Distribusjonsnett</v>
      </c>
      <c r="F655" t="s">
        <v>17</v>
      </c>
      <c r="G655">
        <v>101743</v>
      </c>
      <c r="J655">
        <v>368</v>
      </c>
      <c r="K655">
        <v>27898</v>
      </c>
      <c r="N655">
        <v>130009</v>
      </c>
      <c r="O655">
        <v>43707</v>
      </c>
      <c r="S655">
        <v>2467</v>
      </c>
      <c r="U655">
        <v>46174</v>
      </c>
      <c r="V655">
        <v>58036</v>
      </c>
      <c r="W655">
        <v>83835</v>
      </c>
    </row>
    <row r="656" spans="1:23">
      <c r="A656" t="s">
        <v>2</v>
      </c>
      <c r="B656">
        <v>980038408</v>
      </c>
      <c r="C656" t="s">
        <v>63</v>
      </c>
      <c r="D656">
        <v>318700</v>
      </c>
      <c r="E656" t="str">
        <f t="shared" si="10"/>
        <v>Distribusjonsnett</v>
      </c>
      <c r="F656" t="s">
        <v>18</v>
      </c>
      <c r="G656">
        <v>1579188</v>
      </c>
      <c r="J656">
        <v>9263</v>
      </c>
      <c r="K656">
        <v>43796</v>
      </c>
      <c r="N656">
        <v>1632247</v>
      </c>
      <c r="O656">
        <v>619980</v>
      </c>
      <c r="S656">
        <v>28148</v>
      </c>
      <c r="U656">
        <v>648128</v>
      </c>
      <c r="V656">
        <v>959208</v>
      </c>
      <c r="W656">
        <v>984119</v>
      </c>
    </row>
    <row r="657" spans="1:23">
      <c r="A657" t="s">
        <v>2</v>
      </c>
      <c r="B657">
        <v>980038408</v>
      </c>
      <c r="C657" t="s">
        <v>63</v>
      </c>
      <c r="D657">
        <v>318710</v>
      </c>
      <c r="E657" t="str">
        <f t="shared" si="10"/>
        <v>Distribusjonsnett</v>
      </c>
      <c r="F657" t="s">
        <v>19</v>
      </c>
      <c r="G657">
        <v>1448</v>
      </c>
      <c r="J657">
        <v>0</v>
      </c>
      <c r="K657">
        <v>0</v>
      </c>
      <c r="N657">
        <v>1448</v>
      </c>
      <c r="O657">
        <v>297</v>
      </c>
      <c r="S657">
        <v>31</v>
      </c>
      <c r="U657">
        <v>328</v>
      </c>
      <c r="V657">
        <v>1151</v>
      </c>
      <c r="W657">
        <v>1120</v>
      </c>
    </row>
    <row r="658" spans="1:23">
      <c r="A658" t="s">
        <v>2</v>
      </c>
      <c r="B658">
        <v>980038408</v>
      </c>
      <c r="C658" t="s">
        <v>63</v>
      </c>
      <c r="D658">
        <v>318720</v>
      </c>
      <c r="E658" t="str">
        <f t="shared" si="10"/>
        <v>Distribusjonsnett</v>
      </c>
      <c r="F658" t="s">
        <v>7</v>
      </c>
      <c r="G658">
        <v>30378</v>
      </c>
      <c r="H658">
        <v>0</v>
      </c>
      <c r="I658">
        <v>3753</v>
      </c>
      <c r="J658">
        <v>0</v>
      </c>
      <c r="K658">
        <v>0</v>
      </c>
      <c r="N658">
        <v>34131</v>
      </c>
      <c r="O658">
        <v>12588</v>
      </c>
      <c r="P658">
        <v>1049</v>
      </c>
      <c r="S658">
        <v>1987</v>
      </c>
      <c r="U658">
        <v>15624</v>
      </c>
      <c r="V658">
        <v>17790</v>
      </c>
      <c r="W658">
        <v>18507</v>
      </c>
    </row>
    <row r="659" spans="1:23">
      <c r="A659" t="s">
        <v>2</v>
      </c>
      <c r="B659">
        <v>980038408</v>
      </c>
      <c r="C659" t="s">
        <v>63</v>
      </c>
      <c r="D659">
        <v>318730</v>
      </c>
      <c r="E659" t="str">
        <f t="shared" si="10"/>
        <v>Distribusjonsnett</v>
      </c>
      <c r="F659" t="s">
        <v>8</v>
      </c>
      <c r="G659">
        <v>723948</v>
      </c>
      <c r="J659">
        <v>2754</v>
      </c>
      <c r="K659">
        <v>56929</v>
      </c>
      <c r="N659">
        <v>783631</v>
      </c>
      <c r="O659">
        <v>365865</v>
      </c>
      <c r="S659">
        <v>64858</v>
      </c>
      <c r="U659">
        <v>430723</v>
      </c>
      <c r="V659">
        <v>358083</v>
      </c>
      <c r="W659">
        <v>352908</v>
      </c>
    </row>
    <row r="660" spans="1:23">
      <c r="A660" t="s">
        <v>2</v>
      </c>
      <c r="B660">
        <v>980038408</v>
      </c>
      <c r="C660" t="s">
        <v>63</v>
      </c>
      <c r="D660">
        <v>318740</v>
      </c>
      <c r="E660" t="str">
        <f t="shared" si="10"/>
        <v>Distribusjonsnett</v>
      </c>
      <c r="F660" t="s">
        <v>27</v>
      </c>
      <c r="J660">
        <v>0</v>
      </c>
      <c r="K660">
        <v>0</v>
      </c>
      <c r="N660">
        <v>0</v>
      </c>
      <c r="S660">
        <v>0</v>
      </c>
      <c r="U660">
        <v>0</v>
      </c>
      <c r="W660">
        <v>0</v>
      </c>
    </row>
    <row r="661" spans="1:23">
      <c r="A661" t="s">
        <v>2</v>
      </c>
      <c r="B661">
        <v>980038408</v>
      </c>
      <c r="C661" t="s">
        <v>63</v>
      </c>
      <c r="D661">
        <v>318750</v>
      </c>
      <c r="E661" t="str">
        <f t="shared" si="10"/>
        <v>Distribusjonsnett</v>
      </c>
      <c r="F661" t="s">
        <v>20</v>
      </c>
      <c r="G661">
        <v>5238041</v>
      </c>
      <c r="H661">
        <v>0</v>
      </c>
      <c r="I661">
        <v>3753</v>
      </c>
      <c r="J661">
        <v>24034</v>
      </c>
      <c r="K661">
        <v>291886</v>
      </c>
      <c r="N661">
        <v>5557714</v>
      </c>
      <c r="O661">
        <v>2013420</v>
      </c>
      <c r="P661">
        <v>1049</v>
      </c>
      <c r="S661">
        <v>160147</v>
      </c>
      <c r="U661">
        <v>2174616</v>
      </c>
      <c r="V661">
        <v>3224621</v>
      </c>
      <c r="W661">
        <v>3383098</v>
      </c>
    </row>
    <row r="662" spans="1:23">
      <c r="A662" t="s">
        <v>2</v>
      </c>
      <c r="B662">
        <v>980038408</v>
      </c>
      <c r="C662" t="s">
        <v>63</v>
      </c>
      <c r="D662">
        <v>318760</v>
      </c>
      <c r="E662" t="str">
        <f t="shared" si="10"/>
        <v>Distribusjonsnett</v>
      </c>
      <c r="F662" t="s">
        <v>10</v>
      </c>
      <c r="G662">
        <v>8144</v>
      </c>
      <c r="J662">
        <v>522</v>
      </c>
      <c r="N662">
        <v>8666</v>
      </c>
      <c r="O662">
        <v>905</v>
      </c>
      <c r="S662">
        <v>229</v>
      </c>
      <c r="U662">
        <v>1134</v>
      </c>
      <c r="V662">
        <v>7239</v>
      </c>
      <c r="W662">
        <v>7532</v>
      </c>
    </row>
    <row r="663" spans="1:23">
      <c r="A663" t="s">
        <v>2</v>
      </c>
      <c r="B663">
        <v>980038408</v>
      </c>
      <c r="C663" t="s">
        <v>63</v>
      </c>
      <c r="D663">
        <v>318765</v>
      </c>
      <c r="E663" t="str">
        <f t="shared" si="10"/>
        <v>Distribusjonsnett</v>
      </c>
      <c r="F663" t="s">
        <v>22</v>
      </c>
      <c r="G663">
        <v>7237</v>
      </c>
      <c r="N663">
        <v>7237</v>
      </c>
      <c r="O663">
        <v>1672</v>
      </c>
      <c r="P663">
        <v>1</v>
      </c>
      <c r="S663">
        <v>242</v>
      </c>
      <c r="U663">
        <v>1915</v>
      </c>
      <c r="V663">
        <v>5565</v>
      </c>
      <c r="W663">
        <v>5322</v>
      </c>
    </row>
    <row r="664" spans="1:23">
      <c r="A664" t="s">
        <v>2</v>
      </c>
      <c r="B664">
        <v>980038408</v>
      </c>
      <c r="C664" t="s">
        <v>63</v>
      </c>
      <c r="D664">
        <v>318770</v>
      </c>
      <c r="E664" t="str">
        <f t="shared" si="10"/>
        <v>Sum Nettvirksomhet</v>
      </c>
      <c r="F664" t="s">
        <v>11</v>
      </c>
      <c r="G664">
        <v>8343840</v>
      </c>
      <c r="H664">
        <v>0</v>
      </c>
      <c r="I664">
        <v>-35971</v>
      </c>
      <c r="J664">
        <v>26074</v>
      </c>
      <c r="K664">
        <v>864787</v>
      </c>
      <c r="N664">
        <v>9198730</v>
      </c>
      <c r="O664">
        <v>2954724</v>
      </c>
      <c r="P664">
        <v>655</v>
      </c>
      <c r="Q664">
        <v>-31483</v>
      </c>
      <c r="S664">
        <v>240337</v>
      </c>
      <c r="U664">
        <v>3164233</v>
      </c>
      <c r="V664">
        <v>5389116</v>
      </c>
      <c r="W664">
        <v>6034497</v>
      </c>
    </row>
    <row r="665" spans="1:23">
      <c r="A665" t="s">
        <v>2</v>
      </c>
      <c r="B665">
        <v>980038408</v>
      </c>
      <c r="C665" t="s">
        <v>63</v>
      </c>
      <c r="D665">
        <v>318780</v>
      </c>
      <c r="E665" t="str">
        <f t="shared" si="10"/>
        <v>Sum Nettvirksomhet</v>
      </c>
      <c r="F665" t="s">
        <v>10</v>
      </c>
      <c r="G665">
        <v>63553</v>
      </c>
      <c r="J665">
        <v>522</v>
      </c>
      <c r="K665">
        <v>73396</v>
      </c>
      <c r="N665">
        <v>137471</v>
      </c>
      <c r="O665">
        <v>6101</v>
      </c>
      <c r="S665">
        <v>1602</v>
      </c>
      <c r="U665">
        <v>7703</v>
      </c>
      <c r="V665">
        <v>57452</v>
      </c>
      <c r="W665">
        <v>129768</v>
      </c>
    </row>
    <row r="666" spans="1:23">
      <c r="A666" t="s">
        <v>2</v>
      </c>
      <c r="B666">
        <v>982897327</v>
      </c>
      <c r="C666" t="s">
        <v>64</v>
      </c>
      <c r="D666">
        <v>318560</v>
      </c>
      <c r="E666" t="str">
        <f t="shared" si="10"/>
        <v>Regionalnett</v>
      </c>
      <c r="F666" t="s">
        <v>4</v>
      </c>
      <c r="G666">
        <v>82392</v>
      </c>
      <c r="J666">
        <v>0</v>
      </c>
      <c r="K666">
        <v>0</v>
      </c>
      <c r="N666">
        <v>82392</v>
      </c>
      <c r="O666">
        <v>47078</v>
      </c>
      <c r="P666">
        <v>0</v>
      </c>
      <c r="S666">
        <v>949</v>
      </c>
      <c r="U666">
        <v>48027</v>
      </c>
      <c r="V666">
        <v>35314</v>
      </c>
      <c r="W666">
        <v>34365</v>
      </c>
    </row>
    <row r="667" spans="1:23">
      <c r="A667" t="s">
        <v>2</v>
      </c>
      <c r="B667">
        <v>982897327</v>
      </c>
      <c r="C667" t="s">
        <v>64</v>
      </c>
      <c r="D667">
        <v>318570</v>
      </c>
      <c r="E667" t="str">
        <f t="shared" si="10"/>
        <v>Regionalnett</v>
      </c>
      <c r="F667" t="s">
        <v>5</v>
      </c>
      <c r="J667">
        <v>0</v>
      </c>
      <c r="N667">
        <v>0</v>
      </c>
      <c r="O667">
        <v>0</v>
      </c>
      <c r="U667">
        <v>0</v>
      </c>
      <c r="V667">
        <v>0</v>
      </c>
      <c r="W667">
        <v>0</v>
      </c>
    </row>
    <row r="668" spans="1:23">
      <c r="A668" t="s">
        <v>2</v>
      </c>
      <c r="B668">
        <v>982897327</v>
      </c>
      <c r="C668" t="s">
        <v>64</v>
      </c>
      <c r="D668">
        <v>318580</v>
      </c>
      <c r="E668" t="str">
        <f t="shared" si="10"/>
        <v>Regionalnett</v>
      </c>
      <c r="F668" t="s">
        <v>24</v>
      </c>
      <c r="G668">
        <v>14445</v>
      </c>
      <c r="N668">
        <v>14445</v>
      </c>
      <c r="O668">
        <v>7780</v>
      </c>
      <c r="P668">
        <v>127</v>
      </c>
      <c r="S668">
        <v>199</v>
      </c>
      <c r="U668">
        <v>8106</v>
      </c>
      <c r="V668">
        <v>6665</v>
      </c>
      <c r="W668">
        <v>6339</v>
      </c>
    </row>
    <row r="669" spans="1:23">
      <c r="A669" t="s">
        <v>2</v>
      </c>
      <c r="B669">
        <v>982897327</v>
      </c>
      <c r="C669" t="s">
        <v>64</v>
      </c>
      <c r="D669">
        <v>318590</v>
      </c>
      <c r="E669" t="str">
        <f t="shared" si="10"/>
        <v>Regionalnett</v>
      </c>
      <c r="F669" t="s">
        <v>6</v>
      </c>
      <c r="G669">
        <v>97508</v>
      </c>
      <c r="H669">
        <v>0</v>
      </c>
      <c r="J669">
        <v>35</v>
      </c>
      <c r="K669">
        <v>0</v>
      </c>
      <c r="L669">
        <v>1312</v>
      </c>
      <c r="N669">
        <v>96231</v>
      </c>
      <c r="O669">
        <v>24157</v>
      </c>
      <c r="P669">
        <v>180</v>
      </c>
      <c r="R669">
        <v>1204</v>
      </c>
      <c r="S669">
        <v>2311</v>
      </c>
      <c r="U669">
        <v>25444</v>
      </c>
      <c r="V669">
        <v>73351</v>
      </c>
      <c r="W669">
        <v>70787</v>
      </c>
    </row>
    <row r="670" spans="1:23">
      <c r="A670" t="s">
        <v>2</v>
      </c>
      <c r="B670">
        <v>982897327</v>
      </c>
      <c r="C670" t="s">
        <v>64</v>
      </c>
      <c r="D670">
        <v>318630</v>
      </c>
      <c r="E670" t="str">
        <f t="shared" si="10"/>
        <v>Regionalnett</v>
      </c>
      <c r="F670" t="s">
        <v>9</v>
      </c>
      <c r="G670">
        <v>194345</v>
      </c>
      <c r="H670">
        <v>0</v>
      </c>
      <c r="J670">
        <v>35</v>
      </c>
      <c r="K670">
        <v>0</v>
      </c>
      <c r="L670">
        <v>1312</v>
      </c>
      <c r="N670">
        <v>193068</v>
      </c>
      <c r="O670">
        <v>79015</v>
      </c>
      <c r="P670">
        <v>307</v>
      </c>
      <c r="R670">
        <v>1204</v>
      </c>
      <c r="S670">
        <v>3459</v>
      </c>
      <c r="U670">
        <v>81577</v>
      </c>
      <c r="V670">
        <v>115330</v>
      </c>
      <c r="W670">
        <v>111491</v>
      </c>
    </row>
    <row r="671" spans="1:23">
      <c r="A671" t="s">
        <v>2</v>
      </c>
      <c r="B671">
        <v>982897327</v>
      </c>
      <c r="C671" t="s">
        <v>64</v>
      </c>
      <c r="D671">
        <v>318650</v>
      </c>
      <c r="E671" t="str">
        <f t="shared" si="10"/>
        <v>Distribusjonsnett</v>
      </c>
      <c r="F671" t="s">
        <v>13</v>
      </c>
      <c r="G671">
        <v>141203</v>
      </c>
      <c r="J671">
        <v>329</v>
      </c>
      <c r="K671">
        <v>818</v>
      </c>
      <c r="N671">
        <v>142350</v>
      </c>
      <c r="O671">
        <v>69528</v>
      </c>
      <c r="P671">
        <v>116</v>
      </c>
      <c r="R671">
        <v>0</v>
      </c>
      <c r="S671">
        <v>2101</v>
      </c>
      <c r="U671">
        <v>71745</v>
      </c>
      <c r="V671">
        <v>71675</v>
      </c>
      <c r="W671">
        <v>70605</v>
      </c>
    </row>
    <row r="672" spans="1:23">
      <c r="A672" t="s">
        <v>2</v>
      </c>
      <c r="B672">
        <v>982897327</v>
      </c>
      <c r="C672" t="s">
        <v>64</v>
      </c>
      <c r="D672">
        <v>318660</v>
      </c>
      <c r="E672" t="str">
        <f t="shared" si="10"/>
        <v>Distribusjonsnett</v>
      </c>
      <c r="F672" t="s">
        <v>14</v>
      </c>
      <c r="G672">
        <v>43693</v>
      </c>
      <c r="J672">
        <v>888</v>
      </c>
      <c r="N672">
        <v>44581</v>
      </c>
      <c r="O672">
        <v>11463</v>
      </c>
      <c r="P672">
        <v>12</v>
      </c>
      <c r="S672">
        <v>882</v>
      </c>
      <c r="U672">
        <v>12357</v>
      </c>
      <c r="V672">
        <v>32230</v>
      </c>
      <c r="W672">
        <v>32224</v>
      </c>
    </row>
    <row r="673" spans="1:23">
      <c r="A673" t="s">
        <v>2</v>
      </c>
      <c r="B673">
        <v>982897327</v>
      </c>
      <c r="C673" t="s">
        <v>64</v>
      </c>
      <c r="D673">
        <v>318670</v>
      </c>
      <c r="E673" t="str">
        <f t="shared" si="10"/>
        <v>Distribusjonsnett</v>
      </c>
      <c r="F673" t="s">
        <v>15</v>
      </c>
      <c r="G673">
        <v>0</v>
      </c>
      <c r="N673">
        <v>0</v>
      </c>
      <c r="V673">
        <v>0</v>
      </c>
      <c r="W673">
        <v>0</v>
      </c>
    </row>
    <row r="674" spans="1:23">
      <c r="A674" t="s">
        <v>2</v>
      </c>
      <c r="B674">
        <v>982897327</v>
      </c>
      <c r="C674" t="s">
        <v>64</v>
      </c>
      <c r="D674">
        <v>318680</v>
      </c>
      <c r="E674" t="str">
        <f t="shared" si="10"/>
        <v>Distribusjonsnett</v>
      </c>
      <c r="F674" t="s">
        <v>16</v>
      </c>
      <c r="G674">
        <v>91572</v>
      </c>
      <c r="J674">
        <v>766</v>
      </c>
      <c r="K674">
        <v>845</v>
      </c>
      <c r="L674">
        <v>0</v>
      </c>
      <c r="N674">
        <v>93183</v>
      </c>
      <c r="O674">
        <v>49996</v>
      </c>
      <c r="P674">
        <v>169</v>
      </c>
      <c r="S674">
        <v>2167</v>
      </c>
      <c r="U674">
        <v>52332</v>
      </c>
      <c r="V674">
        <v>41576</v>
      </c>
      <c r="W674">
        <v>40851</v>
      </c>
    </row>
    <row r="675" spans="1:23">
      <c r="A675" t="s">
        <v>2</v>
      </c>
      <c r="B675">
        <v>982897327</v>
      </c>
      <c r="C675" t="s">
        <v>64</v>
      </c>
      <c r="D675">
        <v>318690</v>
      </c>
      <c r="E675" t="str">
        <f t="shared" si="10"/>
        <v>Distribusjonsnett</v>
      </c>
      <c r="F675" t="s">
        <v>17</v>
      </c>
      <c r="G675">
        <v>23770</v>
      </c>
      <c r="J675">
        <v>0</v>
      </c>
      <c r="K675">
        <v>160</v>
      </c>
      <c r="L675">
        <v>150</v>
      </c>
      <c r="N675">
        <v>23780</v>
      </c>
      <c r="O675">
        <v>17988</v>
      </c>
      <c r="P675">
        <v>408</v>
      </c>
      <c r="R675">
        <v>150</v>
      </c>
      <c r="S675">
        <v>165</v>
      </c>
      <c r="U675">
        <v>18411</v>
      </c>
      <c r="V675">
        <v>5782</v>
      </c>
      <c r="W675">
        <v>5369</v>
      </c>
    </row>
    <row r="676" spans="1:23">
      <c r="A676" t="s">
        <v>2</v>
      </c>
      <c r="B676">
        <v>982897327</v>
      </c>
      <c r="C676" t="s">
        <v>64</v>
      </c>
      <c r="D676">
        <v>318700</v>
      </c>
      <c r="E676" t="str">
        <f t="shared" si="10"/>
        <v>Distribusjonsnett</v>
      </c>
      <c r="F676" t="s">
        <v>18</v>
      </c>
      <c r="G676">
        <v>41686</v>
      </c>
      <c r="J676">
        <v>685</v>
      </c>
      <c r="K676">
        <v>0</v>
      </c>
      <c r="L676">
        <v>250</v>
      </c>
      <c r="N676">
        <v>42121</v>
      </c>
      <c r="O676">
        <v>11536</v>
      </c>
      <c r="P676">
        <v>41</v>
      </c>
      <c r="R676">
        <v>250</v>
      </c>
      <c r="S676">
        <v>817</v>
      </c>
      <c r="U676">
        <v>12144</v>
      </c>
      <c r="V676">
        <v>30150</v>
      </c>
      <c r="W676">
        <v>29977</v>
      </c>
    </row>
    <row r="677" spans="1:23">
      <c r="A677" t="s">
        <v>2</v>
      </c>
      <c r="B677">
        <v>982897327</v>
      </c>
      <c r="C677" t="s">
        <v>64</v>
      </c>
      <c r="D677">
        <v>318710</v>
      </c>
      <c r="E677" t="str">
        <f t="shared" si="10"/>
        <v>Distribusjonsnett</v>
      </c>
      <c r="F677" t="s">
        <v>19</v>
      </c>
      <c r="J677">
        <v>0</v>
      </c>
      <c r="N677">
        <v>0</v>
      </c>
      <c r="S677">
        <v>0</v>
      </c>
      <c r="U677">
        <v>0</v>
      </c>
      <c r="W677">
        <v>0</v>
      </c>
    </row>
    <row r="678" spans="1:23">
      <c r="A678" t="s">
        <v>2</v>
      </c>
      <c r="B678">
        <v>982897327</v>
      </c>
      <c r="C678" t="s">
        <v>64</v>
      </c>
      <c r="D678">
        <v>318730</v>
      </c>
      <c r="E678" t="str">
        <f t="shared" si="10"/>
        <v>Distribusjonsnett</v>
      </c>
      <c r="F678" t="s">
        <v>8</v>
      </c>
      <c r="G678">
        <v>28357</v>
      </c>
      <c r="J678">
        <v>7</v>
      </c>
      <c r="L678">
        <v>0</v>
      </c>
      <c r="N678">
        <v>28364</v>
      </c>
      <c r="O678">
        <v>12196</v>
      </c>
      <c r="P678">
        <v>2</v>
      </c>
      <c r="S678">
        <v>2003</v>
      </c>
      <c r="U678">
        <v>14201</v>
      </c>
      <c r="V678">
        <v>16161</v>
      </c>
      <c r="W678">
        <v>14163</v>
      </c>
    </row>
    <row r="679" spans="1:23">
      <c r="A679" t="s">
        <v>2</v>
      </c>
      <c r="B679">
        <v>982897327</v>
      </c>
      <c r="C679" t="s">
        <v>64</v>
      </c>
      <c r="D679">
        <v>318750</v>
      </c>
      <c r="E679" t="str">
        <f t="shared" si="10"/>
        <v>Distribusjonsnett</v>
      </c>
      <c r="F679" t="s">
        <v>20</v>
      </c>
      <c r="G679">
        <v>370281</v>
      </c>
      <c r="J679">
        <v>2675</v>
      </c>
      <c r="K679">
        <v>1823</v>
      </c>
      <c r="L679">
        <v>400</v>
      </c>
      <c r="N679">
        <v>374379</v>
      </c>
      <c r="O679">
        <v>172707</v>
      </c>
      <c r="P679">
        <v>748</v>
      </c>
      <c r="R679">
        <v>400</v>
      </c>
      <c r="S679">
        <v>8135</v>
      </c>
      <c r="U679">
        <v>181190</v>
      </c>
      <c r="V679">
        <v>197574</v>
      </c>
      <c r="W679">
        <v>193189</v>
      </c>
    </row>
    <row r="680" spans="1:23">
      <c r="A680" t="s">
        <v>2</v>
      </c>
      <c r="B680">
        <v>982897327</v>
      </c>
      <c r="C680" t="s">
        <v>64</v>
      </c>
      <c r="D680">
        <v>318770</v>
      </c>
      <c r="E680" t="str">
        <f t="shared" si="10"/>
        <v>Sum Nettvirksomhet</v>
      </c>
      <c r="F680" t="s">
        <v>11</v>
      </c>
      <c r="G680">
        <v>564626</v>
      </c>
      <c r="H680">
        <v>0</v>
      </c>
      <c r="J680">
        <v>2710</v>
      </c>
      <c r="K680">
        <v>1823</v>
      </c>
      <c r="L680">
        <v>1712</v>
      </c>
      <c r="N680">
        <v>567447</v>
      </c>
      <c r="O680">
        <v>251722</v>
      </c>
      <c r="P680">
        <v>1055</v>
      </c>
      <c r="R680">
        <v>1604</v>
      </c>
      <c r="S680">
        <v>11594</v>
      </c>
      <c r="U680">
        <v>262767</v>
      </c>
      <c r="V680">
        <v>312904</v>
      </c>
      <c r="W680">
        <v>304680</v>
      </c>
    </row>
    <row r="681" spans="1:23">
      <c r="A681" t="s">
        <v>2</v>
      </c>
      <c r="B681">
        <v>923833706</v>
      </c>
      <c r="C681" t="s">
        <v>65</v>
      </c>
      <c r="D681">
        <v>318650</v>
      </c>
      <c r="E681" t="str">
        <f t="shared" si="10"/>
        <v>Distribusjonsnett</v>
      </c>
      <c r="F681" t="s">
        <v>13</v>
      </c>
      <c r="G681">
        <v>63934</v>
      </c>
      <c r="H681">
        <v>-4644</v>
      </c>
      <c r="J681">
        <v>4</v>
      </c>
      <c r="K681">
        <v>727</v>
      </c>
      <c r="L681">
        <v>0</v>
      </c>
      <c r="N681">
        <v>60021</v>
      </c>
      <c r="O681">
        <v>37513</v>
      </c>
      <c r="P681">
        <v>-1699</v>
      </c>
      <c r="R681">
        <v>0</v>
      </c>
      <c r="S681">
        <v>784</v>
      </c>
      <c r="T681">
        <v>0</v>
      </c>
      <c r="U681">
        <v>36598</v>
      </c>
      <c r="V681">
        <v>26421</v>
      </c>
      <c r="W681">
        <v>23423</v>
      </c>
    </row>
    <row r="682" spans="1:23">
      <c r="A682" t="s">
        <v>2</v>
      </c>
      <c r="B682">
        <v>923833706</v>
      </c>
      <c r="C682" t="s">
        <v>65</v>
      </c>
      <c r="D682">
        <v>318660</v>
      </c>
      <c r="E682" t="str">
        <f t="shared" si="10"/>
        <v>Distribusjonsnett</v>
      </c>
      <c r="F682" t="s">
        <v>14</v>
      </c>
      <c r="G682">
        <v>10458</v>
      </c>
      <c r="I682">
        <v>-2559</v>
      </c>
      <c r="J682">
        <v>1896</v>
      </c>
      <c r="K682">
        <v>0</v>
      </c>
      <c r="N682">
        <v>9795</v>
      </c>
      <c r="O682">
        <v>1868</v>
      </c>
      <c r="P682">
        <v>0</v>
      </c>
      <c r="Q682">
        <v>-51</v>
      </c>
      <c r="R682">
        <v>0</v>
      </c>
      <c r="S682">
        <v>241</v>
      </c>
      <c r="T682">
        <v>0</v>
      </c>
      <c r="U682">
        <v>2058</v>
      </c>
      <c r="V682">
        <v>8590</v>
      </c>
      <c r="W682">
        <v>7737</v>
      </c>
    </row>
    <row r="683" spans="1:23">
      <c r="A683" t="s">
        <v>2</v>
      </c>
      <c r="B683">
        <v>923833706</v>
      </c>
      <c r="C683" t="s">
        <v>65</v>
      </c>
      <c r="D683">
        <v>318670</v>
      </c>
      <c r="E683" t="str">
        <f t="shared" si="10"/>
        <v>Distribusjonsnett</v>
      </c>
      <c r="F683" t="s">
        <v>15</v>
      </c>
      <c r="G683">
        <v>623</v>
      </c>
      <c r="N683">
        <v>623</v>
      </c>
      <c r="O683">
        <v>566</v>
      </c>
      <c r="S683">
        <v>4</v>
      </c>
      <c r="U683">
        <v>570</v>
      </c>
      <c r="V683">
        <v>57</v>
      </c>
      <c r="W683">
        <v>53</v>
      </c>
    </row>
    <row r="684" spans="1:23">
      <c r="A684" t="s">
        <v>2</v>
      </c>
      <c r="B684">
        <v>923833706</v>
      </c>
      <c r="C684" t="s">
        <v>65</v>
      </c>
      <c r="D684">
        <v>318680</v>
      </c>
      <c r="E684" t="str">
        <f t="shared" si="10"/>
        <v>Distribusjonsnett</v>
      </c>
      <c r="F684" t="s">
        <v>16</v>
      </c>
      <c r="G684">
        <v>33588</v>
      </c>
      <c r="H684">
        <v>-156</v>
      </c>
      <c r="J684">
        <v>2182</v>
      </c>
      <c r="K684">
        <v>669</v>
      </c>
      <c r="L684">
        <v>0</v>
      </c>
      <c r="N684">
        <v>36283</v>
      </c>
      <c r="O684">
        <v>17112</v>
      </c>
      <c r="P684">
        <v>-10</v>
      </c>
      <c r="R684">
        <v>0</v>
      </c>
      <c r="S684">
        <v>618</v>
      </c>
      <c r="U684">
        <v>17720</v>
      </c>
      <c r="V684">
        <v>16476</v>
      </c>
      <c r="W684">
        <v>18563</v>
      </c>
    </row>
    <row r="685" spans="1:23">
      <c r="A685" t="s">
        <v>2</v>
      </c>
      <c r="B685">
        <v>923833706</v>
      </c>
      <c r="C685" t="s">
        <v>65</v>
      </c>
      <c r="D685">
        <v>318690</v>
      </c>
      <c r="E685" t="str">
        <f t="shared" si="10"/>
        <v>Distribusjonsnett</v>
      </c>
      <c r="F685" t="s">
        <v>17</v>
      </c>
      <c r="G685">
        <v>35266</v>
      </c>
      <c r="H685">
        <v>0</v>
      </c>
      <c r="I685">
        <v>-182</v>
      </c>
      <c r="J685">
        <v>121</v>
      </c>
      <c r="K685">
        <v>177</v>
      </c>
      <c r="N685">
        <v>35382</v>
      </c>
      <c r="O685">
        <v>16836</v>
      </c>
      <c r="P685">
        <v>0</v>
      </c>
      <c r="Q685">
        <v>-4</v>
      </c>
      <c r="S685">
        <v>837</v>
      </c>
      <c r="T685">
        <v>0</v>
      </c>
      <c r="U685">
        <v>17669</v>
      </c>
      <c r="V685">
        <v>18430</v>
      </c>
      <c r="W685">
        <v>17713</v>
      </c>
    </row>
    <row r="686" spans="1:23">
      <c r="A686" t="s">
        <v>2</v>
      </c>
      <c r="B686">
        <v>923833706</v>
      </c>
      <c r="C686" t="s">
        <v>65</v>
      </c>
      <c r="D686">
        <v>318700</v>
      </c>
      <c r="E686" t="str">
        <f t="shared" si="10"/>
        <v>Distribusjonsnett</v>
      </c>
      <c r="F686" t="s">
        <v>18</v>
      </c>
      <c r="G686">
        <v>8135</v>
      </c>
      <c r="J686">
        <v>158</v>
      </c>
      <c r="K686">
        <v>34</v>
      </c>
      <c r="N686">
        <v>8327</v>
      </c>
      <c r="O686">
        <v>906</v>
      </c>
      <c r="P686">
        <v>0</v>
      </c>
      <c r="S686">
        <v>167</v>
      </c>
      <c r="T686">
        <v>0</v>
      </c>
      <c r="U686">
        <v>1073</v>
      </c>
      <c r="V686">
        <v>7229</v>
      </c>
      <c r="W686">
        <v>7254</v>
      </c>
    </row>
    <row r="687" spans="1:23">
      <c r="A687" t="s">
        <v>2</v>
      </c>
      <c r="B687">
        <v>923833706</v>
      </c>
      <c r="C687" t="s">
        <v>65</v>
      </c>
      <c r="D687">
        <v>318710</v>
      </c>
      <c r="E687" t="str">
        <f t="shared" si="10"/>
        <v>Distribusjonsnett</v>
      </c>
      <c r="F687" t="s">
        <v>19</v>
      </c>
      <c r="G687">
        <v>152</v>
      </c>
      <c r="N687">
        <v>152</v>
      </c>
      <c r="O687">
        <v>33</v>
      </c>
      <c r="S687">
        <v>4</v>
      </c>
      <c r="U687">
        <v>37</v>
      </c>
      <c r="V687">
        <v>119</v>
      </c>
      <c r="W687">
        <v>115</v>
      </c>
    </row>
    <row r="688" spans="1:23">
      <c r="A688" t="s">
        <v>2</v>
      </c>
      <c r="B688">
        <v>923833706</v>
      </c>
      <c r="C688" t="s">
        <v>65</v>
      </c>
      <c r="D688">
        <v>318720</v>
      </c>
      <c r="E688" t="str">
        <f t="shared" si="10"/>
        <v>Distribusjonsnett</v>
      </c>
      <c r="F688" t="s">
        <v>7</v>
      </c>
      <c r="G688">
        <v>0</v>
      </c>
      <c r="N688">
        <v>0</v>
      </c>
      <c r="O688">
        <v>0</v>
      </c>
      <c r="U688">
        <v>0</v>
      </c>
      <c r="V688">
        <v>0</v>
      </c>
      <c r="W688">
        <v>0</v>
      </c>
    </row>
    <row r="689" spans="1:23">
      <c r="A689" t="s">
        <v>2</v>
      </c>
      <c r="B689">
        <v>923833706</v>
      </c>
      <c r="C689" t="s">
        <v>65</v>
      </c>
      <c r="D689">
        <v>318730</v>
      </c>
      <c r="E689" t="str">
        <f t="shared" si="10"/>
        <v>Distribusjonsnett</v>
      </c>
      <c r="F689" t="s">
        <v>8</v>
      </c>
      <c r="G689">
        <v>10836</v>
      </c>
      <c r="J689">
        <v>383</v>
      </c>
      <c r="L689">
        <v>385</v>
      </c>
      <c r="N689">
        <v>10834</v>
      </c>
      <c r="O689">
        <v>4502</v>
      </c>
      <c r="R689">
        <v>385</v>
      </c>
      <c r="S689">
        <v>541</v>
      </c>
      <c r="U689">
        <v>4658</v>
      </c>
      <c r="V689">
        <v>6334</v>
      </c>
      <c r="W689">
        <v>6176</v>
      </c>
    </row>
    <row r="690" spans="1:23">
      <c r="A690" t="s">
        <v>2</v>
      </c>
      <c r="B690">
        <v>923833706</v>
      </c>
      <c r="C690" t="s">
        <v>65</v>
      </c>
      <c r="D690">
        <v>318740</v>
      </c>
      <c r="E690" t="str">
        <f t="shared" si="10"/>
        <v>Distribusjonsnett</v>
      </c>
      <c r="F690" t="s">
        <v>27</v>
      </c>
      <c r="G690">
        <v>0</v>
      </c>
      <c r="N690">
        <v>0</v>
      </c>
      <c r="O690">
        <v>0</v>
      </c>
      <c r="U690">
        <v>0</v>
      </c>
      <c r="V690">
        <v>0</v>
      </c>
      <c r="W690">
        <v>0</v>
      </c>
    </row>
    <row r="691" spans="1:23">
      <c r="A691" t="s">
        <v>2</v>
      </c>
      <c r="B691">
        <v>923833706</v>
      </c>
      <c r="C691" t="s">
        <v>65</v>
      </c>
      <c r="D691">
        <v>318750</v>
      </c>
      <c r="E691" t="str">
        <f t="shared" si="10"/>
        <v>Distribusjonsnett</v>
      </c>
      <c r="F691" t="s">
        <v>20</v>
      </c>
      <c r="G691">
        <v>162992</v>
      </c>
      <c r="H691">
        <v>-4800</v>
      </c>
      <c r="I691">
        <v>-2741</v>
      </c>
      <c r="J691">
        <v>4744</v>
      </c>
      <c r="K691">
        <v>1607</v>
      </c>
      <c r="L691">
        <v>385</v>
      </c>
      <c r="N691">
        <v>161417</v>
      </c>
      <c r="O691">
        <v>79336</v>
      </c>
      <c r="P691">
        <v>-1709</v>
      </c>
      <c r="Q691">
        <v>-55</v>
      </c>
      <c r="R691">
        <v>385</v>
      </c>
      <c r="S691">
        <v>3196</v>
      </c>
      <c r="T691">
        <v>0</v>
      </c>
      <c r="U691">
        <v>80383</v>
      </c>
      <c r="V691">
        <v>83656</v>
      </c>
      <c r="W691">
        <v>81034</v>
      </c>
    </row>
    <row r="692" spans="1:23">
      <c r="A692" t="s">
        <v>2</v>
      </c>
      <c r="B692">
        <v>923833706</v>
      </c>
      <c r="C692" t="s">
        <v>65</v>
      </c>
      <c r="D692">
        <v>318765</v>
      </c>
      <c r="E692" t="str">
        <f t="shared" si="10"/>
        <v>Distribusjonsnett</v>
      </c>
      <c r="F692" t="s">
        <v>22</v>
      </c>
      <c r="G692">
        <v>32</v>
      </c>
      <c r="N692">
        <v>32</v>
      </c>
      <c r="V692">
        <v>32</v>
      </c>
      <c r="W692">
        <v>32</v>
      </c>
    </row>
    <row r="693" spans="1:23">
      <c r="A693" t="s">
        <v>2</v>
      </c>
      <c r="B693">
        <v>923833706</v>
      </c>
      <c r="C693" t="s">
        <v>65</v>
      </c>
      <c r="D693">
        <v>318770</v>
      </c>
      <c r="E693" t="str">
        <f t="shared" si="10"/>
        <v>Sum Nettvirksomhet</v>
      </c>
      <c r="F693" t="s">
        <v>11</v>
      </c>
      <c r="G693">
        <v>162992</v>
      </c>
      <c r="H693">
        <v>-4800</v>
      </c>
      <c r="I693">
        <v>-2741</v>
      </c>
      <c r="J693">
        <v>4744</v>
      </c>
      <c r="K693">
        <v>1607</v>
      </c>
      <c r="L693">
        <v>385</v>
      </c>
      <c r="N693">
        <v>161417</v>
      </c>
      <c r="O693">
        <v>79336</v>
      </c>
      <c r="P693">
        <v>-1709</v>
      </c>
      <c r="Q693">
        <v>-55</v>
      </c>
      <c r="R693">
        <v>385</v>
      </c>
      <c r="S693">
        <v>3196</v>
      </c>
      <c r="T693">
        <v>0</v>
      </c>
      <c r="U693">
        <v>80383</v>
      </c>
      <c r="V693">
        <v>83656</v>
      </c>
      <c r="W693">
        <v>81034</v>
      </c>
    </row>
    <row r="694" spans="1:23">
      <c r="A694" t="s">
        <v>2</v>
      </c>
      <c r="B694">
        <v>925668389</v>
      </c>
      <c r="C694" t="s">
        <v>66</v>
      </c>
      <c r="D694">
        <v>318560</v>
      </c>
      <c r="E694" t="str">
        <f t="shared" si="10"/>
        <v>Regionalnett</v>
      </c>
      <c r="F694" t="s">
        <v>4</v>
      </c>
      <c r="G694">
        <v>127929</v>
      </c>
      <c r="J694">
        <v>3607</v>
      </c>
      <c r="K694">
        <v>81462</v>
      </c>
      <c r="L694">
        <v>47</v>
      </c>
      <c r="N694">
        <v>212951</v>
      </c>
      <c r="O694">
        <v>87495</v>
      </c>
      <c r="R694">
        <v>48</v>
      </c>
      <c r="S694">
        <v>1763</v>
      </c>
      <c r="U694">
        <v>89210</v>
      </c>
      <c r="V694">
        <v>40434</v>
      </c>
      <c r="W694">
        <v>123741</v>
      </c>
    </row>
    <row r="695" spans="1:23">
      <c r="A695" t="s">
        <v>2</v>
      </c>
      <c r="B695">
        <v>925668389</v>
      </c>
      <c r="C695" t="s">
        <v>66</v>
      </c>
      <c r="D695">
        <v>318570</v>
      </c>
      <c r="E695" t="str">
        <f t="shared" si="10"/>
        <v>Regionalnett</v>
      </c>
      <c r="F695" t="s">
        <v>5</v>
      </c>
      <c r="G695">
        <v>61118</v>
      </c>
      <c r="J695">
        <v>198</v>
      </c>
      <c r="N695">
        <v>61316</v>
      </c>
      <c r="O695">
        <v>15306</v>
      </c>
      <c r="S695">
        <v>1140</v>
      </c>
      <c r="U695">
        <v>16446</v>
      </c>
      <c r="V695">
        <v>45812</v>
      </c>
      <c r="W695">
        <v>44870</v>
      </c>
    </row>
    <row r="696" spans="1:23">
      <c r="A696" t="s">
        <v>2</v>
      </c>
      <c r="B696">
        <v>925668389</v>
      </c>
      <c r="C696" t="s">
        <v>66</v>
      </c>
      <c r="D696">
        <v>318580</v>
      </c>
      <c r="E696" t="str">
        <f t="shared" si="10"/>
        <v>Regionalnett</v>
      </c>
      <c r="F696" t="s">
        <v>24</v>
      </c>
      <c r="G696">
        <v>41521</v>
      </c>
      <c r="K696">
        <v>43748</v>
      </c>
      <c r="L696">
        <v>806</v>
      </c>
      <c r="N696">
        <v>84463</v>
      </c>
      <c r="O696">
        <v>23656</v>
      </c>
      <c r="R696">
        <v>806</v>
      </c>
      <c r="S696">
        <v>459</v>
      </c>
      <c r="U696">
        <v>23309</v>
      </c>
      <c r="V696">
        <v>17865</v>
      </c>
      <c r="W696">
        <v>61154</v>
      </c>
    </row>
    <row r="697" spans="1:23">
      <c r="A697" t="s">
        <v>2</v>
      </c>
      <c r="B697">
        <v>925668389</v>
      </c>
      <c r="C697" t="s">
        <v>66</v>
      </c>
      <c r="D697">
        <v>318590</v>
      </c>
      <c r="E697" t="str">
        <f t="shared" si="10"/>
        <v>Regionalnett</v>
      </c>
      <c r="F697" t="s">
        <v>6</v>
      </c>
      <c r="G697">
        <v>324131</v>
      </c>
      <c r="J697">
        <v>3378</v>
      </c>
      <c r="K697">
        <v>18727</v>
      </c>
      <c r="L697">
        <v>1952</v>
      </c>
      <c r="N697">
        <v>344284</v>
      </c>
      <c r="O697">
        <v>140950</v>
      </c>
      <c r="R697">
        <v>1295</v>
      </c>
      <c r="S697">
        <v>5590</v>
      </c>
      <c r="U697">
        <v>145245</v>
      </c>
      <c r="V697">
        <v>183181</v>
      </c>
      <c r="W697">
        <v>199039</v>
      </c>
    </row>
    <row r="698" spans="1:23">
      <c r="A698" t="s">
        <v>2</v>
      </c>
      <c r="B698">
        <v>925668389</v>
      </c>
      <c r="C698" t="s">
        <v>66</v>
      </c>
      <c r="D698">
        <v>318600</v>
      </c>
      <c r="E698" t="str">
        <f t="shared" si="10"/>
        <v>Regionalnett</v>
      </c>
      <c r="F698" t="s">
        <v>7</v>
      </c>
      <c r="G698">
        <v>0</v>
      </c>
      <c r="L698">
        <v>0</v>
      </c>
      <c r="N698">
        <v>0</v>
      </c>
      <c r="O698">
        <v>0</v>
      </c>
      <c r="S698">
        <v>0</v>
      </c>
      <c r="U698">
        <v>0</v>
      </c>
      <c r="V698">
        <v>0</v>
      </c>
      <c r="W698">
        <v>0</v>
      </c>
    </row>
    <row r="699" spans="1:23">
      <c r="A699" t="s">
        <v>2</v>
      </c>
      <c r="B699">
        <v>925668389</v>
      </c>
      <c r="C699" t="s">
        <v>66</v>
      </c>
      <c r="D699">
        <v>318630</v>
      </c>
      <c r="E699" t="str">
        <f t="shared" si="10"/>
        <v>Regionalnett</v>
      </c>
      <c r="F699" t="s">
        <v>9</v>
      </c>
      <c r="G699">
        <v>554699</v>
      </c>
      <c r="J699">
        <v>7183</v>
      </c>
      <c r="K699">
        <v>143937</v>
      </c>
      <c r="L699">
        <v>2805</v>
      </c>
      <c r="N699">
        <v>703014</v>
      </c>
      <c r="O699">
        <v>267407</v>
      </c>
      <c r="R699">
        <v>2149</v>
      </c>
      <c r="S699">
        <v>8952</v>
      </c>
      <c r="U699">
        <v>274210</v>
      </c>
      <c r="V699">
        <v>287292</v>
      </c>
      <c r="W699">
        <v>428804</v>
      </c>
    </row>
    <row r="700" spans="1:23">
      <c r="A700" t="s">
        <v>2</v>
      </c>
      <c r="B700">
        <v>925668389</v>
      </c>
      <c r="C700" t="s">
        <v>66</v>
      </c>
      <c r="D700">
        <v>318640</v>
      </c>
      <c r="E700" t="str">
        <f t="shared" si="10"/>
        <v>Regionalnett</v>
      </c>
      <c r="F700" t="s">
        <v>10</v>
      </c>
      <c r="G700">
        <v>53119</v>
      </c>
      <c r="N700">
        <v>53119</v>
      </c>
      <c r="O700">
        <v>31158</v>
      </c>
      <c r="S700">
        <v>937</v>
      </c>
      <c r="U700">
        <v>32095</v>
      </c>
      <c r="V700">
        <v>21961</v>
      </c>
      <c r="W700">
        <v>21024</v>
      </c>
    </row>
    <row r="701" spans="1:23">
      <c r="A701" t="s">
        <v>2</v>
      </c>
      <c r="B701">
        <v>925668389</v>
      </c>
      <c r="C701" t="s">
        <v>66</v>
      </c>
      <c r="D701">
        <v>318645</v>
      </c>
      <c r="E701" t="str">
        <f t="shared" si="10"/>
        <v>Regionalnett</v>
      </c>
      <c r="F701" t="s">
        <v>22</v>
      </c>
      <c r="G701">
        <v>13038</v>
      </c>
      <c r="N701">
        <v>13038</v>
      </c>
      <c r="O701">
        <v>1498</v>
      </c>
      <c r="S701">
        <v>256</v>
      </c>
      <c r="U701">
        <v>1754</v>
      </c>
      <c r="V701">
        <v>11540</v>
      </c>
      <c r="W701">
        <v>11284</v>
      </c>
    </row>
    <row r="702" spans="1:23">
      <c r="A702" t="s">
        <v>2</v>
      </c>
      <c r="B702">
        <v>925668389</v>
      </c>
      <c r="C702" t="s">
        <v>66</v>
      </c>
      <c r="D702">
        <v>318650</v>
      </c>
      <c r="E702" t="str">
        <f t="shared" si="10"/>
        <v>Distribusjonsnett</v>
      </c>
      <c r="F702" t="s">
        <v>13</v>
      </c>
      <c r="G702">
        <v>175082</v>
      </c>
      <c r="J702">
        <v>2580</v>
      </c>
      <c r="K702">
        <v>1376</v>
      </c>
      <c r="L702">
        <v>367</v>
      </c>
      <c r="N702">
        <v>178671</v>
      </c>
      <c r="O702">
        <v>117364</v>
      </c>
      <c r="R702">
        <v>330</v>
      </c>
      <c r="S702">
        <v>2454</v>
      </c>
      <c r="U702">
        <v>119488</v>
      </c>
      <c r="V702">
        <v>57718</v>
      </c>
      <c r="W702">
        <v>59183</v>
      </c>
    </row>
    <row r="703" spans="1:23">
      <c r="A703" t="s">
        <v>2</v>
      </c>
      <c r="B703">
        <v>925668389</v>
      </c>
      <c r="C703" t="s">
        <v>66</v>
      </c>
      <c r="D703">
        <v>318660</v>
      </c>
      <c r="E703" t="str">
        <f t="shared" si="10"/>
        <v>Distribusjonsnett</v>
      </c>
      <c r="F703" t="s">
        <v>14</v>
      </c>
      <c r="G703">
        <v>251277</v>
      </c>
      <c r="J703">
        <v>130</v>
      </c>
      <c r="K703">
        <v>975</v>
      </c>
      <c r="N703">
        <v>252382</v>
      </c>
      <c r="O703">
        <v>69587</v>
      </c>
      <c r="S703">
        <v>3623</v>
      </c>
      <c r="U703">
        <v>73210</v>
      </c>
      <c r="V703">
        <v>181690</v>
      </c>
      <c r="W703">
        <v>179172</v>
      </c>
    </row>
    <row r="704" spans="1:23">
      <c r="A704" t="s">
        <v>2</v>
      </c>
      <c r="B704">
        <v>925668389</v>
      </c>
      <c r="C704" t="s">
        <v>66</v>
      </c>
      <c r="D704">
        <v>318670</v>
      </c>
      <c r="E704" t="str">
        <f t="shared" si="10"/>
        <v>Distribusjonsnett</v>
      </c>
      <c r="F704" t="s">
        <v>15</v>
      </c>
      <c r="G704">
        <v>27299</v>
      </c>
      <c r="N704">
        <v>27299</v>
      </c>
      <c r="O704">
        <v>18386</v>
      </c>
      <c r="S704">
        <v>274</v>
      </c>
      <c r="U704">
        <v>18660</v>
      </c>
      <c r="V704">
        <v>8913</v>
      </c>
      <c r="W704">
        <v>8639</v>
      </c>
    </row>
    <row r="705" spans="1:23">
      <c r="A705" t="s">
        <v>2</v>
      </c>
      <c r="B705">
        <v>925668389</v>
      </c>
      <c r="C705" t="s">
        <v>66</v>
      </c>
      <c r="D705">
        <v>318680</v>
      </c>
      <c r="E705" t="str">
        <f t="shared" si="10"/>
        <v>Distribusjonsnett</v>
      </c>
      <c r="F705" t="s">
        <v>16</v>
      </c>
      <c r="G705">
        <v>231173</v>
      </c>
      <c r="J705">
        <v>16721</v>
      </c>
      <c r="K705">
        <v>3784</v>
      </c>
      <c r="L705">
        <v>516</v>
      </c>
      <c r="N705">
        <v>251162</v>
      </c>
      <c r="O705">
        <v>116182</v>
      </c>
      <c r="R705">
        <v>484</v>
      </c>
      <c r="S705">
        <v>4226</v>
      </c>
      <c r="U705">
        <v>119924</v>
      </c>
      <c r="V705">
        <v>114991</v>
      </c>
      <c r="W705">
        <v>131238</v>
      </c>
    </row>
    <row r="706" spans="1:23">
      <c r="A706" t="s">
        <v>2</v>
      </c>
      <c r="B706">
        <v>925668389</v>
      </c>
      <c r="C706" t="s">
        <v>66</v>
      </c>
      <c r="D706">
        <v>318690</v>
      </c>
      <c r="E706" t="str">
        <f t="shared" si="10"/>
        <v>Distribusjonsnett</v>
      </c>
      <c r="F706" t="s">
        <v>17</v>
      </c>
      <c r="G706">
        <v>104842</v>
      </c>
      <c r="J706">
        <v>2036</v>
      </c>
      <c r="K706">
        <v>2098</v>
      </c>
      <c r="L706">
        <v>187</v>
      </c>
      <c r="N706">
        <v>108789</v>
      </c>
      <c r="O706">
        <v>96931</v>
      </c>
      <c r="R706">
        <v>114</v>
      </c>
      <c r="S706">
        <v>1189</v>
      </c>
      <c r="U706">
        <v>98006</v>
      </c>
      <c r="V706">
        <v>7911</v>
      </c>
      <c r="W706">
        <v>10783</v>
      </c>
    </row>
    <row r="707" spans="1:23">
      <c r="A707" t="s">
        <v>2</v>
      </c>
      <c r="B707">
        <v>925668389</v>
      </c>
      <c r="C707" t="s">
        <v>66</v>
      </c>
      <c r="D707">
        <v>318700</v>
      </c>
      <c r="E707" t="str">
        <f t="shared" si="10"/>
        <v>Distribusjonsnett</v>
      </c>
      <c r="F707" t="s">
        <v>18</v>
      </c>
      <c r="G707">
        <v>225306</v>
      </c>
      <c r="J707">
        <v>4738</v>
      </c>
      <c r="K707">
        <v>4387</v>
      </c>
      <c r="L707">
        <v>5</v>
      </c>
      <c r="N707">
        <v>234426</v>
      </c>
      <c r="O707">
        <v>73994</v>
      </c>
      <c r="R707">
        <v>3</v>
      </c>
      <c r="S707">
        <v>2756</v>
      </c>
      <c r="U707">
        <v>76747</v>
      </c>
      <c r="V707">
        <v>151312</v>
      </c>
      <c r="W707">
        <v>157679</v>
      </c>
    </row>
    <row r="708" spans="1:23">
      <c r="A708" t="s">
        <v>2</v>
      </c>
      <c r="B708">
        <v>925668389</v>
      </c>
      <c r="C708" t="s">
        <v>66</v>
      </c>
      <c r="D708">
        <v>318710</v>
      </c>
      <c r="E708" t="str">
        <f t="shared" si="10"/>
        <v>Distribusjonsnett</v>
      </c>
      <c r="F708" t="s">
        <v>19</v>
      </c>
      <c r="G708">
        <v>882</v>
      </c>
      <c r="J708">
        <v>4</v>
      </c>
      <c r="N708">
        <v>886</v>
      </c>
      <c r="O708">
        <v>88</v>
      </c>
      <c r="S708">
        <v>17</v>
      </c>
      <c r="U708">
        <v>105</v>
      </c>
      <c r="V708">
        <v>794</v>
      </c>
      <c r="W708">
        <v>781</v>
      </c>
    </row>
    <row r="709" spans="1:23">
      <c r="A709" t="s">
        <v>2</v>
      </c>
      <c r="B709">
        <v>925668389</v>
      </c>
      <c r="C709" t="s">
        <v>66</v>
      </c>
      <c r="D709">
        <v>318720</v>
      </c>
      <c r="E709" t="str">
        <f t="shared" si="10"/>
        <v>Distribusjonsnett</v>
      </c>
      <c r="F709" t="s">
        <v>7</v>
      </c>
      <c r="G709">
        <v>0</v>
      </c>
      <c r="N709">
        <v>0</v>
      </c>
      <c r="O709">
        <v>0</v>
      </c>
      <c r="U709">
        <v>0</v>
      </c>
      <c r="V709">
        <v>0</v>
      </c>
      <c r="W709">
        <v>0</v>
      </c>
    </row>
    <row r="710" spans="1:23">
      <c r="A710" t="s">
        <v>2</v>
      </c>
      <c r="B710">
        <v>925668389</v>
      </c>
      <c r="C710" t="s">
        <v>66</v>
      </c>
      <c r="D710">
        <v>318730</v>
      </c>
      <c r="E710" t="str">
        <f t="shared" ref="E710:E773" si="11">IF(D710&lt;318560,"Transmisjon",IF(D710&lt;318650,"Regionalnett",IF(D710&lt;318770,"Distribusjonsnett",IF(D710&gt;=318770,"Sum Nettvirksomhet",0))))</f>
        <v>Distribusjonsnett</v>
      </c>
      <c r="F710" t="s">
        <v>8</v>
      </c>
      <c r="G710">
        <v>107689</v>
      </c>
      <c r="J710">
        <v>778</v>
      </c>
      <c r="K710">
        <v>1462</v>
      </c>
      <c r="L710">
        <v>609</v>
      </c>
      <c r="N710">
        <v>109320</v>
      </c>
      <c r="O710">
        <v>50983</v>
      </c>
      <c r="R710">
        <v>247</v>
      </c>
      <c r="S710">
        <v>6141</v>
      </c>
      <c r="U710">
        <v>56877</v>
      </c>
      <c r="V710">
        <v>56706</v>
      </c>
      <c r="W710">
        <v>52443</v>
      </c>
    </row>
    <row r="711" spans="1:23">
      <c r="A711" t="s">
        <v>2</v>
      </c>
      <c r="B711">
        <v>925668389</v>
      </c>
      <c r="C711" t="s">
        <v>66</v>
      </c>
      <c r="D711">
        <v>318750</v>
      </c>
      <c r="E711" t="str">
        <f t="shared" si="11"/>
        <v>Distribusjonsnett</v>
      </c>
      <c r="F711" t="s">
        <v>20</v>
      </c>
      <c r="G711">
        <v>1123550</v>
      </c>
      <c r="J711">
        <v>26987</v>
      </c>
      <c r="K711">
        <v>14082</v>
      </c>
      <c r="L711">
        <v>1684</v>
      </c>
      <c r="N711">
        <v>1162935</v>
      </c>
      <c r="O711">
        <v>543515</v>
      </c>
      <c r="R711">
        <v>1178</v>
      </c>
      <c r="S711">
        <v>20680</v>
      </c>
      <c r="U711">
        <v>563017</v>
      </c>
      <c r="V711">
        <v>580035</v>
      </c>
      <c r="W711">
        <v>599918</v>
      </c>
    </row>
    <row r="712" spans="1:23">
      <c r="A712" t="s">
        <v>2</v>
      </c>
      <c r="B712">
        <v>925668389</v>
      </c>
      <c r="C712" t="s">
        <v>66</v>
      </c>
      <c r="D712">
        <v>318765</v>
      </c>
      <c r="E712" t="str">
        <f t="shared" si="11"/>
        <v>Distribusjonsnett</v>
      </c>
      <c r="F712" t="s">
        <v>22</v>
      </c>
      <c r="G712">
        <v>534</v>
      </c>
      <c r="N712">
        <v>534</v>
      </c>
      <c r="O712">
        <v>52</v>
      </c>
      <c r="U712">
        <v>52</v>
      </c>
      <c r="V712">
        <v>482</v>
      </c>
      <c r="W712">
        <v>482</v>
      </c>
    </row>
    <row r="713" spans="1:23">
      <c r="A713" t="s">
        <v>2</v>
      </c>
      <c r="B713">
        <v>925668389</v>
      </c>
      <c r="C713" t="s">
        <v>66</v>
      </c>
      <c r="D713">
        <v>318770</v>
      </c>
      <c r="E713" t="str">
        <f t="shared" si="11"/>
        <v>Sum Nettvirksomhet</v>
      </c>
      <c r="F713" t="s">
        <v>11</v>
      </c>
      <c r="G713">
        <v>1678249</v>
      </c>
      <c r="J713">
        <v>34170</v>
      </c>
      <c r="K713">
        <v>158019</v>
      </c>
      <c r="L713">
        <v>4489</v>
      </c>
      <c r="N713">
        <v>1865949</v>
      </c>
      <c r="O713">
        <v>810922</v>
      </c>
      <c r="R713">
        <v>3327</v>
      </c>
      <c r="S713">
        <v>29632</v>
      </c>
      <c r="U713">
        <v>837227</v>
      </c>
      <c r="V713">
        <v>867327</v>
      </c>
      <c r="W713">
        <v>1028722</v>
      </c>
    </row>
    <row r="714" spans="1:23">
      <c r="A714" t="s">
        <v>2</v>
      </c>
      <c r="B714">
        <v>925668389</v>
      </c>
      <c r="C714" t="s">
        <v>66</v>
      </c>
      <c r="D714">
        <v>318780</v>
      </c>
      <c r="E714" t="str">
        <f t="shared" si="11"/>
        <v>Sum Nettvirksomhet</v>
      </c>
      <c r="F714" t="s">
        <v>10</v>
      </c>
      <c r="G714">
        <v>53119</v>
      </c>
      <c r="N714">
        <v>53119</v>
      </c>
      <c r="O714">
        <v>31158</v>
      </c>
      <c r="S714">
        <v>937</v>
      </c>
      <c r="U714">
        <v>32095</v>
      </c>
      <c r="V714">
        <v>21961</v>
      </c>
      <c r="W714">
        <v>21024</v>
      </c>
    </row>
    <row r="715" spans="1:23">
      <c r="A715" t="s">
        <v>2</v>
      </c>
      <c r="B715">
        <v>919173122</v>
      </c>
      <c r="C715" t="s">
        <v>67</v>
      </c>
      <c r="D715">
        <v>318590</v>
      </c>
      <c r="E715" t="str">
        <f t="shared" si="11"/>
        <v>Regionalnett</v>
      </c>
      <c r="F715" t="s">
        <v>6</v>
      </c>
      <c r="G715">
        <v>3510</v>
      </c>
      <c r="N715">
        <v>3510</v>
      </c>
      <c r="O715">
        <v>3510</v>
      </c>
      <c r="U715">
        <v>3510</v>
      </c>
      <c r="V715">
        <v>0</v>
      </c>
      <c r="W715">
        <v>0</v>
      </c>
    </row>
    <row r="716" spans="1:23">
      <c r="A716" t="s">
        <v>2</v>
      </c>
      <c r="B716">
        <v>919173122</v>
      </c>
      <c r="C716" t="s">
        <v>67</v>
      </c>
      <c r="D716">
        <v>318630</v>
      </c>
      <c r="E716" t="str">
        <f t="shared" si="11"/>
        <v>Regionalnett</v>
      </c>
      <c r="F716" t="s">
        <v>9</v>
      </c>
      <c r="G716">
        <v>3510</v>
      </c>
      <c r="N716">
        <v>3510</v>
      </c>
      <c r="O716">
        <v>3510</v>
      </c>
      <c r="U716">
        <v>3510</v>
      </c>
      <c r="V716">
        <v>0</v>
      </c>
      <c r="W716">
        <v>0</v>
      </c>
    </row>
    <row r="717" spans="1:23">
      <c r="A717" t="s">
        <v>2</v>
      </c>
      <c r="B717">
        <v>919173122</v>
      </c>
      <c r="C717" t="s">
        <v>67</v>
      </c>
      <c r="D717">
        <v>318650</v>
      </c>
      <c r="E717" t="str">
        <f t="shared" si="11"/>
        <v>Distribusjonsnett</v>
      </c>
      <c r="F717" t="s">
        <v>13</v>
      </c>
      <c r="G717">
        <v>80047</v>
      </c>
      <c r="K717">
        <v>1585</v>
      </c>
      <c r="L717">
        <v>1200</v>
      </c>
      <c r="N717">
        <v>80432</v>
      </c>
      <c r="O717">
        <v>40999</v>
      </c>
      <c r="R717">
        <v>1200</v>
      </c>
      <c r="S717">
        <v>1698</v>
      </c>
      <c r="U717">
        <v>41497</v>
      </c>
      <c r="V717">
        <v>39048</v>
      </c>
      <c r="W717">
        <v>38935</v>
      </c>
    </row>
    <row r="718" spans="1:23">
      <c r="A718" t="s">
        <v>2</v>
      </c>
      <c r="B718">
        <v>919173122</v>
      </c>
      <c r="C718" t="s">
        <v>67</v>
      </c>
      <c r="D718">
        <v>318660</v>
      </c>
      <c r="E718" t="str">
        <f t="shared" si="11"/>
        <v>Distribusjonsnett</v>
      </c>
      <c r="F718" t="s">
        <v>14</v>
      </c>
      <c r="J718">
        <v>900</v>
      </c>
      <c r="N718">
        <v>900</v>
      </c>
      <c r="W718">
        <v>900</v>
      </c>
    </row>
    <row r="719" spans="1:23">
      <c r="A719" t="s">
        <v>2</v>
      </c>
      <c r="B719">
        <v>919173122</v>
      </c>
      <c r="C719" t="s">
        <v>67</v>
      </c>
      <c r="D719">
        <v>318670</v>
      </c>
      <c r="E719" t="str">
        <f t="shared" si="11"/>
        <v>Distribusjonsnett</v>
      </c>
      <c r="F719" t="s">
        <v>15</v>
      </c>
      <c r="G719">
        <v>4793</v>
      </c>
      <c r="N719">
        <v>4793</v>
      </c>
      <c r="O719">
        <v>1176</v>
      </c>
      <c r="S719">
        <v>94</v>
      </c>
      <c r="U719">
        <v>1270</v>
      </c>
      <c r="V719">
        <v>3617</v>
      </c>
      <c r="W719">
        <v>3523</v>
      </c>
    </row>
    <row r="720" spans="1:23">
      <c r="A720" t="s">
        <v>2</v>
      </c>
      <c r="B720">
        <v>919173122</v>
      </c>
      <c r="C720" t="s">
        <v>67</v>
      </c>
      <c r="D720">
        <v>318680</v>
      </c>
      <c r="E720" t="str">
        <f t="shared" si="11"/>
        <v>Distribusjonsnett</v>
      </c>
      <c r="F720" t="s">
        <v>16</v>
      </c>
      <c r="G720">
        <v>50621</v>
      </c>
      <c r="K720">
        <v>2856</v>
      </c>
      <c r="L720">
        <v>1100</v>
      </c>
      <c r="N720">
        <v>52377</v>
      </c>
      <c r="O720">
        <v>27609</v>
      </c>
      <c r="R720">
        <v>1100</v>
      </c>
      <c r="S720">
        <v>1326</v>
      </c>
      <c r="U720">
        <v>27835</v>
      </c>
      <c r="V720">
        <v>23012</v>
      </c>
      <c r="W720">
        <v>24542</v>
      </c>
    </row>
    <row r="721" spans="1:23">
      <c r="A721" t="s">
        <v>2</v>
      </c>
      <c r="B721">
        <v>919173122</v>
      </c>
      <c r="C721" t="s">
        <v>67</v>
      </c>
      <c r="D721">
        <v>318690</v>
      </c>
      <c r="E721" t="str">
        <f t="shared" si="11"/>
        <v>Distribusjonsnett</v>
      </c>
      <c r="F721" t="s">
        <v>17</v>
      </c>
      <c r="G721">
        <v>23816</v>
      </c>
      <c r="K721">
        <v>342</v>
      </c>
      <c r="N721">
        <v>24158</v>
      </c>
      <c r="O721">
        <v>16652</v>
      </c>
      <c r="S721">
        <v>411</v>
      </c>
      <c r="U721">
        <v>17063</v>
      </c>
      <c r="V721">
        <v>7164</v>
      </c>
      <c r="W721">
        <v>7095</v>
      </c>
    </row>
    <row r="722" spans="1:23">
      <c r="A722" t="s">
        <v>2</v>
      </c>
      <c r="B722">
        <v>919173122</v>
      </c>
      <c r="C722" t="s">
        <v>67</v>
      </c>
      <c r="D722">
        <v>318700</v>
      </c>
      <c r="E722" t="str">
        <f t="shared" si="11"/>
        <v>Distribusjonsnett</v>
      </c>
      <c r="F722" t="s">
        <v>18</v>
      </c>
      <c r="J722">
        <v>1400</v>
      </c>
      <c r="N722">
        <v>1400</v>
      </c>
      <c r="W722">
        <v>1400</v>
      </c>
    </row>
    <row r="723" spans="1:23">
      <c r="A723" t="s">
        <v>2</v>
      </c>
      <c r="B723">
        <v>919173122</v>
      </c>
      <c r="C723" t="s">
        <v>67</v>
      </c>
      <c r="D723">
        <v>318710</v>
      </c>
      <c r="E723" t="str">
        <f t="shared" si="11"/>
        <v>Distribusjonsnett</v>
      </c>
      <c r="F723" t="s">
        <v>19</v>
      </c>
      <c r="G723">
        <v>0</v>
      </c>
      <c r="N723">
        <v>0</v>
      </c>
      <c r="V723">
        <v>0</v>
      </c>
      <c r="W723">
        <v>0</v>
      </c>
    </row>
    <row r="724" spans="1:23">
      <c r="A724" t="s">
        <v>2</v>
      </c>
      <c r="B724">
        <v>919173122</v>
      </c>
      <c r="C724" t="s">
        <v>67</v>
      </c>
      <c r="D724">
        <v>318720</v>
      </c>
      <c r="E724" t="str">
        <f t="shared" si="11"/>
        <v>Distribusjonsnett</v>
      </c>
      <c r="F724" t="s">
        <v>7</v>
      </c>
      <c r="G724">
        <v>2244</v>
      </c>
      <c r="J724">
        <v>1418</v>
      </c>
      <c r="K724">
        <v>0</v>
      </c>
      <c r="L724">
        <v>0</v>
      </c>
      <c r="N724">
        <v>3662</v>
      </c>
      <c r="O724">
        <v>237</v>
      </c>
      <c r="S724">
        <v>261</v>
      </c>
      <c r="U724">
        <v>498</v>
      </c>
      <c r="V724">
        <v>2007</v>
      </c>
      <c r="W724">
        <v>3164</v>
      </c>
    </row>
    <row r="725" spans="1:23">
      <c r="A725" t="s">
        <v>2</v>
      </c>
      <c r="B725">
        <v>919173122</v>
      </c>
      <c r="C725" t="s">
        <v>67</v>
      </c>
      <c r="D725">
        <v>318730</v>
      </c>
      <c r="E725" t="str">
        <f t="shared" si="11"/>
        <v>Distribusjonsnett</v>
      </c>
      <c r="F725" t="s">
        <v>8</v>
      </c>
      <c r="G725">
        <v>22217</v>
      </c>
      <c r="K725">
        <v>465</v>
      </c>
      <c r="L725">
        <v>400</v>
      </c>
      <c r="N725">
        <v>22282</v>
      </c>
      <c r="O725">
        <v>9886</v>
      </c>
      <c r="R725">
        <v>400</v>
      </c>
      <c r="S725">
        <v>1270</v>
      </c>
      <c r="U725">
        <v>10756</v>
      </c>
      <c r="V725">
        <v>12331</v>
      </c>
      <c r="W725">
        <v>11526</v>
      </c>
    </row>
    <row r="726" spans="1:23">
      <c r="A726" t="s">
        <v>2</v>
      </c>
      <c r="B726">
        <v>919173122</v>
      </c>
      <c r="C726" t="s">
        <v>67</v>
      </c>
      <c r="D726">
        <v>318750</v>
      </c>
      <c r="E726" t="str">
        <f t="shared" si="11"/>
        <v>Distribusjonsnett</v>
      </c>
      <c r="F726" t="s">
        <v>20</v>
      </c>
      <c r="G726">
        <v>183738</v>
      </c>
      <c r="J726">
        <v>3718</v>
      </c>
      <c r="K726">
        <v>5248</v>
      </c>
      <c r="L726">
        <v>2700</v>
      </c>
      <c r="N726">
        <v>190004</v>
      </c>
      <c r="O726">
        <v>96559</v>
      </c>
      <c r="R726">
        <v>2700</v>
      </c>
      <c r="S726">
        <v>5060</v>
      </c>
      <c r="U726">
        <v>98919</v>
      </c>
      <c r="V726">
        <v>87179</v>
      </c>
      <c r="W726">
        <v>91085</v>
      </c>
    </row>
    <row r="727" spans="1:23">
      <c r="A727" t="s">
        <v>2</v>
      </c>
      <c r="B727">
        <v>919173122</v>
      </c>
      <c r="C727" t="s">
        <v>67</v>
      </c>
      <c r="D727">
        <v>318770</v>
      </c>
      <c r="E727" t="str">
        <f t="shared" si="11"/>
        <v>Sum Nettvirksomhet</v>
      </c>
      <c r="F727" t="s">
        <v>11</v>
      </c>
      <c r="G727">
        <v>187248</v>
      </c>
      <c r="J727">
        <v>3718</v>
      </c>
      <c r="K727">
        <v>5248</v>
      </c>
      <c r="L727">
        <v>2700</v>
      </c>
      <c r="N727">
        <v>193514</v>
      </c>
      <c r="O727">
        <v>100069</v>
      </c>
      <c r="R727">
        <v>2700</v>
      </c>
      <c r="S727">
        <v>5060</v>
      </c>
      <c r="U727">
        <v>102429</v>
      </c>
      <c r="V727">
        <v>87179</v>
      </c>
      <c r="W727">
        <v>91085</v>
      </c>
    </row>
    <row r="728" spans="1:23">
      <c r="A728" t="s">
        <v>2</v>
      </c>
      <c r="B728">
        <v>917856222</v>
      </c>
      <c r="C728" t="s">
        <v>68</v>
      </c>
      <c r="D728">
        <v>318560</v>
      </c>
      <c r="E728" t="str">
        <f t="shared" si="11"/>
        <v>Regionalnett</v>
      </c>
      <c r="F728" t="s">
        <v>4</v>
      </c>
      <c r="G728">
        <v>22147</v>
      </c>
      <c r="J728">
        <v>216</v>
      </c>
      <c r="K728">
        <v>1275</v>
      </c>
      <c r="N728">
        <v>23638</v>
      </c>
      <c r="O728">
        <v>13717</v>
      </c>
      <c r="S728">
        <v>275</v>
      </c>
      <c r="U728">
        <v>13992</v>
      </c>
      <c r="V728">
        <v>8430</v>
      </c>
      <c r="W728">
        <v>9646</v>
      </c>
    </row>
    <row r="729" spans="1:23">
      <c r="A729" t="s">
        <v>2</v>
      </c>
      <c r="B729">
        <v>917856222</v>
      </c>
      <c r="C729" t="s">
        <v>68</v>
      </c>
      <c r="D729">
        <v>318590</v>
      </c>
      <c r="E729" t="str">
        <f t="shared" si="11"/>
        <v>Regionalnett</v>
      </c>
      <c r="F729" t="s">
        <v>6</v>
      </c>
      <c r="G729">
        <v>62170</v>
      </c>
      <c r="J729">
        <v>66</v>
      </c>
      <c r="K729">
        <v>310</v>
      </c>
      <c r="N729">
        <v>62546</v>
      </c>
      <c r="O729">
        <v>33060</v>
      </c>
      <c r="S729">
        <v>871</v>
      </c>
      <c r="U729">
        <v>33931</v>
      </c>
      <c r="V729">
        <v>29110</v>
      </c>
      <c r="W729">
        <v>28615</v>
      </c>
    </row>
    <row r="730" spans="1:23">
      <c r="A730" t="s">
        <v>2</v>
      </c>
      <c r="B730">
        <v>917856222</v>
      </c>
      <c r="C730" t="s">
        <v>68</v>
      </c>
      <c r="D730">
        <v>318630</v>
      </c>
      <c r="E730" t="str">
        <f t="shared" si="11"/>
        <v>Regionalnett</v>
      </c>
      <c r="F730" t="s">
        <v>9</v>
      </c>
      <c r="G730">
        <v>84317</v>
      </c>
      <c r="J730">
        <v>282</v>
      </c>
      <c r="K730">
        <v>1585</v>
      </c>
      <c r="N730">
        <v>86184</v>
      </c>
      <c r="O730">
        <v>46777</v>
      </c>
      <c r="S730">
        <v>1146</v>
      </c>
      <c r="U730">
        <v>47923</v>
      </c>
      <c r="V730">
        <v>37540</v>
      </c>
      <c r="W730">
        <v>38261</v>
      </c>
    </row>
    <row r="731" spans="1:23">
      <c r="A731" t="s">
        <v>2</v>
      </c>
      <c r="B731">
        <v>917856222</v>
      </c>
      <c r="C731" t="s">
        <v>68</v>
      </c>
      <c r="D731">
        <v>318645</v>
      </c>
      <c r="E731" t="str">
        <f t="shared" si="11"/>
        <v>Regionalnett</v>
      </c>
      <c r="F731" t="s">
        <v>22</v>
      </c>
      <c r="K731">
        <v>0</v>
      </c>
      <c r="N731">
        <v>0</v>
      </c>
      <c r="W731">
        <v>0</v>
      </c>
    </row>
    <row r="732" spans="1:23">
      <c r="A732" t="s">
        <v>2</v>
      </c>
      <c r="B732">
        <v>917856222</v>
      </c>
      <c r="C732" t="s">
        <v>68</v>
      </c>
      <c r="D732">
        <v>318650</v>
      </c>
      <c r="E732" t="str">
        <f t="shared" si="11"/>
        <v>Distribusjonsnett</v>
      </c>
      <c r="F732" t="s">
        <v>13</v>
      </c>
      <c r="G732">
        <v>152976</v>
      </c>
      <c r="J732">
        <v>27</v>
      </c>
      <c r="K732">
        <v>4268</v>
      </c>
      <c r="L732">
        <v>1322</v>
      </c>
      <c r="N732">
        <v>155949</v>
      </c>
      <c r="O732">
        <v>102795</v>
      </c>
      <c r="R732">
        <v>1322</v>
      </c>
      <c r="S732">
        <v>1484</v>
      </c>
      <c r="U732">
        <v>102957</v>
      </c>
      <c r="V732">
        <v>50181</v>
      </c>
      <c r="W732">
        <v>52992</v>
      </c>
    </row>
    <row r="733" spans="1:23">
      <c r="A733" t="s">
        <v>2</v>
      </c>
      <c r="B733">
        <v>917856222</v>
      </c>
      <c r="C733" t="s">
        <v>68</v>
      </c>
      <c r="D733">
        <v>318660</v>
      </c>
      <c r="E733" t="str">
        <f t="shared" si="11"/>
        <v>Distribusjonsnett</v>
      </c>
      <c r="F733" t="s">
        <v>14</v>
      </c>
      <c r="G733">
        <v>157233</v>
      </c>
      <c r="J733">
        <v>1518</v>
      </c>
      <c r="K733">
        <v>15459</v>
      </c>
      <c r="L733">
        <v>0</v>
      </c>
      <c r="N733">
        <v>174210</v>
      </c>
      <c r="O733">
        <v>52166</v>
      </c>
      <c r="R733">
        <v>0</v>
      </c>
      <c r="S733">
        <v>2733</v>
      </c>
      <c r="U733">
        <v>54899</v>
      </c>
      <c r="V733">
        <v>105067</v>
      </c>
      <c r="W733">
        <v>119311</v>
      </c>
    </row>
    <row r="734" spans="1:23">
      <c r="A734" t="s">
        <v>2</v>
      </c>
      <c r="B734">
        <v>917856222</v>
      </c>
      <c r="C734" t="s">
        <v>68</v>
      </c>
      <c r="D734">
        <v>318670</v>
      </c>
      <c r="E734" t="str">
        <f t="shared" si="11"/>
        <v>Distribusjonsnett</v>
      </c>
      <c r="F734" t="s">
        <v>15</v>
      </c>
      <c r="G734">
        <v>0</v>
      </c>
      <c r="N734">
        <v>0</v>
      </c>
      <c r="O734">
        <v>0</v>
      </c>
      <c r="U734">
        <v>0</v>
      </c>
      <c r="V734">
        <v>0</v>
      </c>
      <c r="W734">
        <v>0</v>
      </c>
    </row>
    <row r="735" spans="1:23">
      <c r="A735" t="s">
        <v>2</v>
      </c>
      <c r="B735">
        <v>917856222</v>
      </c>
      <c r="C735" t="s">
        <v>68</v>
      </c>
      <c r="D735">
        <v>318680</v>
      </c>
      <c r="E735" t="str">
        <f t="shared" si="11"/>
        <v>Distribusjonsnett</v>
      </c>
      <c r="F735" t="s">
        <v>16</v>
      </c>
      <c r="G735">
        <v>186408</v>
      </c>
      <c r="K735">
        <v>5350</v>
      </c>
      <c r="L735">
        <v>167</v>
      </c>
      <c r="N735">
        <v>191591</v>
      </c>
      <c r="O735">
        <v>106349</v>
      </c>
      <c r="R735">
        <v>167</v>
      </c>
      <c r="S735">
        <v>2008</v>
      </c>
      <c r="U735">
        <v>108190</v>
      </c>
      <c r="V735">
        <v>80059</v>
      </c>
      <c r="W735">
        <v>83401</v>
      </c>
    </row>
    <row r="736" spans="1:23">
      <c r="A736" t="s">
        <v>2</v>
      </c>
      <c r="B736">
        <v>917856222</v>
      </c>
      <c r="C736" t="s">
        <v>68</v>
      </c>
      <c r="D736">
        <v>318690</v>
      </c>
      <c r="E736" t="str">
        <f t="shared" si="11"/>
        <v>Distribusjonsnett</v>
      </c>
      <c r="F736" t="s">
        <v>17</v>
      </c>
      <c r="G736">
        <v>114702</v>
      </c>
      <c r="J736">
        <v>113</v>
      </c>
      <c r="K736">
        <v>5218</v>
      </c>
      <c r="L736">
        <v>545</v>
      </c>
      <c r="N736">
        <v>119488</v>
      </c>
      <c r="O736">
        <v>69866</v>
      </c>
      <c r="R736">
        <v>545</v>
      </c>
      <c r="S736">
        <v>1161</v>
      </c>
      <c r="U736">
        <v>70482</v>
      </c>
      <c r="V736">
        <v>44836</v>
      </c>
      <c r="W736">
        <v>49006</v>
      </c>
    </row>
    <row r="737" spans="1:23">
      <c r="A737" t="s">
        <v>2</v>
      </c>
      <c r="B737">
        <v>917856222</v>
      </c>
      <c r="C737" t="s">
        <v>68</v>
      </c>
      <c r="D737">
        <v>318700</v>
      </c>
      <c r="E737" t="str">
        <f t="shared" si="11"/>
        <v>Distribusjonsnett</v>
      </c>
      <c r="F737" t="s">
        <v>18</v>
      </c>
      <c r="G737">
        <v>130032</v>
      </c>
      <c r="J737">
        <v>2700</v>
      </c>
      <c r="K737">
        <v>7547</v>
      </c>
      <c r="N737">
        <v>140279</v>
      </c>
      <c r="O737">
        <v>43481</v>
      </c>
      <c r="S737">
        <v>2132</v>
      </c>
      <c r="U737">
        <v>45613</v>
      </c>
      <c r="V737">
        <v>86551</v>
      </c>
      <c r="W737">
        <v>94666</v>
      </c>
    </row>
    <row r="738" spans="1:23">
      <c r="A738" t="s">
        <v>2</v>
      </c>
      <c r="B738">
        <v>917856222</v>
      </c>
      <c r="C738" t="s">
        <v>68</v>
      </c>
      <c r="D738">
        <v>318730</v>
      </c>
      <c r="E738" t="str">
        <f t="shared" si="11"/>
        <v>Distribusjonsnett</v>
      </c>
      <c r="F738" t="s">
        <v>8</v>
      </c>
      <c r="G738">
        <v>98303</v>
      </c>
      <c r="J738">
        <v>179</v>
      </c>
      <c r="K738">
        <v>0</v>
      </c>
      <c r="N738">
        <v>98482</v>
      </c>
      <c r="O738">
        <v>66780</v>
      </c>
      <c r="S738">
        <v>4775</v>
      </c>
      <c r="U738">
        <v>71555</v>
      </c>
      <c r="V738">
        <v>31523</v>
      </c>
      <c r="W738">
        <v>26927</v>
      </c>
    </row>
    <row r="739" spans="1:23">
      <c r="A739" t="s">
        <v>2</v>
      </c>
      <c r="B739">
        <v>917856222</v>
      </c>
      <c r="C739" t="s">
        <v>68</v>
      </c>
      <c r="D739">
        <v>318750</v>
      </c>
      <c r="E739" t="str">
        <f t="shared" si="11"/>
        <v>Distribusjonsnett</v>
      </c>
      <c r="F739" t="s">
        <v>20</v>
      </c>
      <c r="G739">
        <v>839654</v>
      </c>
      <c r="J739">
        <v>4537</v>
      </c>
      <c r="K739">
        <v>37842</v>
      </c>
      <c r="L739">
        <v>2034</v>
      </c>
      <c r="N739">
        <v>879999</v>
      </c>
      <c r="O739">
        <v>441437</v>
      </c>
      <c r="R739">
        <v>2034</v>
      </c>
      <c r="S739">
        <v>14293</v>
      </c>
      <c r="U739">
        <v>453696</v>
      </c>
      <c r="V739">
        <v>398217</v>
      </c>
      <c r="W739">
        <v>426303</v>
      </c>
    </row>
    <row r="740" spans="1:23">
      <c r="A740" t="s">
        <v>2</v>
      </c>
      <c r="B740">
        <v>917856222</v>
      </c>
      <c r="C740" t="s">
        <v>68</v>
      </c>
      <c r="D740">
        <v>318765</v>
      </c>
      <c r="E740" t="str">
        <f t="shared" si="11"/>
        <v>Distribusjonsnett</v>
      </c>
      <c r="F740" t="s">
        <v>22</v>
      </c>
      <c r="K740">
        <v>1150</v>
      </c>
      <c r="N740">
        <v>1150</v>
      </c>
      <c r="W740">
        <v>1150</v>
      </c>
    </row>
    <row r="741" spans="1:23">
      <c r="A741" t="s">
        <v>2</v>
      </c>
      <c r="B741">
        <v>917856222</v>
      </c>
      <c r="C741" t="s">
        <v>68</v>
      </c>
      <c r="D741">
        <v>318770</v>
      </c>
      <c r="E741" t="str">
        <f t="shared" si="11"/>
        <v>Sum Nettvirksomhet</v>
      </c>
      <c r="F741" t="s">
        <v>11</v>
      </c>
      <c r="G741">
        <v>923971</v>
      </c>
      <c r="J741">
        <v>4819</v>
      </c>
      <c r="K741">
        <v>39427</v>
      </c>
      <c r="L741">
        <v>2034</v>
      </c>
      <c r="N741">
        <v>966183</v>
      </c>
      <c r="O741">
        <v>488214</v>
      </c>
      <c r="R741">
        <v>2034</v>
      </c>
      <c r="S741">
        <v>15439</v>
      </c>
      <c r="U741">
        <v>501619</v>
      </c>
      <c r="V741">
        <v>435757</v>
      </c>
      <c r="W741">
        <v>464564</v>
      </c>
    </row>
    <row r="742" spans="1:23">
      <c r="A742" t="s">
        <v>2</v>
      </c>
      <c r="B742">
        <v>933584801</v>
      </c>
      <c r="C742" t="s">
        <v>69</v>
      </c>
      <c r="D742">
        <v>318500</v>
      </c>
      <c r="E742" t="str">
        <f t="shared" si="11"/>
        <v>Transmisjon</v>
      </c>
      <c r="F742" t="s">
        <v>4</v>
      </c>
      <c r="S742">
        <v>0</v>
      </c>
      <c r="U742">
        <v>0</v>
      </c>
      <c r="W742">
        <v>0</v>
      </c>
    </row>
    <row r="743" spans="1:23">
      <c r="A743" t="s">
        <v>2</v>
      </c>
      <c r="B743">
        <v>933584801</v>
      </c>
      <c r="C743" t="s">
        <v>69</v>
      </c>
      <c r="D743">
        <v>318550</v>
      </c>
      <c r="E743" t="str">
        <f t="shared" si="11"/>
        <v>Transmisjon</v>
      </c>
      <c r="F743" t="s">
        <v>26</v>
      </c>
      <c r="S743">
        <v>0</v>
      </c>
      <c r="U743">
        <v>0</v>
      </c>
      <c r="W743">
        <v>0</v>
      </c>
    </row>
    <row r="744" spans="1:23">
      <c r="A744" t="s">
        <v>2</v>
      </c>
      <c r="B744">
        <v>933584801</v>
      </c>
      <c r="C744" t="s">
        <v>69</v>
      </c>
      <c r="D744">
        <v>318650</v>
      </c>
      <c r="E744" t="str">
        <f t="shared" si="11"/>
        <v>Distribusjonsnett</v>
      </c>
      <c r="F744" t="s">
        <v>13</v>
      </c>
      <c r="G744">
        <v>11706</v>
      </c>
      <c r="J744">
        <v>47</v>
      </c>
      <c r="N744">
        <v>11753</v>
      </c>
      <c r="O744">
        <v>6765</v>
      </c>
      <c r="S744">
        <v>263</v>
      </c>
      <c r="U744">
        <v>7028</v>
      </c>
      <c r="V744">
        <v>4941</v>
      </c>
      <c r="W744">
        <v>4725</v>
      </c>
    </row>
    <row r="745" spans="1:23">
      <c r="A745" t="s">
        <v>2</v>
      </c>
      <c r="B745">
        <v>933584801</v>
      </c>
      <c r="C745" t="s">
        <v>69</v>
      </c>
      <c r="D745">
        <v>318660</v>
      </c>
      <c r="E745" t="str">
        <f t="shared" si="11"/>
        <v>Distribusjonsnett</v>
      </c>
      <c r="F745" t="s">
        <v>14</v>
      </c>
      <c r="G745">
        <v>353</v>
      </c>
      <c r="N745">
        <v>353</v>
      </c>
      <c r="O745">
        <v>353</v>
      </c>
      <c r="U745">
        <v>353</v>
      </c>
      <c r="V745">
        <v>0</v>
      </c>
      <c r="W745">
        <v>0</v>
      </c>
    </row>
    <row r="746" spans="1:23">
      <c r="A746" t="s">
        <v>2</v>
      </c>
      <c r="B746">
        <v>933584801</v>
      </c>
      <c r="C746" t="s">
        <v>69</v>
      </c>
      <c r="D746">
        <v>318680</v>
      </c>
      <c r="E746" t="str">
        <f t="shared" si="11"/>
        <v>Distribusjonsnett</v>
      </c>
      <c r="F746" t="s">
        <v>16</v>
      </c>
      <c r="G746">
        <v>3958</v>
      </c>
      <c r="J746">
        <v>219</v>
      </c>
      <c r="N746">
        <v>4177</v>
      </c>
      <c r="O746">
        <v>3270</v>
      </c>
      <c r="S746">
        <v>50</v>
      </c>
      <c r="U746">
        <v>3320</v>
      </c>
      <c r="V746">
        <v>688</v>
      </c>
      <c r="W746">
        <v>857</v>
      </c>
    </row>
    <row r="747" spans="1:23">
      <c r="A747" t="s">
        <v>2</v>
      </c>
      <c r="B747">
        <v>933584801</v>
      </c>
      <c r="C747" t="s">
        <v>69</v>
      </c>
      <c r="D747">
        <v>318690</v>
      </c>
      <c r="E747" t="str">
        <f t="shared" si="11"/>
        <v>Distribusjonsnett</v>
      </c>
      <c r="F747" t="s">
        <v>17</v>
      </c>
      <c r="G747">
        <v>11292</v>
      </c>
      <c r="J747">
        <v>32</v>
      </c>
      <c r="N747">
        <v>11324</v>
      </c>
      <c r="O747">
        <v>6072</v>
      </c>
      <c r="S747">
        <v>255</v>
      </c>
      <c r="U747">
        <v>6327</v>
      </c>
      <c r="V747">
        <v>5220</v>
      </c>
      <c r="W747">
        <v>4997</v>
      </c>
    </row>
    <row r="748" spans="1:23">
      <c r="A748" t="s">
        <v>2</v>
      </c>
      <c r="B748">
        <v>933584801</v>
      </c>
      <c r="C748" t="s">
        <v>69</v>
      </c>
      <c r="D748">
        <v>318700</v>
      </c>
      <c r="E748" t="str">
        <f t="shared" si="11"/>
        <v>Distribusjonsnett</v>
      </c>
      <c r="F748" t="s">
        <v>18</v>
      </c>
      <c r="G748">
        <v>1243</v>
      </c>
      <c r="N748">
        <v>1243</v>
      </c>
      <c r="O748">
        <v>1243</v>
      </c>
      <c r="U748">
        <v>1243</v>
      </c>
      <c r="V748">
        <v>0</v>
      </c>
      <c r="W748">
        <v>0</v>
      </c>
    </row>
    <row r="749" spans="1:23">
      <c r="A749" t="s">
        <v>2</v>
      </c>
      <c r="B749">
        <v>933584801</v>
      </c>
      <c r="C749" t="s">
        <v>69</v>
      </c>
      <c r="D749">
        <v>318730</v>
      </c>
      <c r="E749" t="str">
        <f t="shared" si="11"/>
        <v>Distribusjonsnett</v>
      </c>
      <c r="F749" t="s">
        <v>8</v>
      </c>
      <c r="G749">
        <v>1966</v>
      </c>
      <c r="N749">
        <v>1966</v>
      </c>
      <c r="O749">
        <v>630</v>
      </c>
      <c r="S749">
        <v>123</v>
      </c>
      <c r="U749">
        <v>753</v>
      </c>
      <c r="V749">
        <v>1336</v>
      </c>
      <c r="W749">
        <v>1213</v>
      </c>
    </row>
    <row r="750" spans="1:23">
      <c r="A750" t="s">
        <v>2</v>
      </c>
      <c r="B750">
        <v>933584801</v>
      </c>
      <c r="C750" t="s">
        <v>69</v>
      </c>
      <c r="D750">
        <v>318740</v>
      </c>
      <c r="E750" t="str">
        <f t="shared" si="11"/>
        <v>Distribusjonsnett</v>
      </c>
      <c r="F750" t="s">
        <v>27</v>
      </c>
      <c r="G750">
        <v>283</v>
      </c>
      <c r="N750">
        <v>283</v>
      </c>
      <c r="O750">
        <v>283</v>
      </c>
      <c r="S750">
        <v>0</v>
      </c>
      <c r="U750">
        <v>283</v>
      </c>
      <c r="V750">
        <v>0</v>
      </c>
      <c r="W750">
        <v>0</v>
      </c>
    </row>
    <row r="751" spans="1:23">
      <c r="A751" t="s">
        <v>2</v>
      </c>
      <c r="B751">
        <v>933584801</v>
      </c>
      <c r="C751" t="s">
        <v>69</v>
      </c>
      <c r="D751">
        <v>318750</v>
      </c>
      <c r="E751" t="str">
        <f t="shared" si="11"/>
        <v>Distribusjonsnett</v>
      </c>
      <c r="F751" t="s">
        <v>20</v>
      </c>
      <c r="G751">
        <v>30801</v>
      </c>
      <c r="J751">
        <v>298</v>
      </c>
      <c r="N751">
        <v>31099</v>
      </c>
      <c r="O751">
        <v>18616</v>
      </c>
      <c r="S751">
        <v>691</v>
      </c>
      <c r="U751">
        <v>19307</v>
      </c>
      <c r="V751">
        <v>12185</v>
      </c>
      <c r="W751">
        <v>11792</v>
      </c>
    </row>
    <row r="752" spans="1:23">
      <c r="A752" t="s">
        <v>2</v>
      </c>
      <c r="B752">
        <v>933584801</v>
      </c>
      <c r="C752" t="s">
        <v>69</v>
      </c>
      <c r="D752">
        <v>318765</v>
      </c>
      <c r="E752" t="str">
        <f t="shared" si="11"/>
        <v>Distribusjonsnett</v>
      </c>
      <c r="F752" t="s">
        <v>22</v>
      </c>
      <c r="G752">
        <v>0</v>
      </c>
      <c r="N752">
        <v>0</v>
      </c>
      <c r="V752">
        <v>0</v>
      </c>
      <c r="W752">
        <v>0</v>
      </c>
    </row>
    <row r="753" spans="1:23">
      <c r="A753" t="s">
        <v>2</v>
      </c>
      <c r="B753">
        <v>933584801</v>
      </c>
      <c r="C753" t="s">
        <v>69</v>
      </c>
      <c r="D753">
        <v>318770</v>
      </c>
      <c r="E753" t="str">
        <f t="shared" si="11"/>
        <v>Sum Nettvirksomhet</v>
      </c>
      <c r="F753" t="s">
        <v>11</v>
      </c>
      <c r="G753">
        <v>30801</v>
      </c>
      <c r="J753">
        <v>298</v>
      </c>
      <c r="N753">
        <v>31099</v>
      </c>
      <c r="O753">
        <v>18616</v>
      </c>
      <c r="S753">
        <v>691</v>
      </c>
      <c r="U753">
        <v>19307</v>
      </c>
      <c r="V753">
        <v>12185</v>
      </c>
      <c r="W753">
        <v>11792</v>
      </c>
    </row>
    <row r="754" spans="1:23">
      <c r="A754" t="s">
        <v>2</v>
      </c>
      <c r="B754">
        <v>924330678</v>
      </c>
      <c r="C754" t="s">
        <v>70</v>
      </c>
      <c r="D754">
        <v>318590</v>
      </c>
      <c r="E754" t="str">
        <f t="shared" si="11"/>
        <v>Regionalnett</v>
      </c>
      <c r="F754" t="s">
        <v>6</v>
      </c>
      <c r="G754">
        <v>3207</v>
      </c>
      <c r="K754">
        <v>402</v>
      </c>
      <c r="N754">
        <v>3609</v>
      </c>
      <c r="O754">
        <v>1546</v>
      </c>
      <c r="S754">
        <v>67</v>
      </c>
      <c r="U754">
        <v>1613</v>
      </c>
      <c r="V754">
        <v>1661</v>
      </c>
      <c r="W754">
        <v>1996</v>
      </c>
    </row>
    <row r="755" spans="1:23">
      <c r="A755" t="s">
        <v>2</v>
      </c>
      <c r="B755">
        <v>924330678</v>
      </c>
      <c r="C755" t="s">
        <v>70</v>
      </c>
      <c r="D755">
        <v>318630</v>
      </c>
      <c r="E755" t="str">
        <f t="shared" si="11"/>
        <v>Regionalnett</v>
      </c>
      <c r="F755" t="s">
        <v>9</v>
      </c>
      <c r="G755">
        <v>3207</v>
      </c>
      <c r="K755">
        <v>402</v>
      </c>
      <c r="N755">
        <v>3609</v>
      </c>
      <c r="O755">
        <v>1546</v>
      </c>
      <c r="S755">
        <v>67</v>
      </c>
      <c r="U755">
        <v>1613</v>
      </c>
      <c r="V755">
        <v>1661</v>
      </c>
      <c r="W755">
        <v>1996</v>
      </c>
    </row>
    <row r="756" spans="1:23">
      <c r="A756" t="s">
        <v>2</v>
      </c>
      <c r="B756">
        <v>924330678</v>
      </c>
      <c r="C756" t="s">
        <v>70</v>
      </c>
      <c r="D756">
        <v>318650</v>
      </c>
      <c r="E756" t="str">
        <f t="shared" si="11"/>
        <v>Distribusjonsnett</v>
      </c>
      <c r="F756" t="s">
        <v>13</v>
      </c>
      <c r="G756">
        <v>30756</v>
      </c>
      <c r="K756">
        <v>227</v>
      </c>
      <c r="L756">
        <v>0</v>
      </c>
      <c r="N756">
        <v>30983</v>
      </c>
      <c r="O756">
        <v>20734</v>
      </c>
      <c r="R756">
        <v>0</v>
      </c>
      <c r="S756">
        <v>301</v>
      </c>
      <c r="U756">
        <v>21035</v>
      </c>
      <c r="V756">
        <v>10022</v>
      </c>
      <c r="W756">
        <v>9948</v>
      </c>
    </row>
    <row r="757" spans="1:23">
      <c r="A757" t="s">
        <v>2</v>
      </c>
      <c r="B757">
        <v>924330678</v>
      </c>
      <c r="C757" t="s">
        <v>70</v>
      </c>
      <c r="D757">
        <v>318660</v>
      </c>
      <c r="E757" t="str">
        <f t="shared" si="11"/>
        <v>Distribusjonsnett</v>
      </c>
      <c r="F757" t="s">
        <v>14</v>
      </c>
      <c r="G757">
        <v>22028</v>
      </c>
      <c r="K757">
        <v>1014</v>
      </c>
      <c r="L757">
        <v>250</v>
      </c>
      <c r="N757">
        <v>22792</v>
      </c>
      <c r="O757">
        <v>8061</v>
      </c>
      <c r="R757">
        <v>250</v>
      </c>
      <c r="S757">
        <v>515</v>
      </c>
      <c r="U757">
        <v>8326</v>
      </c>
      <c r="V757">
        <v>13967</v>
      </c>
      <c r="W757">
        <v>14466</v>
      </c>
    </row>
    <row r="758" spans="1:23">
      <c r="A758" t="s">
        <v>2</v>
      </c>
      <c r="B758">
        <v>924330678</v>
      </c>
      <c r="C758" t="s">
        <v>70</v>
      </c>
      <c r="D758">
        <v>318670</v>
      </c>
      <c r="E758" t="str">
        <f t="shared" si="11"/>
        <v>Distribusjonsnett</v>
      </c>
      <c r="F758" t="s">
        <v>15</v>
      </c>
      <c r="K758">
        <v>0</v>
      </c>
      <c r="N758">
        <v>0</v>
      </c>
      <c r="S758">
        <v>0</v>
      </c>
      <c r="U758">
        <v>0</v>
      </c>
      <c r="W758">
        <v>0</v>
      </c>
    </row>
    <row r="759" spans="1:23">
      <c r="A759" t="s">
        <v>2</v>
      </c>
      <c r="B759">
        <v>924330678</v>
      </c>
      <c r="C759" t="s">
        <v>70</v>
      </c>
      <c r="D759">
        <v>318680</v>
      </c>
      <c r="E759" t="str">
        <f t="shared" si="11"/>
        <v>Distribusjonsnett</v>
      </c>
      <c r="F759" t="s">
        <v>16</v>
      </c>
      <c r="G759">
        <v>44214</v>
      </c>
      <c r="K759">
        <v>1096</v>
      </c>
      <c r="N759">
        <v>45310</v>
      </c>
      <c r="O759">
        <v>18312</v>
      </c>
      <c r="S759">
        <v>884</v>
      </c>
      <c r="U759">
        <v>19196</v>
      </c>
      <c r="V759">
        <v>25902</v>
      </c>
      <c r="W759">
        <v>26114</v>
      </c>
    </row>
    <row r="760" spans="1:23">
      <c r="A760" t="s">
        <v>2</v>
      </c>
      <c r="B760">
        <v>924330678</v>
      </c>
      <c r="C760" t="s">
        <v>70</v>
      </c>
      <c r="D760">
        <v>318690</v>
      </c>
      <c r="E760" t="str">
        <f t="shared" si="11"/>
        <v>Distribusjonsnett</v>
      </c>
      <c r="F760" t="s">
        <v>17</v>
      </c>
      <c r="G760">
        <v>12724</v>
      </c>
      <c r="K760">
        <v>295</v>
      </c>
      <c r="L760">
        <v>15</v>
      </c>
      <c r="N760">
        <v>13004</v>
      </c>
      <c r="O760">
        <v>8218</v>
      </c>
      <c r="R760">
        <v>15</v>
      </c>
      <c r="S760">
        <v>50</v>
      </c>
      <c r="U760">
        <v>8253</v>
      </c>
      <c r="V760">
        <v>4506</v>
      </c>
      <c r="W760">
        <v>4751</v>
      </c>
    </row>
    <row r="761" spans="1:23">
      <c r="A761" t="s">
        <v>2</v>
      </c>
      <c r="B761">
        <v>924330678</v>
      </c>
      <c r="C761" t="s">
        <v>70</v>
      </c>
      <c r="D761">
        <v>318700</v>
      </c>
      <c r="E761" t="str">
        <f t="shared" si="11"/>
        <v>Distribusjonsnett</v>
      </c>
      <c r="F761" t="s">
        <v>18</v>
      </c>
      <c r="G761">
        <v>23521</v>
      </c>
      <c r="K761">
        <v>3411</v>
      </c>
      <c r="L761">
        <v>25</v>
      </c>
      <c r="N761">
        <v>26907</v>
      </c>
      <c r="O761">
        <v>9200</v>
      </c>
      <c r="R761">
        <v>25</v>
      </c>
      <c r="S761">
        <v>901</v>
      </c>
      <c r="U761">
        <v>10076</v>
      </c>
      <c r="V761">
        <v>14321</v>
      </c>
      <c r="W761">
        <v>16831</v>
      </c>
    </row>
    <row r="762" spans="1:23">
      <c r="A762" t="s">
        <v>2</v>
      </c>
      <c r="B762">
        <v>924330678</v>
      </c>
      <c r="C762" t="s">
        <v>70</v>
      </c>
      <c r="D762">
        <v>318730</v>
      </c>
      <c r="E762" t="str">
        <f t="shared" si="11"/>
        <v>Distribusjonsnett</v>
      </c>
      <c r="F762" t="s">
        <v>8</v>
      </c>
      <c r="G762">
        <v>21852</v>
      </c>
      <c r="K762">
        <v>120</v>
      </c>
      <c r="N762">
        <v>21972</v>
      </c>
      <c r="O762">
        <v>14522</v>
      </c>
      <c r="S762">
        <v>2246</v>
      </c>
      <c r="U762">
        <v>16768</v>
      </c>
      <c r="V762">
        <v>7330</v>
      </c>
      <c r="W762">
        <v>5204</v>
      </c>
    </row>
    <row r="763" spans="1:23">
      <c r="A763" t="s">
        <v>2</v>
      </c>
      <c r="B763">
        <v>924330678</v>
      </c>
      <c r="C763" t="s">
        <v>70</v>
      </c>
      <c r="D763">
        <v>318750</v>
      </c>
      <c r="E763" t="str">
        <f t="shared" si="11"/>
        <v>Distribusjonsnett</v>
      </c>
      <c r="F763" t="s">
        <v>20</v>
      </c>
      <c r="G763">
        <v>155095</v>
      </c>
      <c r="K763">
        <v>6163</v>
      </c>
      <c r="L763">
        <v>290</v>
      </c>
      <c r="N763">
        <v>160968</v>
      </c>
      <c r="O763">
        <v>79047</v>
      </c>
      <c r="R763">
        <v>290</v>
      </c>
      <c r="S763">
        <v>4897</v>
      </c>
      <c r="U763">
        <v>83654</v>
      </c>
      <c r="V763">
        <v>76048</v>
      </c>
      <c r="W763">
        <v>77314</v>
      </c>
    </row>
    <row r="764" spans="1:23">
      <c r="A764" t="s">
        <v>2</v>
      </c>
      <c r="B764">
        <v>924330678</v>
      </c>
      <c r="C764" t="s">
        <v>70</v>
      </c>
      <c r="D764">
        <v>318760</v>
      </c>
      <c r="E764" t="str">
        <f t="shared" si="11"/>
        <v>Distribusjonsnett</v>
      </c>
      <c r="F764" t="s">
        <v>10</v>
      </c>
      <c r="G764">
        <v>470</v>
      </c>
      <c r="N764">
        <v>470</v>
      </c>
      <c r="O764">
        <v>470</v>
      </c>
      <c r="U764">
        <v>470</v>
      </c>
      <c r="V764">
        <v>0</v>
      </c>
      <c r="W764">
        <v>0</v>
      </c>
    </row>
    <row r="765" spans="1:23">
      <c r="A765" t="s">
        <v>2</v>
      </c>
      <c r="B765">
        <v>924330678</v>
      </c>
      <c r="C765" t="s">
        <v>70</v>
      </c>
      <c r="D765">
        <v>318770</v>
      </c>
      <c r="E765" t="str">
        <f t="shared" si="11"/>
        <v>Sum Nettvirksomhet</v>
      </c>
      <c r="F765" t="s">
        <v>11</v>
      </c>
      <c r="G765">
        <v>158302</v>
      </c>
      <c r="K765">
        <v>6565</v>
      </c>
      <c r="L765">
        <v>290</v>
      </c>
      <c r="N765">
        <v>164577</v>
      </c>
      <c r="O765">
        <v>80593</v>
      </c>
      <c r="R765">
        <v>290</v>
      </c>
      <c r="S765">
        <v>4964</v>
      </c>
      <c r="U765">
        <v>85267</v>
      </c>
      <c r="V765">
        <v>77709</v>
      </c>
      <c r="W765">
        <v>79310</v>
      </c>
    </row>
    <row r="766" spans="1:23">
      <c r="A766" t="s">
        <v>2</v>
      </c>
      <c r="B766">
        <v>924330678</v>
      </c>
      <c r="C766" t="s">
        <v>70</v>
      </c>
      <c r="D766">
        <v>318780</v>
      </c>
      <c r="E766" t="str">
        <f t="shared" si="11"/>
        <v>Sum Nettvirksomhet</v>
      </c>
      <c r="F766" t="s">
        <v>10</v>
      </c>
      <c r="G766">
        <v>470</v>
      </c>
      <c r="N766">
        <v>470</v>
      </c>
      <c r="O766">
        <v>470</v>
      </c>
      <c r="U766">
        <v>470</v>
      </c>
      <c r="V766">
        <v>0</v>
      </c>
      <c r="W766">
        <v>0</v>
      </c>
    </row>
    <row r="767" spans="1:23">
      <c r="A767" t="s">
        <v>2</v>
      </c>
      <c r="B767">
        <v>921688679</v>
      </c>
      <c r="C767" t="s">
        <v>71</v>
      </c>
      <c r="D767">
        <v>318650</v>
      </c>
      <c r="E767" t="str">
        <f t="shared" si="11"/>
        <v>Distribusjonsnett</v>
      </c>
      <c r="F767" t="s">
        <v>13</v>
      </c>
      <c r="G767">
        <v>176857</v>
      </c>
      <c r="J767">
        <v>1220</v>
      </c>
      <c r="K767">
        <v>3101</v>
      </c>
      <c r="N767">
        <v>181178</v>
      </c>
      <c r="O767">
        <v>109237</v>
      </c>
      <c r="S767">
        <v>2075</v>
      </c>
      <c r="U767">
        <v>111312</v>
      </c>
      <c r="V767">
        <v>67620</v>
      </c>
      <c r="W767">
        <v>69866</v>
      </c>
    </row>
    <row r="768" spans="1:23">
      <c r="A768" t="s">
        <v>2</v>
      </c>
      <c r="B768">
        <v>921688679</v>
      </c>
      <c r="C768" t="s">
        <v>71</v>
      </c>
      <c r="D768">
        <v>318660</v>
      </c>
      <c r="E768" t="str">
        <f t="shared" si="11"/>
        <v>Distribusjonsnett</v>
      </c>
      <c r="F768" t="s">
        <v>14</v>
      </c>
      <c r="G768">
        <v>184866</v>
      </c>
      <c r="J768">
        <v>0</v>
      </c>
      <c r="K768">
        <v>1368</v>
      </c>
      <c r="L768">
        <v>0</v>
      </c>
      <c r="N768">
        <v>186234</v>
      </c>
      <c r="O768">
        <v>80346</v>
      </c>
      <c r="R768">
        <v>0</v>
      </c>
      <c r="S768">
        <v>2787</v>
      </c>
      <c r="U768">
        <v>83133</v>
      </c>
      <c r="V768">
        <v>104520</v>
      </c>
      <c r="W768">
        <v>103101</v>
      </c>
    </row>
    <row r="769" spans="1:23">
      <c r="A769" t="s">
        <v>2</v>
      </c>
      <c r="B769">
        <v>921688679</v>
      </c>
      <c r="C769" t="s">
        <v>71</v>
      </c>
      <c r="D769">
        <v>318670</v>
      </c>
      <c r="E769" t="str">
        <f t="shared" si="11"/>
        <v>Distribusjonsnett</v>
      </c>
      <c r="F769" t="s">
        <v>15</v>
      </c>
      <c r="G769">
        <v>29030</v>
      </c>
      <c r="K769">
        <v>187</v>
      </c>
      <c r="N769">
        <v>29217</v>
      </c>
      <c r="O769">
        <v>6342</v>
      </c>
      <c r="S769">
        <v>650</v>
      </c>
      <c r="U769">
        <v>6992</v>
      </c>
      <c r="V769">
        <v>22688</v>
      </c>
      <c r="W769">
        <v>22225</v>
      </c>
    </row>
    <row r="770" spans="1:23">
      <c r="A770" t="s">
        <v>2</v>
      </c>
      <c r="B770">
        <v>921688679</v>
      </c>
      <c r="C770" t="s">
        <v>71</v>
      </c>
      <c r="D770">
        <v>318680</v>
      </c>
      <c r="E770" t="str">
        <f t="shared" si="11"/>
        <v>Distribusjonsnett</v>
      </c>
      <c r="F770" t="s">
        <v>16</v>
      </c>
      <c r="G770">
        <v>199753</v>
      </c>
      <c r="J770">
        <v>2420</v>
      </c>
      <c r="K770">
        <v>3061</v>
      </c>
      <c r="N770">
        <v>205234</v>
      </c>
      <c r="O770">
        <v>114900</v>
      </c>
      <c r="S770">
        <v>2218</v>
      </c>
      <c r="U770">
        <v>117118</v>
      </c>
      <c r="V770">
        <v>84853</v>
      </c>
      <c r="W770">
        <v>88116</v>
      </c>
    </row>
    <row r="771" spans="1:23">
      <c r="A771" t="s">
        <v>2</v>
      </c>
      <c r="B771">
        <v>921688679</v>
      </c>
      <c r="C771" t="s">
        <v>71</v>
      </c>
      <c r="D771">
        <v>318690</v>
      </c>
      <c r="E771" t="str">
        <f t="shared" si="11"/>
        <v>Distribusjonsnett</v>
      </c>
      <c r="F771" t="s">
        <v>17</v>
      </c>
      <c r="G771">
        <v>70033</v>
      </c>
      <c r="J771">
        <v>128</v>
      </c>
      <c r="K771">
        <v>2513</v>
      </c>
      <c r="N771">
        <v>72674</v>
      </c>
      <c r="O771">
        <v>46311</v>
      </c>
      <c r="S771">
        <v>663</v>
      </c>
      <c r="U771">
        <v>46974</v>
      </c>
      <c r="V771">
        <v>23722</v>
      </c>
      <c r="W771">
        <v>25700</v>
      </c>
    </row>
    <row r="772" spans="1:23">
      <c r="A772" t="s">
        <v>2</v>
      </c>
      <c r="B772">
        <v>921688679</v>
      </c>
      <c r="C772" t="s">
        <v>71</v>
      </c>
      <c r="D772">
        <v>318700</v>
      </c>
      <c r="E772" t="str">
        <f t="shared" si="11"/>
        <v>Distribusjonsnett</v>
      </c>
      <c r="F772" t="s">
        <v>18</v>
      </c>
      <c r="G772">
        <v>251245</v>
      </c>
      <c r="H772">
        <v>0</v>
      </c>
      <c r="J772">
        <v>1730</v>
      </c>
      <c r="K772">
        <v>7433</v>
      </c>
      <c r="N772">
        <v>260408</v>
      </c>
      <c r="O772">
        <v>141278</v>
      </c>
      <c r="S772">
        <v>2849</v>
      </c>
      <c r="U772">
        <v>144127</v>
      </c>
      <c r="V772">
        <v>109967</v>
      </c>
      <c r="W772">
        <v>116281</v>
      </c>
    </row>
    <row r="773" spans="1:23">
      <c r="A773" t="s">
        <v>2</v>
      </c>
      <c r="B773">
        <v>921688679</v>
      </c>
      <c r="C773" t="s">
        <v>71</v>
      </c>
      <c r="D773">
        <v>318710</v>
      </c>
      <c r="E773" t="str">
        <f t="shared" si="11"/>
        <v>Distribusjonsnett</v>
      </c>
      <c r="F773" t="s">
        <v>19</v>
      </c>
      <c r="G773">
        <v>2229</v>
      </c>
      <c r="N773">
        <v>2229</v>
      </c>
      <c r="O773">
        <v>1991</v>
      </c>
      <c r="S773">
        <v>7</v>
      </c>
      <c r="U773">
        <v>1998</v>
      </c>
      <c r="V773">
        <v>238</v>
      </c>
      <c r="W773">
        <v>231</v>
      </c>
    </row>
    <row r="774" spans="1:23">
      <c r="A774" t="s">
        <v>2</v>
      </c>
      <c r="B774">
        <v>921688679</v>
      </c>
      <c r="C774" t="s">
        <v>71</v>
      </c>
      <c r="D774">
        <v>318720</v>
      </c>
      <c r="E774" t="str">
        <f t="shared" ref="E774:E837" si="12">IF(D774&lt;318560,"Transmisjon",IF(D774&lt;318650,"Regionalnett",IF(D774&lt;318770,"Distribusjonsnett",IF(D774&gt;=318770,"Sum Nettvirksomhet",0))))</f>
        <v>Distribusjonsnett</v>
      </c>
      <c r="F774" t="s">
        <v>7</v>
      </c>
      <c r="G774">
        <v>3620</v>
      </c>
      <c r="H774">
        <v>0</v>
      </c>
      <c r="J774">
        <v>4269</v>
      </c>
      <c r="N774">
        <v>7889</v>
      </c>
      <c r="O774">
        <v>0</v>
      </c>
      <c r="U774">
        <v>0</v>
      </c>
      <c r="V774">
        <v>3620</v>
      </c>
      <c r="W774">
        <v>7889</v>
      </c>
    </row>
    <row r="775" spans="1:23">
      <c r="A775" t="s">
        <v>2</v>
      </c>
      <c r="B775">
        <v>921688679</v>
      </c>
      <c r="C775" t="s">
        <v>71</v>
      </c>
      <c r="D775">
        <v>318730</v>
      </c>
      <c r="E775" t="str">
        <f t="shared" si="12"/>
        <v>Distribusjonsnett</v>
      </c>
      <c r="F775" t="s">
        <v>8</v>
      </c>
      <c r="G775">
        <v>114025</v>
      </c>
      <c r="H775">
        <v>0</v>
      </c>
      <c r="J775">
        <v>6925</v>
      </c>
      <c r="K775">
        <v>6</v>
      </c>
      <c r="L775">
        <v>25541</v>
      </c>
      <c r="N775">
        <v>95415</v>
      </c>
      <c r="O775">
        <v>43921</v>
      </c>
      <c r="R775">
        <v>25541</v>
      </c>
      <c r="S775">
        <v>9107</v>
      </c>
      <c r="U775">
        <v>27487</v>
      </c>
      <c r="V775">
        <v>70104</v>
      </c>
      <c r="W775">
        <v>67928</v>
      </c>
    </row>
    <row r="776" spans="1:23">
      <c r="A776" t="s">
        <v>2</v>
      </c>
      <c r="B776">
        <v>921688679</v>
      </c>
      <c r="C776" t="s">
        <v>71</v>
      </c>
      <c r="D776">
        <v>318750</v>
      </c>
      <c r="E776" t="str">
        <f t="shared" si="12"/>
        <v>Distribusjonsnett</v>
      </c>
      <c r="F776" t="s">
        <v>20</v>
      </c>
      <c r="G776">
        <v>1031658</v>
      </c>
      <c r="H776">
        <v>0</v>
      </c>
      <c r="J776">
        <v>16692</v>
      </c>
      <c r="K776">
        <v>17669</v>
      </c>
      <c r="L776">
        <v>25541</v>
      </c>
      <c r="N776">
        <v>1040478</v>
      </c>
      <c r="O776">
        <v>544326</v>
      </c>
      <c r="R776">
        <v>25541</v>
      </c>
      <c r="S776">
        <v>20356</v>
      </c>
      <c r="U776">
        <v>539141</v>
      </c>
      <c r="V776">
        <v>487332</v>
      </c>
      <c r="W776">
        <v>501337</v>
      </c>
    </row>
    <row r="777" spans="1:23">
      <c r="A777" t="s">
        <v>2</v>
      </c>
      <c r="B777">
        <v>921688679</v>
      </c>
      <c r="C777" t="s">
        <v>71</v>
      </c>
      <c r="D777">
        <v>318765</v>
      </c>
      <c r="E777" t="str">
        <f t="shared" si="12"/>
        <v>Distribusjonsnett</v>
      </c>
      <c r="F777" t="s">
        <v>22</v>
      </c>
      <c r="G777">
        <v>3620</v>
      </c>
      <c r="J777">
        <v>4269</v>
      </c>
      <c r="N777">
        <v>7889</v>
      </c>
      <c r="V777">
        <v>3620</v>
      </c>
      <c r="W777">
        <v>7889</v>
      </c>
    </row>
    <row r="778" spans="1:23">
      <c r="A778" t="s">
        <v>2</v>
      </c>
      <c r="B778">
        <v>921688679</v>
      </c>
      <c r="C778" t="s">
        <v>71</v>
      </c>
      <c r="D778">
        <v>318770</v>
      </c>
      <c r="E778" t="str">
        <f t="shared" si="12"/>
        <v>Sum Nettvirksomhet</v>
      </c>
      <c r="F778" t="s">
        <v>11</v>
      </c>
      <c r="G778">
        <v>1031658</v>
      </c>
      <c r="H778">
        <v>0</v>
      </c>
      <c r="J778">
        <v>16692</v>
      </c>
      <c r="K778">
        <v>17669</v>
      </c>
      <c r="L778">
        <v>25541</v>
      </c>
      <c r="N778">
        <v>1040478</v>
      </c>
      <c r="O778">
        <v>544326</v>
      </c>
      <c r="R778">
        <v>25541</v>
      </c>
      <c r="S778">
        <v>20356</v>
      </c>
      <c r="U778">
        <v>539141</v>
      </c>
      <c r="V778">
        <v>487332</v>
      </c>
      <c r="W778">
        <v>501337</v>
      </c>
    </row>
    <row r="779" spans="1:23">
      <c r="A779" t="s">
        <v>2</v>
      </c>
      <c r="B779">
        <v>921680554</v>
      </c>
      <c r="C779" t="s">
        <v>72</v>
      </c>
      <c r="D779">
        <v>318560</v>
      </c>
      <c r="E779" t="str">
        <f t="shared" si="12"/>
        <v>Regionalnett</v>
      </c>
      <c r="F779" t="s">
        <v>4</v>
      </c>
      <c r="G779">
        <v>75740</v>
      </c>
      <c r="K779">
        <v>6003</v>
      </c>
      <c r="N779">
        <v>81743</v>
      </c>
      <c r="O779">
        <v>35587</v>
      </c>
      <c r="S779">
        <v>955</v>
      </c>
      <c r="U779">
        <v>36542</v>
      </c>
      <c r="V779">
        <v>40153</v>
      </c>
      <c r="W779">
        <v>45201</v>
      </c>
    </row>
    <row r="780" spans="1:23">
      <c r="A780" t="s">
        <v>2</v>
      </c>
      <c r="B780">
        <v>921680554</v>
      </c>
      <c r="C780" t="s">
        <v>72</v>
      </c>
      <c r="D780">
        <v>318590</v>
      </c>
      <c r="E780" t="str">
        <f t="shared" si="12"/>
        <v>Regionalnett</v>
      </c>
      <c r="F780" t="s">
        <v>6</v>
      </c>
      <c r="G780">
        <v>43505</v>
      </c>
      <c r="K780">
        <v>155</v>
      </c>
      <c r="N780">
        <v>43660</v>
      </c>
      <c r="O780">
        <v>27704</v>
      </c>
      <c r="S780">
        <v>468</v>
      </c>
      <c r="U780">
        <v>28172</v>
      </c>
      <c r="V780">
        <v>15801</v>
      </c>
      <c r="W780">
        <v>15488</v>
      </c>
    </row>
    <row r="781" spans="1:23">
      <c r="A781" t="s">
        <v>2</v>
      </c>
      <c r="B781">
        <v>921680554</v>
      </c>
      <c r="C781" t="s">
        <v>72</v>
      </c>
      <c r="D781">
        <v>318630</v>
      </c>
      <c r="E781" t="str">
        <f t="shared" si="12"/>
        <v>Regionalnett</v>
      </c>
      <c r="F781" t="s">
        <v>9</v>
      </c>
      <c r="G781">
        <v>119245</v>
      </c>
      <c r="K781">
        <v>6158</v>
      </c>
      <c r="N781">
        <v>125403</v>
      </c>
      <c r="O781">
        <v>63291</v>
      </c>
      <c r="S781">
        <v>1423</v>
      </c>
      <c r="U781">
        <v>64714</v>
      </c>
      <c r="V781">
        <v>55954</v>
      </c>
      <c r="W781">
        <v>60689</v>
      </c>
    </row>
    <row r="782" spans="1:23">
      <c r="A782" t="s">
        <v>2</v>
      </c>
      <c r="B782">
        <v>921680554</v>
      </c>
      <c r="C782" t="s">
        <v>72</v>
      </c>
      <c r="D782">
        <v>318650</v>
      </c>
      <c r="E782" t="str">
        <f t="shared" si="12"/>
        <v>Distribusjonsnett</v>
      </c>
      <c r="F782" t="s">
        <v>13</v>
      </c>
      <c r="G782">
        <v>15146</v>
      </c>
      <c r="N782">
        <v>15146</v>
      </c>
      <c r="O782">
        <v>12240</v>
      </c>
      <c r="S782">
        <v>74</v>
      </c>
      <c r="U782">
        <v>12314</v>
      </c>
      <c r="V782">
        <v>2906</v>
      </c>
      <c r="W782">
        <v>2832</v>
      </c>
    </row>
    <row r="783" spans="1:23">
      <c r="A783" t="s">
        <v>2</v>
      </c>
      <c r="B783">
        <v>921680554</v>
      </c>
      <c r="C783" t="s">
        <v>72</v>
      </c>
      <c r="D783">
        <v>318660</v>
      </c>
      <c r="E783" t="str">
        <f t="shared" si="12"/>
        <v>Distribusjonsnett</v>
      </c>
      <c r="F783" t="s">
        <v>14</v>
      </c>
      <c r="G783">
        <v>60505</v>
      </c>
      <c r="J783">
        <v>1497</v>
      </c>
      <c r="K783">
        <v>1240</v>
      </c>
      <c r="L783">
        <v>78</v>
      </c>
      <c r="N783">
        <v>63164</v>
      </c>
      <c r="O783">
        <v>11736</v>
      </c>
      <c r="R783">
        <v>57</v>
      </c>
      <c r="S783">
        <v>1071</v>
      </c>
      <c r="U783">
        <v>12750</v>
      </c>
      <c r="V783">
        <v>48769</v>
      </c>
      <c r="W783">
        <v>50414</v>
      </c>
    </row>
    <row r="784" spans="1:23">
      <c r="A784" t="s">
        <v>2</v>
      </c>
      <c r="B784">
        <v>921680554</v>
      </c>
      <c r="C784" t="s">
        <v>72</v>
      </c>
      <c r="D784">
        <v>318670</v>
      </c>
      <c r="E784" t="str">
        <f t="shared" si="12"/>
        <v>Distribusjonsnett</v>
      </c>
      <c r="F784" t="s">
        <v>15</v>
      </c>
      <c r="G784">
        <v>615</v>
      </c>
      <c r="N784">
        <v>615</v>
      </c>
      <c r="O784">
        <v>307</v>
      </c>
      <c r="S784">
        <v>10</v>
      </c>
      <c r="U784">
        <v>317</v>
      </c>
      <c r="V784">
        <v>308</v>
      </c>
      <c r="W784">
        <v>298</v>
      </c>
    </row>
    <row r="785" spans="1:23">
      <c r="A785" t="s">
        <v>2</v>
      </c>
      <c r="B785">
        <v>921680554</v>
      </c>
      <c r="C785" t="s">
        <v>72</v>
      </c>
      <c r="D785">
        <v>318680</v>
      </c>
      <c r="E785" t="str">
        <f t="shared" si="12"/>
        <v>Distribusjonsnett</v>
      </c>
      <c r="F785" t="s">
        <v>16</v>
      </c>
      <c r="G785">
        <v>50752</v>
      </c>
      <c r="J785">
        <v>65</v>
      </c>
      <c r="K785">
        <v>562</v>
      </c>
      <c r="N785">
        <v>51379</v>
      </c>
      <c r="O785">
        <v>26385</v>
      </c>
      <c r="S785">
        <v>693</v>
      </c>
      <c r="U785">
        <v>27078</v>
      </c>
      <c r="V785">
        <v>24367</v>
      </c>
      <c r="W785">
        <v>24301</v>
      </c>
    </row>
    <row r="786" spans="1:23">
      <c r="A786" t="s">
        <v>2</v>
      </c>
      <c r="B786">
        <v>921680554</v>
      </c>
      <c r="C786" t="s">
        <v>72</v>
      </c>
      <c r="D786">
        <v>318690</v>
      </c>
      <c r="E786" t="str">
        <f t="shared" si="12"/>
        <v>Distribusjonsnett</v>
      </c>
      <c r="F786" t="s">
        <v>17</v>
      </c>
      <c r="G786">
        <v>12989</v>
      </c>
      <c r="K786">
        <v>1410</v>
      </c>
      <c r="L786">
        <v>56</v>
      </c>
      <c r="N786">
        <v>14343</v>
      </c>
      <c r="O786">
        <v>10515</v>
      </c>
      <c r="R786">
        <v>56</v>
      </c>
      <c r="S786">
        <v>68</v>
      </c>
      <c r="U786">
        <v>10527</v>
      </c>
      <c r="V786">
        <v>2474</v>
      </c>
      <c r="W786">
        <v>3816</v>
      </c>
    </row>
    <row r="787" spans="1:23">
      <c r="A787" t="s">
        <v>2</v>
      </c>
      <c r="B787">
        <v>921680554</v>
      </c>
      <c r="C787" t="s">
        <v>72</v>
      </c>
      <c r="D787">
        <v>318700</v>
      </c>
      <c r="E787" t="str">
        <f t="shared" si="12"/>
        <v>Distribusjonsnett</v>
      </c>
      <c r="F787" t="s">
        <v>18</v>
      </c>
      <c r="G787">
        <v>24713</v>
      </c>
      <c r="J787">
        <v>3400</v>
      </c>
      <c r="K787">
        <v>517</v>
      </c>
      <c r="N787">
        <v>28630</v>
      </c>
      <c r="O787">
        <v>12848</v>
      </c>
      <c r="S787">
        <v>314</v>
      </c>
      <c r="U787">
        <v>13162</v>
      </c>
      <c r="V787">
        <v>11865</v>
      </c>
      <c r="W787">
        <v>15468</v>
      </c>
    </row>
    <row r="788" spans="1:23">
      <c r="A788" t="s">
        <v>2</v>
      </c>
      <c r="B788">
        <v>921680554</v>
      </c>
      <c r="C788" t="s">
        <v>72</v>
      </c>
      <c r="D788">
        <v>318710</v>
      </c>
      <c r="E788" t="str">
        <f t="shared" si="12"/>
        <v>Distribusjonsnett</v>
      </c>
      <c r="F788" t="s">
        <v>19</v>
      </c>
      <c r="S788">
        <v>0</v>
      </c>
      <c r="U788">
        <v>0</v>
      </c>
      <c r="W788">
        <v>0</v>
      </c>
    </row>
    <row r="789" spans="1:23">
      <c r="A789" t="s">
        <v>2</v>
      </c>
      <c r="B789">
        <v>921680554</v>
      </c>
      <c r="C789" t="s">
        <v>72</v>
      </c>
      <c r="D789">
        <v>318720</v>
      </c>
      <c r="E789" t="str">
        <f t="shared" si="12"/>
        <v>Distribusjonsnett</v>
      </c>
      <c r="F789" t="s">
        <v>7</v>
      </c>
      <c r="G789">
        <v>7120</v>
      </c>
      <c r="J789">
        <v>25</v>
      </c>
      <c r="K789">
        <v>226</v>
      </c>
      <c r="L789">
        <v>84</v>
      </c>
      <c r="N789">
        <v>7287</v>
      </c>
      <c r="O789">
        <v>4313</v>
      </c>
      <c r="S789">
        <v>69</v>
      </c>
      <c r="U789">
        <v>4382</v>
      </c>
      <c r="V789">
        <v>2807</v>
      </c>
      <c r="W789">
        <v>2905</v>
      </c>
    </row>
    <row r="790" spans="1:23">
      <c r="A790" t="s">
        <v>2</v>
      </c>
      <c r="B790">
        <v>921680554</v>
      </c>
      <c r="C790" t="s">
        <v>72</v>
      </c>
      <c r="D790">
        <v>318730</v>
      </c>
      <c r="E790" t="str">
        <f t="shared" si="12"/>
        <v>Distribusjonsnett</v>
      </c>
      <c r="F790" t="s">
        <v>8</v>
      </c>
      <c r="G790">
        <v>16529</v>
      </c>
      <c r="J790">
        <v>620</v>
      </c>
      <c r="N790">
        <v>17149</v>
      </c>
      <c r="O790">
        <v>8250</v>
      </c>
      <c r="S790">
        <v>864</v>
      </c>
      <c r="U790">
        <v>9114</v>
      </c>
      <c r="V790">
        <v>8279</v>
      </c>
      <c r="W790">
        <v>8035</v>
      </c>
    </row>
    <row r="791" spans="1:23">
      <c r="A791" t="s">
        <v>2</v>
      </c>
      <c r="B791">
        <v>921680554</v>
      </c>
      <c r="C791" t="s">
        <v>72</v>
      </c>
      <c r="D791">
        <v>318750</v>
      </c>
      <c r="E791" t="str">
        <f t="shared" si="12"/>
        <v>Distribusjonsnett</v>
      </c>
      <c r="F791" t="s">
        <v>20</v>
      </c>
      <c r="G791">
        <v>188369</v>
      </c>
      <c r="J791">
        <v>5607</v>
      </c>
      <c r="K791">
        <v>3955</v>
      </c>
      <c r="L791">
        <v>218</v>
      </c>
      <c r="N791">
        <v>197713</v>
      </c>
      <c r="O791">
        <v>86594</v>
      </c>
      <c r="R791">
        <v>113</v>
      </c>
      <c r="S791">
        <v>3163</v>
      </c>
      <c r="U791">
        <v>89644</v>
      </c>
      <c r="V791">
        <v>101775</v>
      </c>
      <c r="W791">
        <v>108069</v>
      </c>
    </row>
    <row r="792" spans="1:23">
      <c r="A792" t="s">
        <v>2</v>
      </c>
      <c r="B792">
        <v>921680554</v>
      </c>
      <c r="C792" t="s">
        <v>72</v>
      </c>
      <c r="D792">
        <v>318765</v>
      </c>
      <c r="E792" t="str">
        <f t="shared" si="12"/>
        <v>Distribusjonsnett</v>
      </c>
      <c r="F792" t="s">
        <v>22</v>
      </c>
      <c r="G792">
        <v>440</v>
      </c>
      <c r="L792">
        <v>84</v>
      </c>
      <c r="N792">
        <v>356</v>
      </c>
      <c r="O792">
        <v>0</v>
      </c>
      <c r="U792">
        <v>0</v>
      </c>
      <c r="V792">
        <v>440</v>
      </c>
      <c r="W792">
        <v>356</v>
      </c>
    </row>
    <row r="793" spans="1:23">
      <c r="A793" t="s">
        <v>2</v>
      </c>
      <c r="B793">
        <v>921680554</v>
      </c>
      <c r="C793" t="s">
        <v>72</v>
      </c>
      <c r="D793">
        <v>318770</v>
      </c>
      <c r="E793" t="str">
        <f t="shared" si="12"/>
        <v>Sum Nettvirksomhet</v>
      </c>
      <c r="F793" t="s">
        <v>11</v>
      </c>
      <c r="G793">
        <v>307614</v>
      </c>
      <c r="J793">
        <v>5607</v>
      </c>
      <c r="K793">
        <v>10113</v>
      </c>
      <c r="L793">
        <v>218</v>
      </c>
      <c r="N793">
        <v>323116</v>
      </c>
      <c r="O793">
        <v>149885</v>
      </c>
      <c r="R793">
        <v>113</v>
      </c>
      <c r="S793">
        <v>4586</v>
      </c>
      <c r="U793">
        <v>154358</v>
      </c>
      <c r="V793">
        <v>157729</v>
      </c>
      <c r="W793">
        <v>168758</v>
      </c>
    </row>
    <row r="794" spans="1:23">
      <c r="A794" t="s">
        <v>2</v>
      </c>
      <c r="B794">
        <v>985411131</v>
      </c>
      <c r="C794" t="s">
        <v>73</v>
      </c>
      <c r="D794">
        <v>318530</v>
      </c>
      <c r="E794" t="str">
        <f t="shared" si="12"/>
        <v>Transmisjon</v>
      </c>
      <c r="F794" t="s">
        <v>25</v>
      </c>
      <c r="G794">
        <v>0</v>
      </c>
      <c r="N794">
        <v>0</v>
      </c>
      <c r="O794">
        <v>0</v>
      </c>
      <c r="U794">
        <v>0</v>
      </c>
      <c r="V794">
        <v>0</v>
      </c>
      <c r="W794">
        <v>0</v>
      </c>
    </row>
    <row r="795" spans="1:23">
      <c r="A795" t="s">
        <v>2</v>
      </c>
      <c r="B795">
        <v>985411131</v>
      </c>
      <c r="C795" t="s">
        <v>73</v>
      </c>
      <c r="D795">
        <v>318540</v>
      </c>
      <c r="E795" t="str">
        <f t="shared" si="12"/>
        <v>Transmisjon</v>
      </c>
      <c r="F795" t="s">
        <v>7</v>
      </c>
      <c r="G795">
        <v>0</v>
      </c>
      <c r="N795">
        <v>0</v>
      </c>
      <c r="O795">
        <v>0</v>
      </c>
      <c r="U795">
        <v>0</v>
      </c>
      <c r="V795">
        <v>0</v>
      </c>
      <c r="W795">
        <v>0</v>
      </c>
    </row>
    <row r="796" spans="1:23">
      <c r="A796" t="s">
        <v>2</v>
      </c>
      <c r="B796">
        <v>985411131</v>
      </c>
      <c r="C796" t="s">
        <v>73</v>
      </c>
      <c r="D796">
        <v>318550</v>
      </c>
      <c r="E796" t="str">
        <f t="shared" si="12"/>
        <v>Transmisjon</v>
      </c>
      <c r="F796" t="s">
        <v>26</v>
      </c>
      <c r="G796">
        <v>0</v>
      </c>
      <c r="N796">
        <v>0</v>
      </c>
      <c r="O796">
        <v>0</v>
      </c>
      <c r="U796">
        <v>0</v>
      </c>
      <c r="V796">
        <v>0</v>
      </c>
      <c r="W796">
        <v>0</v>
      </c>
    </row>
    <row r="797" spans="1:23">
      <c r="A797" t="s">
        <v>2</v>
      </c>
      <c r="B797">
        <v>985411131</v>
      </c>
      <c r="C797" t="s">
        <v>73</v>
      </c>
      <c r="D797">
        <v>318560</v>
      </c>
      <c r="E797" t="str">
        <f t="shared" si="12"/>
        <v>Regionalnett</v>
      </c>
      <c r="F797" t="s">
        <v>4</v>
      </c>
      <c r="G797">
        <v>93500</v>
      </c>
      <c r="J797">
        <v>0</v>
      </c>
      <c r="K797">
        <v>895</v>
      </c>
      <c r="N797">
        <v>94395</v>
      </c>
      <c r="O797">
        <v>46756</v>
      </c>
      <c r="S797">
        <v>1664</v>
      </c>
      <c r="U797">
        <v>48420</v>
      </c>
      <c r="V797">
        <v>46744</v>
      </c>
      <c r="W797">
        <v>45975</v>
      </c>
    </row>
    <row r="798" spans="1:23">
      <c r="A798" t="s">
        <v>2</v>
      </c>
      <c r="B798">
        <v>985411131</v>
      </c>
      <c r="C798" t="s">
        <v>73</v>
      </c>
      <c r="D798">
        <v>318570</v>
      </c>
      <c r="E798" t="str">
        <f t="shared" si="12"/>
        <v>Regionalnett</v>
      </c>
      <c r="F798" t="s">
        <v>5</v>
      </c>
      <c r="G798">
        <v>65756</v>
      </c>
      <c r="J798">
        <v>66</v>
      </c>
      <c r="K798">
        <v>0</v>
      </c>
      <c r="N798">
        <v>65822</v>
      </c>
      <c r="O798">
        <v>14190</v>
      </c>
      <c r="S798">
        <v>1214</v>
      </c>
      <c r="U798">
        <v>15404</v>
      </c>
      <c r="V798">
        <v>51566</v>
      </c>
      <c r="W798">
        <v>50418</v>
      </c>
    </row>
    <row r="799" spans="1:23">
      <c r="A799" t="s">
        <v>2</v>
      </c>
      <c r="B799">
        <v>985411131</v>
      </c>
      <c r="C799" t="s">
        <v>73</v>
      </c>
      <c r="D799">
        <v>318580</v>
      </c>
      <c r="E799" t="str">
        <f t="shared" si="12"/>
        <v>Regionalnett</v>
      </c>
      <c r="F799" t="s">
        <v>24</v>
      </c>
      <c r="G799">
        <v>12687</v>
      </c>
      <c r="J799">
        <v>0</v>
      </c>
      <c r="K799">
        <v>0</v>
      </c>
      <c r="N799">
        <v>12687</v>
      </c>
      <c r="O799">
        <v>7234</v>
      </c>
      <c r="S799">
        <v>206</v>
      </c>
      <c r="U799">
        <v>7440</v>
      </c>
      <c r="V799">
        <v>5453</v>
      </c>
      <c r="W799">
        <v>5247</v>
      </c>
    </row>
    <row r="800" spans="1:23">
      <c r="A800" t="s">
        <v>2</v>
      </c>
      <c r="B800">
        <v>985411131</v>
      </c>
      <c r="C800" t="s">
        <v>73</v>
      </c>
      <c r="D800">
        <v>318590</v>
      </c>
      <c r="E800" t="str">
        <f t="shared" si="12"/>
        <v>Regionalnett</v>
      </c>
      <c r="F800" t="s">
        <v>6</v>
      </c>
      <c r="G800">
        <v>296634</v>
      </c>
      <c r="J800">
        <v>0</v>
      </c>
      <c r="K800">
        <v>114</v>
      </c>
      <c r="N800">
        <v>296748</v>
      </c>
      <c r="O800">
        <v>125112</v>
      </c>
      <c r="P800">
        <v>-545</v>
      </c>
      <c r="S800">
        <v>5044</v>
      </c>
      <c r="U800">
        <v>129611</v>
      </c>
      <c r="V800">
        <v>171522</v>
      </c>
      <c r="W800">
        <v>167137</v>
      </c>
    </row>
    <row r="801" spans="1:23">
      <c r="A801" t="s">
        <v>2</v>
      </c>
      <c r="B801">
        <v>985411131</v>
      </c>
      <c r="C801" t="s">
        <v>73</v>
      </c>
      <c r="D801">
        <v>318600</v>
      </c>
      <c r="E801" t="str">
        <f t="shared" si="12"/>
        <v>Regionalnett</v>
      </c>
      <c r="F801" t="s">
        <v>7</v>
      </c>
      <c r="G801">
        <v>17345</v>
      </c>
      <c r="N801">
        <v>17345</v>
      </c>
      <c r="O801">
        <v>7880</v>
      </c>
      <c r="P801">
        <v>545</v>
      </c>
      <c r="S801">
        <v>277</v>
      </c>
      <c r="U801">
        <v>8702</v>
      </c>
      <c r="V801">
        <v>9465</v>
      </c>
      <c r="W801">
        <v>8643</v>
      </c>
    </row>
    <row r="802" spans="1:23">
      <c r="A802" t="s">
        <v>2</v>
      </c>
      <c r="B802">
        <v>985411131</v>
      </c>
      <c r="C802" t="s">
        <v>73</v>
      </c>
      <c r="D802">
        <v>318630</v>
      </c>
      <c r="E802" t="str">
        <f t="shared" si="12"/>
        <v>Regionalnett</v>
      </c>
      <c r="F802" t="s">
        <v>9</v>
      </c>
      <c r="G802">
        <v>485922</v>
      </c>
      <c r="J802">
        <v>66</v>
      </c>
      <c r="K802">
        <v>1009</v>
      </c>
      <c r="N802">
        <v>486997</v>
      </c>
      <c r="O802">
        <v>201172</v>
      </c>
      <c r="P802">
        <v>0</v>
      </c>
      <c r="S802">
        <v>8405</v>
      </c>
      <c r="U802">
        <v>209577</v>
      </c>
      <c r="V802">
        <v>284750</v>
      </c>
      <c r="W802">
        <v>277420</v>
      </c>
    </row>
    <row r="803" spans="1:23">
      <c r="A803" t="s">
        <v>2</v>
      </c>
      <c r="B803">
        <v>985411131</v>
      </c>
      <c r="C803" t="s">
        <v>73</v>
      </c>
      <c r="D803">
        <v>318645</v>
      </c>
      <c r="E803" t="str">
        <f t="shared" si="12"/>
        <v>Regionalnett</v>
      </c>
      <c r="F803" t="s">
        <v>22</v>
      </c>
      <c r="G803">
        <v>1752</v>
      </c>
      <c r="N803">
        <v>1752</v>
      </c>
      <c r="O803">
        <v>415</v>
      </c>
      <c r="S803">
        <v>29</v>
      </c>
      <c r="U803">
        <v>444</v>
      </c>
      <c r="V803">
        <v>1337</v>
      </c>
      <c r="W803">
        <v>1308</v>
      </c>
    </row>
    <row r="804" spans="1:23">
      <c r="A804" t="s">
        <v>2</v>
      </c>
      <c r="B804">
        <v>985411131</v>
      </c>
      <c r="C804" t="s">
        <v>73</v>
      </c>
      <c r="D804">
        <v>318650</v>
      </c>
      <c r="E804" t="str">
        <f t="shared" si="12"/>
        <v>Distribusjonsnett</v>
      </c>
      <c r="F804" t="s">
        <v>13</v>
      </c>
      <c r="G804">
        <v>439883</v>
      </c>
      <c r="J804">
        <v>9180</v>
      </c>
      <c r="K804">
        <v>2222</v>
      </c>
      <c r="L804">
        <v>430</v>
      </c>
      <c r="N804">
        <v>450855</v>
      </c>
      <c r="O804">
        <v>203467</v>
      </c>
      <c r="R804">
        <v>430</v>
      </c>
      <c r="S804">
        <v>7180</v>
      </c>
      <c r="U804">
        <v>210217</v>
      </c>
      <c r="V804">
        <v>236416</v>
      </c>
      <c r="W804">
        <v>240638</v>
      </c>
    </row>
    <row r="805" spans="1:23">
      <c r="A805" t="s">
        <v>2</v>
      </c>
      <c r="B805">
        <v>985411131</v>
      </c>
      <c r="C805" t="s">
        <v>73</v>
      </c>
      <c r="D805">
        <v>318660</v>
      </c>
      <c r="E805" t="str">
        <f t="shared" si="12"/>
        <v>Distribusjonsnett</v>
      </c>
      <c r="F805" t="s">
        <v>14</v>
      </c>
      <c r="G805">
        <v>173285</v>
      </c>
      <c r="J805">
        <v>10123</v>
      </c>
      <c r="K805">
        <v>2374</v>
      </c>
      <c r="N805">
        <v>185782</v>
      </c>
      <c r="O805">
        <v>42209</v>
      </c>
      <c r="S805">
        <v>3129</v>
      </c>
      <c r="U805">
        <v>45338</v>
      </c>
      <c r="V805">
        <v>131076</v>
      </c>
      <c r="W805">
        <v>140444</v>
      </c>
    </row>
    <row r="806" spans="1:23">
      <c r="A806" t="s">
        <v>2</v>
      </c>
      <c r="B806">
        <v>985411131</v>
      </c>
      <c r="C806" t="s">
        <v>73</v>
      </c>
      <c r="D806">
        <v>318670</v>
      </c>
      <c r="E806" t="str">
        <f t="shared" si="12"/>
        <v>Distribusjonsnett</v>
      </c>
      <c r="F806" t="s">
        <v>15</v>
      </c>
      <c r="G806">
        <v>7321</v>
      </c>
      <c r="J806">
        <v>752</v>
      </c>
      <c r="K806">
        <v>0</v>
      </c>
      <c r="N806">
        <v>8073</v>
      </c>
      <c r="O806">
        <v>1814</v>
      </c>
      <c r="S806">
        <v>135</v>
      </c>
      <c r="U806">
        <v>1949</v>
      </c>
      <c r="V806">
        <v>5507</v>
      </c>
      <c r="W806">
        <v>6124</v>
      </c>
    </row>
    <row r="807" spans="1:23">
      <c r="A807" t="s">
        <v>2</v>
      </c>
      <c r="B807">
        <v>985411131</v>
      </c>
      <c r="C807" t="s">
        <v>73</v>
      </c>
      <c r="D807">
        <v>318680</v>
      </c>
      <c r="E807" t="str">
        <f t="shared" si="12"/>
        <v>Distribusjonsnett</v>
      </c>
      <c r="F807" t="s">
        <v>16</v>
      </c>
      <c r="G807">
        <v>354362</v>
      </c>
      <c r="J807">
        <v>25845</v>
      </c>
      <c r="K807">
        <v>4469</v>
      </c>
      <c r="L807">
        <v>759</v>
      </c>
      <c r="N807">
        <v>383917</v>
      </c>
      <c r="O807">
        <v>161443</v>
      </c>
      <c r="R807">
        <v>759</v>
      </c>
      <c r="S807">
        <v>6542</v>
      </c>
      <c r="U807">
        <v>167226</v>
      </c>
      <c r="V807">
        <v>192919</v>
      </c>
      <c r="W807">
        <v>216691</v>
      </c>
    </row>
    <row r="808" spans="1:23">
      <c r="A808" t="s">
        <v>2</v>
      </c>
      <c r="B808">
        <v>985411131</v>
      </c>
      <c r="C808" t="s">
        <v>73</v>
      </c>
      <c r="D808">
        <v>318690</v>
      </c>
      <c r="E808" t="str">
        <f t="shared" si="12"/>
        <v>Distribusjonsnett</v>
      </c>
      <c r="F808" t="s">
        <v>17</v>
      </c>
      <c r="G808">
        <v>345457</v>
      </c>
      <c r="J808">
        <v>3158</v>
      </c>
      <c r="K808">
        <v>3636</v>
      </c>
      <c r="L808">
        <v>718</v>
      </c>
      <c r="N808">
        <v>351533</v>
      </c>
      <c r="O808">
        <v>210371</v>
      </c>
      <c r="R808">
        <v>718</v>
      </c>
      <c r="S808">
        <v>8261</v>
      </c>
      <c r="U808">
        <v>217914</v>
      </c>
      <c r="V808">
        <v>135086</v>
      </c>
      <c r="W808">
        <v>133619</v>
      </c>
    </row>
    <row r="809" spans="1:23">
      <c r="A809" t="s">
        <v>2</v>
      </c>
      <c r="B809">
        <v>985411131</v>
      </c>
      <c r="C809" t="s">
        <v>73</v>
      </c>
      <c r="D809">
        <v>318700</v>
      </c>
      <c r="E809" t="str">
        <f t="shared" si="12"/>
        <v>Distribusjonsnett</v>
      </c>
      <c r="F809" t="s">
        <v>18</v>
      </c>
      <c r="G809">
        <v>118566</v>
      </c>
      <c r="J809">
        <v>12072</v>
      </c>
      <c r="K809">
        <v>3579</v>
      </c>
      <c r="L809">
        <v>104</v>
      </c>
      <c r="N809">
        <v>134113</v>
      </c>
      <c r="O809">
        <v>42135</v>
      </c>
      <c r="R809">
        <v>104</v>
      </c>
      <c r="S809">
        <v>2200</v>
      </c>
      <c r="U809">
        <v>44231</v>
      </c>
      <c r="V809">
        <v>76431</v>
      </c>
      <c r="W809">
        <v>89882</v>
      </c>
    </row>
    <row r="810" spans="1:23">
      <c r="A810" t="s">
        <v>2</v>
      </c>
      <c r="B810">
        <v>985411131</v>
      </c>
      <c r="C810" t="s">
        <v>73</v>
      </c>
      <c r="D810">
        <v>318710</v>
      </c>
      <c r="E810" t="str">
        <f t="shared" si="12"/>
        <v>Distribusjonsnett</v>
      </c>
      <c r="F810" t="s">
        <v>19</v>
      </c>
      <c r="G810">
        <v>244</v>
      </c>
      <c r="J810">
        <v>0</v>
      </c>
      <c r="K810">
        <v>0</v>
      </c>
      <c r="N810">
        <v>244</v>
      </c>
      <c r="O810">
        <v>244</v>
      </c>
      <c r="S810">
        <v>0</v>
      </c>
      <c r="U810">
        <v>244</v>
      </c>
      <c r="V810">
        <v>0</v>
      </c>
      <c r="W810">
        <v>0</v>
      </c>
    </row>
    <row r="811" spans="1:23">
      <c r="A811" t="s">
        <v>2</v>
      </c>
      <c r="B811">
        <v>985411131</v>
      </c>
      <c r="C811" t="s">
        <v>73</v>
      </c>
      <c r="D811">
        <v>318720</v>
      </c>
      <c r="E811" t="str">
        <f t="shared" si="12"/>
        <v>Distribusjonsnett</v>
      </c>
      <c r="F811" t="s">
        <v>7</v>
      </c>
      <c r="G811">
        <v>27832</v>
      </c>
      <c r="J811">
        <v>282</v>
      </c>
      <c r="K811">
        <v>590</v>
      </c>
      <c r="N811">
        <v>28704</v>
      </c>
      <c r="O811">
        <v>8390</v>
      </c>
      <c r="S811">
        <v>711</v>
      </c>
      <c r="U811">
        <v>9101</v>
      </c>
      <c r="V811">
        <v>19442</v>
      </c>
      <c r="W811">
        <v>19603</v>
      </c>
    </row>
    <row r="812" spans="1:23">
      <c r="A812" t="s">
        <v>2</v>
      </c>
      <c r="B812">
        <v>985411131</v>
      </c>
      <c r="C812" t="s">
        <v>73</v>
      </c>
      <c r="D812">
        <v>318730</v>
      </c>
      <c r="E812" t="str">
        <f t="shared" si="12"/>
        <v>Distribusjonsnett</v>
      </c>
      <c r="F812" t="s">
        <v>8</v>
      </c>
      <c r="G812">
        <v>219646</v>
      </c>
      <c r="J812">
        <v>11118</v>
      </c>
      <c r="N812">
        <v>230764</v>
      </c>
      <c r="O812">
        <v>111352</v>
      </c>
      <c r="S812">
        <v>11633</v>
      </c>
      <c r="U812">
        <v>122985</v>
      </c>
      <c r="V812">
        <v>108294</v>
      </c>
      <c r="W812">
        <v>107779</v>
      </c>
    </row>
    <row r="813" spans="1:23">
      <c r="A813" t="s">
        <v>2</v>
      </c>
      <c r="B813">
        <v>985411131</v>
      </c>
      <c r="C813" t="s">
        <v>73</v>
      </c>
      <c r="D813">
        <v>318750</v>
      </c>
      <c r="E813" t="str">
        <f t="shared" si="12"/>
        <v>Distribusjonsnett</v>
      </c>
      <c r="F813" t="s">
        <v>20</v>
      </c>
      <c r="G813">
        <v>1686596</v>
      </c>
      <c r="J813">
        <v>72530</v>
      </c>
      <c r="K813">
        <v>16870</v>
      </c>
      <c r="L813">
        <v>2011</v>
      </c>
      <c r="N813">
        <v>1773985</v>
      </c>
      <c r="O813">
        <v>781425</v>
      </c>
      <c r="R813">
        <v>2011</v>
      </c>
      <c r="S813">
        <v>39791</v>
      </c>
      <c r="U813">
        <v>819205</v>
      </c>
      <c r="V813">
        <v>905171</v>
      </c>
      <c r="W813">
        <v>954780</v>
      </c>
    </row>
    <row r="814" spans="1:23">
      <c r="A814" t="s">
        <v>2</v>
      </c>
      <c r="B814">
        <v>985411131</v>
      </c>
      <c r="C814" t="s">
        <v>73</v>
      </c>
      <c r="D814">
        <v>318765</v>
      </c>
      <c r="E814" t="str">
        <f t="shared" si="12"/>
        <v>Distribusjonsnett</v>
      </c>
      <c r="F814" t="s">
        <v>22</v>
      </c>
      <c r="G814">
        <v>1433</v>
      </c>
      <c r="N814">
        <v>1433</v>
      </c>
      <c r="O814">
        <v>339</v>
      </c>
      <c r="S814">
        <v>24</v>
      </c>
      <c r="U814">
        <v>363</v>
      </c>
      <c r="V814">
        <v>1094</v>
      </c>
      <c r="W814">
        <v>1070</v>
      </c>
    </row>
    <row r="815" spans="1:23">
      <c r="A815" t="s">
        <v>2</v>
      </c>
      <c r="B815">
        <v>985411131</v>
      </c>
      <c r="C815" t="s">
        <v>73</v>
      </c>
      <c r="D815">
        <v>318770</v>
      </c>
      <c r="E815" t="str">
        <f t="shared" si="12"/>
        <v>Sum Nettvirksomhet</v>
      </c>
      <c r="F815" t="s">
        <v>11</v>
      </c>
      <c r="G815">
        <v>2172518</v>
      </c>
      <c r="J815">
        <v>72596</v>
      </c>
      <c r="K815">
        <v>17879</v>
      </c>
      <c r="L815">
        <v>2011</v>
      </c>
      <c r="N815">
        <v>2260982</v>
      </c>
      <c r="O815">
        <v>982597</v>
      </c>
      <c r="P815">
        <v>0</v>
      </c>
      <c r="R815">
        <v>2011</v>
      </c>
      <c r="S815">
        <v>48196</v>
      </c>
      <c r="U815">
        <v>1028782</v>
      </c>
      <c r="V815">
        <v>1189921</v>
      </c>
      <c r="W815">
        <v>1232200</v>
      </c>
    </row>
    <row r="816" spans="1:23">
      <c r="A816" t="s">
        <v>2</v>
      </c>
      <c r="B816">
        <v>917983550</v>
      </c>
      <c r="C816" t="s">
        <v>74</v>
      </c>
      <c r="D816">
        <v>318560</v>
      </c>
      <c r="E816" t="str">
        <f t="shared" si="12"/>
        <v>Regionalnett</v>
      </c>
      <c r="F816" t="s">
        <v>4</v>
      </c>
      <c r="G816">
        <v>2057</v>
      </c>
      <c r="N816">
        <v>2057</v>
      </c>
      <c r="O816">
        <v>2057</v>
      </c>
      <c r="U816">
        <v>2057</v>
      </c>
      <c r="V816">
        <v>0</v>
      </c>
      <c r="W816">
        <v>0</v>
      </c>
    </row>
    <row r="817" spans="1:23">
      <c r="A817" t="s">
        <v>2</v>
      </c>
      <c r="B817">
        <v>917983550</v>
      </c>
      <c r="C817" t="s">
        <v>74</v>
      </c>
      <c r="D817">
        <v>318590</v>
      </c>
      <c r="E817" t="str">
        <f t="shared" si="12"/>
        <v>Regionalnett</v>
      </c>
      <c r="F817" t="s">
        <v>6</v>
      </c>
      <c r="G817">
        <v>100610</v>
      </c>
      <c r="K817">
        <v>16</v>
      </c>
      <c r="N817">
        <v>100626</v>
      </c>
      <c r="O817">
        <v>30949</v>
      </c>
      <c r="S817">
        <v>1692</v>
      </c>
      <c r="U817">
        <v>32641</v>
      </c>
      <c r="V817">
        <v>69661</v>
      </c>
      <c r="W817">
        <v>67985</v>
      </c>
    </row>
    <row r="818" spans="1:23">
      <c r="A818" t="s">
        <v>2</v>
      </c>
      <c r="B818">
        <v>917983550</v>
      </c>
      <c r="C818" t="s">
        <v>74</v>
      </c>
      <c r="D818">
        <v>318630</v>
      </c>
      <c r="E818" t="str">
        <f t="shared" si="12"/>
        <v>Regionalnett</v>
      </c>
      <c r="F818" t="s">
        <v>9</v>
      </c>
      <c r="G818">
        <v>102667</v>
      </c>
      <c r="K818">
        <v>16</v>
      </c>
      <c r="N818">
        <v>102683</v>
      </c>
      <c r="O818">
        <v>33006</v>
      </c>
      <c r="S818">
        <v>1692</v>
      </c>
      <c r="U818">
        <v>34698</v>
      </c>
      <c r="V818">
        <v>69661</v>
      </c>
      <c r="W818">
        <v>67985</v>
      </c>
    </row>
    <row r="819" spans="1:23">
      <c r="A819" t="s">
        <v>2</v>
      </c>
      <c r="B819">
        <v>917983550</v>
      </c>
      <c r="C819" t="s">
        <v>74</v>
      </c>
      <c r="D819">
        <v>318650</v>
      </c>
      <c r="E819" t="str">
        <f t="shared" si="12"/>
        <v>Distribusjonsnett</v>
      </c>
      <c r="F819" t="s">
        <v>13</v>
      </c>
      <c r="G819">
        <v>37404</v>
      </c>
      <c r="J819">
        <v>679</v>
      </c>
      <c r="K819">
        <v>3360</v>
      </c>
      <c r="L819">
        <v>267</v>
      </c>
      <c r="N819">
        <v>41176</v>
      </c>
      <c r="O819">
        <v>14530</v>
      </c>
      <c r="R819">
        <v>238</v>
      </c>
      <c r="S819">
        <v>539</v>
      </c>
      <c r="U819">
        <v>14831</v>
      </c>
      <c r="V819">
        <v>22874</v>
      </c>
      <c r="W819">
        <v>26345</v>
      </c>
    </row>
    <row r="820" spans="1:23">
      <c r="A820" t="s">
        <v>2</v>
      </c>
      <c r="B820">
        <v>917983550</v>
      </c>
      <c r="C820" t="s">
        <v>74</v>
      </c>
      <c r="D820">
        <v>318660</v>
      </c>
      <c r="E820" t="str">
        <f t="shared" si="12"/>
        <v>Distribusjonsnett</v>
      </c>
      <c r="F820" t="s">
        <v>14</v>
      </c>
      <c r="G820">
        <v>79694</v>
      </c>
      <c r="J820">
        <v>3489</v>
      </c>
      <c r="K820">
        <v>785</v>
      </c>
      <c r="L820">
        <v>0</v>
      </c>
      <c r="N820">
        <v>83968</v>
      </c>
      <c r="O820">
        <v>6574</v>
      </c>
      <c r="S820">
        <v>1718</v>
      </c>
      <c r="U820">
        <v>8292</v>
      </c>
      <c r="V820">
        <v>73120</v>
      </c>
      <c r="W820">
        <v>75676</v>
      </c>
    </row>
    <row r="821" spans="1:23">
      <c r="A821" t="s">
        <v>2</v>
      </c>
      <c r="B821">
        <v>917983550</v>
      </c>
      <c r="C821" t="s">
        <v>74</v>
      </c>
      <c r="D821">
        <v>318670</v>
      </c>
      <c r="E821" t="str">
        <f t="shared" si="12"/>
        <v>Distribusjonsnett</v>
      </c>
      <c r="F821" t="s">
        <v>15</v>
      </c>
      <c r="G821">
        <v>39734</v>
      </c>
      <c r="J821">
        <v>12</v>
      </c>
      <c r="K821">
        <v>12</v>
      </c>
      <c r="L821">
        <v>0</v>
      </c>
      <c r="N821">
        <v>39758</v>
      </c>
      <c r="O821">
        <v>3634</v>
      </c>
      <c r="S821">
        <v>810</v>
      </c>
      <c r="U821">
        <v>4444</v>
      </c>
      <c r="V821">
        <v>36100</v>
      </c>
      <c r="W821">
        <v>35314</v>
      </c>
    </row>
    <row r="822" spans="1:23">
      <c r="A822" t="s">
        <v>2</v>
      </c>
      <c r="B822">
        <v>917983550</v>
      </c>
      <c r="C822" t="s">
        <v>74</v>
      </c>
      <c r="D822">
        <v>318680</v>
      </c>
      <c r="E822" t="str">
        <f t="shared" si="12"/>
        <v>Distribusjonsnett</v>
      </c>
      <c r="F822" t="s">
        <v>16</v>
      </c>
      <c r="G822">
        <v>105837</v>
      </c>
      <c r="J822">
        <v>1903</v>
      </c>
      <c r="K822">
        <v>2505</v>
      </c>
      <c r="L822">
        <v>0</v>
      </c>
      <c r="N822">
        <v>110245</v>
      </c>
      <c r="O822">
        <v>29132</v>
      </c>
      <c r="S822">
        <v>2034</v>
      </c>
      <c r="U822">
        <v>31166</v>
      </c>
      <c r="V822">
        <v>76705</v>
      </c>
      <c r="W822">
        <v>79079</v>
      </c>
    </row>
    <row r="823" spans="1:23">
      <c r="A823" t="s">
        <v>2</v>
      </c>
      <c r="B823">
        <v>917983550</v>
      </c>
      <c r="C823" t="s">
        <v>74</v>
      </c>
      <c r="D823">
        <v>318690</v>
      </c>
      <c r="E823" t="str">
        <f t="shared" si="12"/>
        <v>Distribusjonsnett</v>
      </c>
      <c r="F823" t="s">
        <v>17</v>
      </c>
      <c r="G823">
        <v>23768</v>
      </c>
      <c r="J823">
        <v>282</v>
      </c>
      <c r="K823">
        <v>1900</v>
      </c>
      <c r="L823">
        <v>0</v>
      </c>
      <c r="N823">
        <v>25950</v>
      </c>
      <c r="O823">
        <v>8773</v>
      </c>
      <c r="S823">
        <v>396</v>
      </c>
      <c r="U823">
        <v>9169</v>
      </c>
      <c r="V823">
        <v>14995</v>
      </c>
      <c r="W823">
        <v>16781</v>
      </c>
    </row>
    <row r="824" spans="1:23">
      <c r="A824" t="s">
        <v>2</v>
      </c>
      <c r="B824">
        <v>917983550</v>
      </c>
      <c r="C824" t="s">
        <v>74</v>
      </c>
      <c r="D824">
        <v>318700</v>
      </c>
      <c r="E824" t="str">
        <f t="shared" si="12"/>
        <v>Distribusjonsnett</v>
      </c>
      <c r="F824" t="s">
        <v>18</v>
      </c>
      <c r="G824">
        <v>30251</v>
      </c>
      <c r="J824">
        <v>1497</v>
      </c>
      <c r="K824">
        <v>855</v>
      </c>
      <c r="L824">
        <v>0</v>
      </c>
      <c r="N824">
        <v>32603</v>
      </c>
      <c r="O824">
        <v>8344</v>
      </c>
      <c r="S824">
        <v>597</v>
      </c>
      <c r="U824">
        <v>8941</v>
      </c>
      <c r="V824">
        <v>21907</v>
      </c>
      <c r="W824">
        <v>23662</v>
      </c>
    </row>
    <row r="825" spans="1:23">
      <c r="A825" t="s">
        <v>2</v>
      </c>
      <c r="B825">
        <v>917983550</v>
      </c>
      <c r="C825" t="s">
        <v>74</v>
      </c>
      <c r="D825">
        <v>318710</v>
      </c>
      <c r="E825" t="str">
        <f t="shared" si="12"/>
        <v>Distribusjonsnett</v>
      </c>
      <c r="F825" t="s">
        <v>19</v>
      </c>
      <c r="G825">
        <v>214</v>
      </c>
      <c r="J825">
        <v>0</v>
      </c>
      <c r="K825">
        <v>0</v>
      </c>
      <c r="L825">
        <v>0</v>
      </c>
      <c r="N825">
        <v>214</v>
      </c>
      <c r="O825">
        <v>19</v>
      </c>
      <c r="S825">
        <v>5</v>
      </c>
      <c r="U825">
        <v>24</v>
      </c>
      <c r="V825">
        <v>195</v>
      </c>
      <c r="W825">
        <v>190</v>
      </c>
    </row>
    <row r="826" spans="1:23">
      <c r="A826" t="s">
        <v>2</v>
      </c>
      <c r="B826">
        <v>917983550</v>
      </c>
      <c r="C826" t="s">
        <v>74</v>
      </c>
      <c r="D826">
        <v>318720</v>
      </c>
      <c r="E826" t="str">
        <f t="shared" si="12"/>
        <v>Distribusjonsnett</v>
      </c>
      <c r="F826" t="s">
        <v>7</v>
      </c>
      <c r="G826">
        <v>8949</v>
      </c>
      <c r="J826">
        <v>492</v>
      </c>
      <c r="K826">
        <v>28</v>
      </c>
      <c r="L826">
        <v>0</v>
      </c>
      <c r="N826">
        <v>9469</v>
      </c>
      <c r="O826">
        <v>8055</v>
      </c>
      <c r="S826">
        <v>327</v>
      </c>
      <c r="U826">
        <v>8382</v>
      </c>
      <c r="V826">
        <v>894</v>
      </c>
      <c r="W826">
        <v>1087</v>
      </c>
    </row>
    <row r="827" spans="1:23">
      <c r="A827" t="s">
        <v>2</v>
      </c>
      <c r="B827">
        <v>917983550</v>
      </c>
      <c r="C827" t="s">
        <v>74</v>
      </c>
      <c r="D827">
        <v>318730</v>
      </c>
      <c r="E827" t="str">
        <f t="shared" si="12"/>
        <v>Distribusjonsnett</v>
      </c>
      <c r="F827" t="s">
        <v>8</v>
      </c>
      <c r="G827">
        <v>26177</v>
      </c>
      <c r="J827">
        <v>377</v>
      </c>
      <c r="K827">
        <v>0</v>
      </c>
      <c r="L827">
        <v>0</v>
      </c>
      <c r="N827">
        <v>26554</v>
      </c>
      <c r="O827">
        <v>10333</v>
      </c>
      <c r="S827">
        <v>1623</v>
      </c>
      <c r="U827">
        <v>11956</v>
      </c>
      <c r="V827">
        <v>15844</v>
      </c>
      <c r="W827">
        <v>14598</v>
      </c>
    </row>
    <row r="828" spans="1:23">
      <c r="A828" t="s">
        <v>2</v>
      </c>
      <c r="B828">
        <v>917983550</v>
      </c>
      <c r="C828" t="s">
        <v>74</v>
      </c>
      <c r="D828">
        <v>318750</v>
      </c>
      <c r="E828" t="str">
        <f t="shared" si="12"/>
        <v>Distribusjonsnett</v>
      </c>
      <c r="F828" t="s">
        <v>20</v>
      </c>
      <c r="G828">
        <v>352028</v>
      </c>
      <c r="J828">
        <v>8731</v>
      </c>
      <c r="K828">
        <v>9445</v>
      </c>
      <c r="L828">
        <v>267</v>
      </c>
      <c r="N828">
        <v>369937</v>
      </c>
      <c r="O828">
        <v>89394</v>
      </c>
      <c r="R828">
        <v>238</v>
      </c>
      <c r="S828">
        <v>8049</v>
      </c>
      <c r="U828">
        <v>97205</v>
      </c>
      <c r="V828">
        <v>262634</v>
      </c>
      <c r="W828">
        <v>272732</v>
      </c>
    </row>
    <row r="829" spans="1:23">
      <c r="A829" t="s">
        <v>2</v>
      </c>
      <c r="B829">
        <v>917983550</v>
      </c>
      <c r="C829" t="s">
        <v>74</v>
      </c>
      <c r="D829">
        <v>318765</v>
      </c>
      <c r="E829" t="str">
        <f t="shared" si="12"/>
        <v>Distribusjonsnett</v>
      </c>
      <c r="F829" t="s">
        <v>22</v>
      </c>
      <c r="G829">
        <v>940</v>
      </c>
      <c r="J829">
        <v>357</v>
      </c>
      <c r="N829">
        <v>1297</v>
      </c>
      <c r="O829">
        <v>169</v>
      </c>
      <c r="S829">
        <v>18</v>
      </c>
      <c r="U829">
        <v>187</v>
      </c>
      <c r="V829">
        <v>771</v>
      </c>
      <c r="W829">
        <v>1110</v>
      </c>
    </row>
    <row r="830" spans="1:23">
      <c r="A830" t="s">
        <v>2</v>
      </c>
      <c r="B830">
        <v>917983550</v>
      </c>
      <c r="C830" t="s">
        <v>74</v>
      </c>
      <c r="D830">
        <v>318770</v>
      </c>
      <c r="E830" t="str">
        <f t="shared" si="12"/>
        <v>Sum Nettvirksomhet</v>
      </c>
      <c r="F830" t="s">
        <v>11</v>
      </c>
      <c r="G830">
        <v>454695</v>
      </c>
      <c r="J830">
        <v>8731</v>
      </c>
      <c r="K830">
        <v>9461</v>
      </c>
      <c r="L830">
        <v>267</v>
      </c>
      <c r="N830">
        <v>472620</v>
      </c>
      <c r="O830">
        <v>122400</v>
      </c>
      <c r="R830">
        <v>238</v>
      </c>
      <c r="S830">
        <v>9741</v>
      </c>
      <c r="U830">
        <v>131903</v>
      </c>
      <c r="V830">
        <v>332295</v>
      </c>
      <c r="W830">
        <v>340717</v>
      </c>
    </row>
    <row r="831" spans="1:23">
      <c r="A831" t="s">
        <v>2</v>
      </c>
      <c r="B831">
        <v>995204517</v>
      </c>
      <c r="C831" t="s">
        <v>75</v>
      </c>
      <c r="D831">
        <v>318500</v>
      </c>
      <c r="E831" t="str">
        <f t="shared" si="12"/>
        <v>Transmisjon</v>
      </c>
      <c r="F831" t="s">
        <v>4</v>
      </c>
      <c r="G831">
        <v>271130</v>
      </c>
      <c r="N831">
        <v>271130</v>
      </c>
      <c r="O831">
        <v>24528</v>
      </c>
      <c r="S831">
        <v>4834</v>
      </c>
      <c r="U831">
        <v>29362</v>
      </c>
      <c r="V831">
        <v>246602</v>
      </c>
      <c r="W831">
        <v>241768</v>
      </c>
    </row>
    <row r="832" spans="1:23">
      <c r="A832" t="s">
        <v>2</v>
      </c>
      <c r="B832">
        <v>995204517</v>
      </c>
      <c r="C832" t="s">
        <v>75</v>
      </c>
      <c r="D832">
        <v>318520</v>
      </c>
      <c r="E832" t="str">
        <f t="shared" si="12"/>
        <v>Transmisjon</v>
      </c>
      <c r="F832" t="s">
        <v>24</v>
      </c>
      <c r="G832">
        <v>5293993</v>
      </c>
      <c r="N832">
        <v>5293993</v>
      </c>
      <c r="O832">
        <v>561221</v>
      </c>
      <c r="S832">
        <v>132640</v>
      </c>
      <c r="U832">
        <v>693861</v>
      </c>
      <c r="V832">
        <v>4732772</v>
      </c>
      <c r="W832">
        <v>4600132</v>
      </c>
    </row>
    <row r="833" spans="1:23">
      <c r="A833" t="s">
        <v>2</v>
      </c>
      <c r="B833">
        <v>995204517</v>
      </c>
      <c r="C833" t="s">
        <v>75</v>
      </c>
      <c r="D833">
        <v>318540</v>
      </c>
      <c r="E833" t="str">
        <f t="shared" si="12"/>
        <v>Transmisjon</v>
      </c>
      <c r="F833" t="s">
        <v>7</v>
      </c>
      <c r="G833">
        <v>2456297</v>
      </c>
      <c r="J833">
        <v>314</v>
      </c>
      <c r="N833">
        <v>2456611</v>
      </c>
      <c r="O833">
        <v>266242</v>
      </c>
      <c r="P833">
        <v>-1363</v>
      </c>
      <c r="S833">
        <v>56037</v>
      </c>
      <c r="U833">
        <v>320916</v>
      </c>
      <c r="V833">
        <v>2190055</v>
      </c>
      <c r="W833">
        <v>2135695</v>
      </c>
    </row>
    <row r="834" spans="1:23">
      <c r="A834" t="s">
        <v>2</v>
      </c>
      <c r="B834">
        <v>995204517</v>
      </c>
      <c r="C834" t="s">
        <v>75</v>
      </c>
      <c r="D834">
        <v>318550</v>
      </c>
      <c r="E834" t="str">
        <f t="shared" si="12"/>
        <v>Transmisjon</v>
      </c>
      <c r="F834" t="s">
        <v>26</v>
      </c>
      <c r="G834">
        <v>8021420</v>
      </c>
      <c r="J834">
        <v>314</v>
      </c>
      <c r="N834">
        <v>8021734</v>
      </c>
      <c r="O834">
        <v>851991</v>
      </c>
      <c r="P834">
        <v>-1363</v>
      </c>
      <c r="S834">
        <v>193511</v>
      </c>
      <c r="U834">
        <v>1044139</v>
      </c>
      <c r="V834">
        <v>7169429</v>
      </c>
      <c r="W834">
        <v>6977595</v>
      </c>
    </row>
    <row r="835" spans="1:23">
      <c r="A835" t="s">
        <v>2</v>
      </c>
      <c r="B835">
        <v>995204517</v>
      </c>
      <c r="C835" t="s">
        <v>75</v>
      </c>
      <c r="D835">
        <v>318770</v>
      </c>
      <c r="E835" t="str">
        <f t="shared" si="12"/>
        <v>Sum Nettvirksomhet</v>
      </c>
      <c r="F835" t="s">
        <v>11</v>
      </c>
      <c r="G835">
        <v>8021420</v>
      </c>
      <c r="J835">
        <v>314</v>
      </c>
      <c r="N835">
        <v>8021734</v>
      </c>
      <c r="O835">
        <v>851991</v>
      </c>
      <c r="P835">
        <v>-1363</v>
      </c>
      <c r="S835">
        <v>193511</v>
      </c>
      <c r="U835">
        <v>1044139</v>
      </c>
      <c r="V835">
        <v>7169429</v>
      </c>
      <c r="W835">
        <v>6977595</v>
      </c>
    </row>
    <row r="836" spans="1:23">
      <c r="A836" t="s">
        <v>2</v>
      </c>
      <c r="B836">
        <v>980824586</v>
      </c>
      <c r="C836" t="s">
        <v>76</v>
      </c>
      <c r="D836">
        <v>318500</v>
      </c>
      <c r="E836" t="str">
        <f t="shared" si="12"/>
        <v>Transmisjon</v>
      </c>
      <c r="F836" t="s">
        <v>4</v>
      </c>
      <c r="G836">
        <v>0</v>
      </c>
      <c r="N836">
        <v>0</v>
      </c>
      <c r="O836">
        <v>0</v>
      </c>
      <c r="U836">
        <v>0</v>
      </c>
      <c r="V836">
        <v>0</v>
      </c>
      <c r="W836">
        <v>0</v>
      </c>
    </row>
    <row r="837" spans="1:23">
      <c r="A837" t="s">
        <v>2</v>
      </c>
      <c r="B837">
        <v>980824586</v>
      </c>
      <c r="C837" t="s">
        <v>76</v>
      </c>
      <c r="D837">
        <v>318510</v>
      </c>
      <c r="E837" t="str">
        <f t="shared" si="12"/>
        <v>Transmisjon</v>
      </c>
      <c r="F837" t="s">
        <v>5</v>
      </c>
      <c r="G837">
        <v>0</v>
      </c>
      <c r="N837">
        <v>0</v>
      </c>
      <c r="O837">
        <v>0</v>
      </c>
      <c r="U837">
        <v>0</v>
      </c>
      <c r="V837">
        <v>0</v>
      </c>
      <c r="W837">
        <v>0</v>
      </c>
    </row>
    <row r="838" spans="1:23">
      <c r="A838" t="s">
        <v>2</v>
      </c>
      <c r="B838">
        <v>980824586</v>
      </c>
      <c r="C838" t="s">
        <v>76</v>
      </c>
      <c r="D838">
        <v>318520</v>
      </c>
      <c r="E838" t="str">
        <f t="shared" ref="E838:E901" si="13">IF(D838&lt;318560,"Transmisjon",IF(D838&lt;318650,"Regionalnett",IF(D838&lt;318770,"Distribusjonsnett",IF(D838&gt;=318770,"Sum Nettvirksomhet",0))))</f>
        <v>Transmisjon</v>
      </c>
      <c r="F838" t="s">
        <v>24</v>
      </c>
      <c r="G838">
        <v>0</v>
      </c>
      <c r="N838">
        <v>0</v>
      </c>
      <c r="O838">
        <v>0</v>
      </c>
      <c r="U838">
        <v>0</v>
      </c>
      <c r="V838">
        <v>0</v>
      </c>
      <c r="W838">
        <v>0</v>
      </c>
    </row>
    <row r="839" spans="1:23">
      <c r="A839" t="s">
        <v>2</v>
      </c>
      <c r="B839">
        <v>980824586</v>
      </c>
      <c r="C839" t="s">
        <v>76</v>
      </c>
      <c r="D839">
        <v>318550</v>
      </c>
      <c r="E839" t="str">
        <f t="shared" si="13"/>
        <v>Transmisjon</v>
      </c>
      <c r="F839" t="s">
        <v>26</v>
      </c>
      <c r="G839">
        <v>0</v>
      </c>
      <c r="N839">
        <v>0</v>
      </c>
      <c r="O839">
        <v>0</v>
      </c>
      <c r="U839">
        <v>0</v>
      </c>
      <c r="V839">
        <v>0</v>
      </c>
      <c r="W839">
        <v>0</v>
      </c>
    </row>
    <row r="840" spans="1:23">
      <c r="A840" t="s">
        <v>2</v>
      </c>
      <c r="B840">
        <v>980824586</v>
      </c>
      <c r="C840" t="s">
        <v>76</v>
      </c>
      <c r="D840">
        <v>318650</v>
      </c>
      <c r="E840" t="str">
        <f t="shared" si="13"/>
        <v>Distribusjonsnett</v>
      </c>
      <c r="F840" t="s">
        <v>13</v>
      </c>
      <c r="G840">
        <v>62239</v>
      </c>
      <c r="J840">
        <v>542</v>
      </c>
      <c r="K840">
        <v>7952</v>
      </c>
      <c r="L840">
        <v>9</v>
      </c>
      <c r="N840">
        <v>70724</v>
      </c>
      <c r="O840">
        <v>44343</v>
      </c>
      <c r="R840">
        <v>9</v>
      </c>
      <c r="S840">
        <v>1005</v>
      </c>
      <c r="U840">
        <v>45339</v>
      </c>
      <c r="V840">
        <v>17896</v>
      </c>
      <c r="W840">
        <v>25385</v>
      </c>
    </row>
    <row r="841" spans="1:23">
      <c r="A841" t="s">
        <v>2</v>
      </c>
      <c r="B841">
        <v>980824586</v>
      </c>
      <c r="C841" t="s">
        <v>76</v>
      </c>
      <c r="D841">
        <v>318660</v>
      </c>
      <c r="E841" t="str">
        <f t="shared" si="13"/>
        <v>Distribusjonsnett</v>
      </c>
      <c r="F841" t="s">
        <v>14</v>
      </c>
      <c r="G841">
        <v>193321</v>
      </c>
      <c r="J841">
        <v>6612</v>
      </c>
      <c r="K841">
        <v>128</v>
      </c>
      <c r="N841">
        <v>200061</v>
      </c>
      <c r="O841">
        <v>81297</v>
      </c>
      <c r="S841">
        <v>3958</v>
      </c>
      <c r="U841">
        <v>85255</v>
      </c>
      <c r="V841">
        <v>112024</v>
      </c>
      <c r="W841">
        <v>114806</v>
      </c>
    </row>
    <row r="842" spans="1:23">
      <c r="A842" t="s">
        <v>2</v>
      </c>
      <c r="B842">
        <v>980824586</v>
      </c>
      <c r="C842" t="s">
        <v>76</v>
      </c>
      <c r="D842">
        <v>318670</v>
      </c>
      <c r="E842" t="str">
        <f t="shared" si="13"/>
        <v>Distribusjonsnett</v>
      </c>
      <c r="F842" t="s">
        <v>15</v>
      </c>
      <c r="G842">
        <v>23581</v>
      </c>
      <c r="J842">
        <v>0</v>
      </c>
      <c r="K842">
        <v>0</v>
      </c>
      <c r="N842">
        <v>23581</v>
      </c>
      <c r="O842">
        <v>10520</v>
      </c>
      <c r="S842">
        <v>555</v>
      </c>
      <c r="U842">
        <v>11075</v>
      </c>
      <c r="V842">
        <v>13061</v>
      </c>
      <c r="W842">
        <v>12506</v>
      </c>
    </row>
    <row r="843" spans="1:23">
      <c r="A843" t="s">
        <v>2</v>
      </c>
      <c r="B843">
        <v>980824586</v>
      </c>
      <c r="C843" t="s">
        <v>76</v>
      </c>
      <c r="D843">
        <v>318680</v>
      </c>
      <c r="E843" t="str">
        <f t="shared" si="13"/>
        <v>Distribusjonsnett</v>
      </c>
      <c r="F843" t="s">
        <v>16</v>
      </c>
      <c r="G843">
        <v>214945</v>
      </c>
      <c r="J843">
        <v>7984</v>
      </c>
      <c r="K843">
        <v>3739</v>
      </c>
      <c r="L843">
        <v>213</v>
      </c>
      <c r="N843">
        <v>226455</v>
      </c>
      <c r="O843">
        <v>112628</v>
      </c>
      <c r="R843">
        <v>213</v>
      </c>
      <c r="S843">
        <v>6156</v>
      </c>
      <c r="U843">
        <v>118571</v>
      </c>
      <c r="V843">
        <v>102317</v>
      </c>
      <c r="W843">
        <v>107884</v>
      </c>
    </row>
    <row r="844" spans="1:23">
      <c r="A844" t="s">
        <v>2</v>
      </c>
      <c r="B844">
        <v>980824586</v>
      </c>
      <c r="C844" t="s">
        <v>76</v>
      </c>
      <c r="D844">
        <v>318690</v>
      </c>
      <c r="E844" t="str">
        <f t="shared" si="13"/>
        <v>Distribusjonsnett</v>
      </c>
      <c r="F844" t="s">
        <v>17</v>
      </c>
      <c r="G844">
        <v>66413</v>
      </c>
      <c r="J844">
        <v>248</v>
      </c>
      <c r="K844">
        <v>2422</v>
      </c>
      <c r="L844">
        <v>631</v>
      </c>
      <c r="N844">
        <v>68452</v>
      </c>
      <c r="O844">
        <v>36577</v>
      </c>
      <c r="R844">
        <v>630</v>
      </c>
      <c r="S844">
        <v>1481</v>
      </c>
      <c r="U844">
        <v>37428</v>
      </c>
      <c r="V844">
        <v>29836</v>
      </c>
      <c r="W844">
        <v>31024</v>
      </c>
    </row>
    <row r="845" spans="1:23">
      <c r="A845" t="s">
        <v>2</v>
      </c>
      <c r="B845">
        <v>980824586</v>
      </c>
      <c r="C845" t="s">
        <v>76</v>
      </c>
      <c r="D845">
        <v>318700</v>
      </c>
      <c r="E845" t="str">
        <f t="shared" si="13"/>
        <v>Distribusjonsnett</v>
      </c>
      <c r="F845" t="s">
        <v>18</v>
      </c>
      <c r="G845">
        <v>151949</v>
      </c>
      <c r="J845">
        <v>3451</v>
      </c>
      <c r="K845">
        <v>1903</v>
      </c>
      <c r="L845">
        <v>69</v>
      </c>
      <c r="N845">
        <v>157234</v>
      </c>
      <c r="O845">
        <v>83371</v>
      </c>
      <c r="R845">
        <v>69</v>
      </c>
      <c r="S845">
        <v>3498</v>
      </c>
      <c r="U845">
        <v>86800</v>
      </c>
      <c r="V845">
        <v>68578</v>
      </c>
      <c r="W845">
        <v>70434</v>
      </c>
    </row>
    <row r="846" spans="1:23">
      <c r="A846" t="s">
        <v>2</v>
      </c>
      <c r="B846">
        <v>980824586</v>
      </c>
      <c r="C846" t="s">
        <v>76</v>
      </c>
      <c r="D846">
        <v>318710</v>
      </c>
      <c r="E846" t="str">
        <f t="shared" si="13"/>
        <v>Distribusjonsnett</v>
      </c>
      <c r="F846" t="s">
        <v>19</v>
      </c>
      <c r="G846">
        <v>36</v>
      </c>
      <c r="J846">
        <v>0</v>
      </c>
      <c r="K846">
        <v>0</v>
      </c>
      <c r="N846">
        <v>36</v>
      </c>
      <c r="O846">
        <v>2</v>
      </c>
      <c r="S846">
        <v>1</v>
      </c>
      <c r="U846">
        <v>3</v>
      </c>
      <c r="V846">
        <v>34</v>
      </c>
      <c r="W846">
        <v>33</v>
      </c>
    </row>
    <row r="847" spans="1:23">
      <c r="A847" t="s">
        <v>2</v>
      </c>
      <c r="B847">
        <v>980824586</v>
      </c>
      <c r="C847" t="s">
        <v>76</v>
      </c>
      <c r="D847">
        <v>318720</v>
      </c>
      <c r="E847" t="str">
        <f t="shared" si="13"/>
        <v>Distribusjonsnett</v>
      </c>
      <c r="F847" t="s">
        <v>7</v>
      </c>
      <c r="G847">
        <v>10636</v>
      </c>
      <c r="J847">
        <v>835</v>
      </c>
      <c r="N847">
        <v>11471</v>
      </c>
      <c r="O847">
        <v>9068</v>
      </c>
      <c r="S847">
        <v>306</v>
      </c>
      <c r="U847">
        <v>9374</v>
      </c>
      <c r="V847">
        <v>1568</v>
      </c>
      <c r="W847">
        <v>2097</v>
      </c>
    </row>
    <row r="848" spans="1:23">
      <c r="A848" t="s">
        <v>2</v>
      </c>
      <c r="B848">
        <v>980824586</v>
      </c>
      <c r="C848" t="s">
        <v>76</v>
      </c>
      <c r="D848">
        <v>318730</v>
      </c>
      <c r="E848" t="str">
        <f t="shared" si="13"/>
        <v>Distribusjonsnett</v>
      </c>
      <c r="F848" t="s">
        <v>8</v>
      </c>
      <c r="G848">
        <v>64290</v>
      </c>
      <c r="J848">
        <v>1584</v>
      </c>
      <c r="K848">
        <v>218</v>
      </c>
      <c r="L848">
        <v>41</v>
      </c>
      <c r="N848">
        <v>66051</v>
      </c>
      <c r="O848">
        <v>27077</v>
      </c>
      <c r="R848">
        <v>41</v>
      </c>
      <c r="S848">
        <v>4220</v>
      </c>
      <c r="U848">
        <v>31256</v>
      </c>
      <c r="V848">
        <v>37213</v>
      </c>
      <c r="W848">
        <v>34795</v>
      </c>
    </row>
    <row r="849" spans="1:23">
      <c r="A849" t="s">
        <v>2</v>
      </c>
      <c r="B849">
        <v>980824586</v>
      </c>
      <c r="C849" t="s">
        <v>76</v>
      </c>
      <c r="D849">
        <v>318750</v>
      </c>
      <c r="E849" t="str">
        <f t="shared" si="13"/>
        <v>Distribusjonsnett</v>
      </c>
      <c r="F849" t="s">
        <v>20</v>
      </c>
      <c r="G849">
        <v>787410</v>
      </c>
      <c r="J849">
        <v>21256</v>
      </c>
      <c r="K849">
        <v>16362</v>
      </c>
      <c r="L849">
        <v>963</v>
      </c>
      <c r="N849">
        <v>824065</v>
      </c>
      <c r="O849">
        <v>404883</v>
      </c>
      <c r="R849">
        <v>962</v>
      </c>
      <c r="S849">
        <v>21180</v>
      </c>
      <c r="U849">
        <v>425101</v>
      </c>
      <c r="V849">
        <v>382527</v>
      </c>
      <c r="W849">
        <v>398964</v>
      </c>
    </row>
    <row r="850" spans="1:23">
      <c r="A850" t="s">
        <v>2</v>
      </c>
      <c r="B850">
        <v>980824586</v>
      </c>
      <c r="C850" t="s">
        <v>76</v>
      </c>
      <c r="D850">
        <v>318765</v>
      </c>
      <c r="E850" t="str">
        <f t="shared" si="13"/>
        <v>Distribusjonsnett</v>
      </c>
      <c r="F850" t="s">
        <v>22</v>
      </c>
      <c r="G850">
        <v>1968</v>
      </c>
      <c r="J850">
        <v>410</v>
      </c>
      <c r="N850">
        <v>2378</v>
      </c>
      <c r="O850">
        <v>257</v>
      </c>
      <c r="S850">
        <v>86</v>
      </c>
      <c r="U850">
        <v>343</v>
      </c>
      <c r="V850">
        <v>1711</v>
      </c>
      <c r="W850">
        <v>2035</v>
      </c>
    </row>
    <row r="851" spans="1:23">
      <c r="A851" t="s">
        <v>2</v>
      </c>
      <c r="B851">
        <v>980824586</v>
      </c>
      <c r="C851" t="s">
        <v>76</v>
      </c>
      <c r="D851">
        <v>318770</v>
      </c>
      <c r="E851" t="str">
        <f t="shared" si="13"/>
        <v>Sum Nettvirksomhet</v>
      </c>
      <c r="F851" t="s">
        <v>11</v>
      </c>
      <c r="G851">
        <v>787410</v>
      </c>
      <c r="J851">
        <v>21256</v>
      </c>
      <c r="K851">
        <v>16362</v>
      </c>
      <c r="L851">
        <v>963</v>
      </c>
      <c r="N851">
        <v>824065</v>
      </c>
      <c r="O851">
        <v>404883</v>
      </c>
      <c r="R851">
        <v>962</v>
      </c>
      <c r="S851">
        <v>21180</v>
      </c>
      <c r="U851">
        <v>425101</v>
      </c>
      <c r="V851">
        <v>382527</v>
      </c>
      <c r="W851">
        <v>398964</v>
      </c>
    </row>
    <row r="852" spans="1:23">
      <c r="A852" t="s">
        <v>2</v>
      </c>
      <c r="B852">
        <v>824701482</v>
      </c>
      <c r="C852" t="s">
        <v>77</v>
      </c>
      <c r="D852">
        <v>318650</v>
      </c>
      <c r="E852" t="str">
        <f t="shared" si="13"/>
        <v>Distribusjonsnett</v>
      </c>
      <c r="F852" t="s">
        <v>13</v>
      </c>
      <c r="G852">
        <v>14906</v>
      </c>
      <c r="H852">
        <v>0</v>
      </c>
      <c r="N852">
        <v>14906</v>
      </c>
      <c r="O852">
        <v>14839</v>
      </c>
      <c r="P852">
        <v>0</v>
      </c>
      <c r="S852">
        <v>3</v>
      </c>
      <c r="U852">
        <v>14842</v>
      </c>
      <c r="V852">
        <v>67</v>
      </c>
      <c r="W852">
        <v>64</v>
      </c>
    </row>
    <row r="853" spans="1:23">
      <c r="A853" t="s">
        <v>2</v>
      </c>
      <c r="B853">
        <v>824701482</v>
      </c>
      <c r="C853" t="s">
        <v>77</v>
      </c>
      <c r="D853">
        <v>318660</v>
      </c>
      <c r="E853" t="str">
        <f t="shared" si="13"/>
        <v>Distribusjonsnett</v>
      </c>
      <c r="F853" t="s">
        <v>14</v>
      </c>
      <c r="G853">
        <v>13278</v>
      </c>
      <c r="K853">
        <v>2</v>
      </c>
      <c r="N853">
        <v>13280</v>
      </c>
      <c r="O853">
        <v>1186</v>
      </c>
      <c r="S853">
        <v>330</v>
      </c>
      <c r="U853">
        <v>1516</v>
      </c>
      <c r="V853">
        <v>12092</v>
      </c>
      <c r="W853">
        <v>11764</v>
      </c>
    </row>
    <row r="854" spans="1:23">
      <c r="A854" t="s">
        <v>2</v>
      </c>
      <c r="B854">
        <v>824701482</v>
      </c>
      <c r="C854" t="s">
        <v>77</v>
      </c>
      <c r="D854">
        <v>318680</v>
      </c>
      <c r="E854" t="str">
        <f t="shared" si="13"/>
        <v>Distribusjonsnett</v>
      </c>
      <c r="F854" t="s">
        <v>16</v>
      </c>
      <c r="G854">
        <v>18830</v>
      </c>
      <c r="N854">
        <v>18830</v>
      </c>
      <c r="O854">
        <v>12225</v>
      </c>
      <c r="S854">
        <v>208</v>
      </c>
      <c r="U854">
        <v>12433</v>
      </c>
      <c r="V854">
        <v>6605</v>
      </c>
      <c r="W854">
        <v>6397</v>
      </c>
    </row>
    <row r="855" spans="1:23">
      <c r="A855" t="s">
        <v>2</v>
      </c>
      <c r="B855">
        <v>824701482</v>
      </c>
      <c r="C855" t="s">
        <v>77</v>
      </c>
      <c r="D855">
        <v>318690</v>
      </c>
      <c r="E855" t="str">
        <f t="shared" si="13"/>
        <v>Distribusjonsnett</v>
      </c>
      <c r="F855" t="s">
        <v>17</v>
      </c>
      <c r="G855">
        <v>5092</v>
      </c>
      <c r="K855">
        <v>150</v>
      </c>
      <c r="N855">
        <v>5242</v>
      </c>
      <c r="O855">
        <v>5090</v>
      </c>
      <c r="S855">
        <v>2</v>
      </c>
      <c r="U855">
        <v>5092</v>
      </c>
      <c r="V855">
        <v>2</v>
      </c>
      <c r="W855">
        <v>150</v>
      </c>
    </row>
    <row r="856" spans="1:23">
      <c r="A856" t="s">
        <v>2</v>
      </c>
      <c r="B856">
        <v>824701482</v>
      </c>
      <c r="C856" t="s">
        <v>77</v>
      </c>
      <c r="D856">
        <v>318700</v>
      </c>
      <c r="E856" t="str">
        <f t="shared" si="13"/>
        <v>Distribusjonsnett</v>
      </c>
      <c r="F856" t="s">
        <v>18</v>
      </c>
      <c r="G856">
        <v>14084</v>
      </c>
      <c r="J856">
        <v>291</v>
      </c>
      <c r="K856">
        <v>115</v>
      </c>
      <c r="N856">
        <v>14490</v>
      </c>
      <c r="O856">
        <v>5650</v>
      </c>
      <c r="S856">
        <v>268</v>
      </c>
      <c r="U856">
        <v>5918</v>
      </c>
      <c r="V856">
        <v>8434</v>
      </c>
      <c r="W856">
        <v>8572</v>
      </c>
    </row>
    <row r="857" spans="1:23">
      <c r="A857" t="s">
        <v>2</v>
      </c>
      <c r="B857">
        <v>824701482</v>
      </c>
      <c r="C857" t="s">
        <v>77</v>
      </c>
      <c r="D857">
        <v>318730</v>
      </c>
      <c r="E857" t="str">
        <f t="shared" si="13"/>
        <v>Distribusjonsnett</v>
      </c>
      <c r="F857" t="s">
        <v>8</v>
      </c>
      <c r="G857">
        <v>10066</v>
      </c>
      <c r="J857">
        <v>13</v>
      </c>
      <c r="K857">
        <v>0</v>
      </c>
      <c r="N857">
        <v>10079</v>
      </c>
      <c r="O857">
        <v>4877</v>
      </c>
      <c r="P857">
        <v>0</v>
      </c>
      <c r="R857">
        <v>0</v>
      </c>
      <c r="S857">
        <v>565</v>
      </c>
      <c r="U857">
        <v>5442</v>
      </c>
      <c r="V857">
        <v>5189</v>
      </c>
      <c r="W857">
        <v>4637</v>
      </c>
    </row>
    <row r="858" spans="1:23">
      <c r="A858" t="s">
        <v>2</v>
      </c>
      <c r="B858">
        <v>824701482</v>
      </c>
      <c r="C858" t="s">
        <v>77</v>
      </c>
      <c r="D858">
        <v>318740</v>
      </c>
      <c r="E858" t="str">
        <f t="shared" si="13"/>
        <v>Distribusjonsnett</v>
      </c>
      <c r="F858" t="s">
        <v>27</v>
      </c>
      <c r="G858">
        <v>2356</v>
      </c>
      <c r="J858">
        <v>1287</v>
      </c>
      <c r="N858">
        <v>3643</v>
      </c>
      <c r="O858">
        <v>1312</v>
      </c>
      <c r="S858">
        <v>833</v>
      </c>
      <c r="U858">
        <v>2145</v>
      </c>
      <c r="V858">
        <v>1044</v>
      </c>
      <c r="W858">
        <v>1498</v>
      </c>
    </row>
    <row r="859" spans="1:23">
      <c r="A859" t="s">
        <v>2</v>
      </c>
      <c r="B859">
        <v>824701482</v>
      </c>
      <c r="C859" t="s">
        <v>77</v>
      </c>
      <c r="D859">
        <v>318750</v>
      </c>
      <c r="E859" t="str">
        <f t="shared" si="13"/>
        <v>Distribusjonsnett</v>
      </c>
      <c r="F859" t="s">
        <v>20</v>
      </c>
      <c r="G859">
        <v>78612</v>
      </c>
      <c r="H859">
        <v>0</v>
      </c>
      <c r="J859">
        <v>1591</v>
      </c>
      <c r="K859">
        <v>267</v>
      </c>
      <c r="N859">
        <v>80470</v>
      </c>
      <c r="O859">
        <v>45179</v>
      </c>
      <c r="P859">
        <v>0</v>
      </c>
      <c r="R859">
        <v>0</v>
      </c>
      <c r="S859">
        <v>2209</v>
      </c>
      <c r="U859">
        <v>47388</v>
      </c>
      <c r="V859">
        <v>33433</v>
      </c>
      <c r="W859">
        <v>33082</v>
      </c>
    </row>
    <row r="860" spans="1:23">
      <c r="A860" t="s">
        <v>2</v>
      </c>
      <c r="B860">
        <v>824701482</v>
      </c>
      <c r="C860" t="s">
        <v>77</v>
      </c>
      <c r="D860">
        <v>318770</v>
      </c>
      <c r="E860" t="str">
        <f t="shared" si="13"/>
        <v>Sum Nettvirksomhet</v>
      </c>
      <c r="F860" t="s">
        <v>11</v>
      </c>
      <c r="G860">
        <v>78612</v>
      </c>
      <c r="H860">
        <v>0</v>
      </c>
      <c r="J860">
        <v>1591</v>
      </c>
      <c r="K860">
        <v>267</v>
      </c>
      <c r="N860">
        <v>80470</v>
      </c>
      <c r="O860">
        <v>45179</v>
      </c>
      <c r="P860">
        <v>0</v>
      </c>
      <c r="R860">
        <v>0</v>
      </c>
      <c r="S860">
        <v>2209</v>
      </c>
      <c r="U860">
        <v>47388</v>
      </c>
      <c r="V860">
        <v>33433</v>
      </c>
      <c r="W860">
        <v>33082</v>
      </c>
    </row>
    <row r="861" spans="1:23">
      <c r="A861" t="s">
        <v>2</v>
      </c>
      <c r="B861">
        <v>980234088</v>
      </c>
      <c r="C861" t="s">
        <v>78</v>
      </c>
      <c r="D861">
        <v>318560</v>
      </c>
      <c r="E861" t="str">
        <f t="shared" si="13"/>
        <v>Regionalnett</v>
      </c>
      <c r="F861" t="s">
        <v>4</v>
      </c>
      <c r="G861">
        <v>1567</v>
      </c>
      <c r="J861">
        <v>106</v>
      </c>
      <c r="K861">
        <v>82</v>
      </c>
      <c r="L861">
        <v>0</v>
      </c>
      <c r="N861">
        <v>1755</v>
      </c>
      <c r="O861">
        <v>542</v>
      </c>
      <c r="R861">
        <v>0</v>
      </c>
      <c r="S861">
        <v>60</v>
      </c>
      <c r="U861">
        <v>602</v>
      </c>
      <c r="V861">
        <v>1025</v>
      </c>
      <c r="W861">
        <v>1153</v>
      </c>
    </row>
    <row r="862" spans="1:23">
      <c r="A862" t="s">
        <v>2</v>
      </c>
      <c r="B862">
        <v>980234088</v>
      </c>
      <c r="C862" t="s">
        <v>78</v>
      </c>
      <c r="D862">
        <v>318570</v>
      </c>
      <c r="E862" t="str">
        <f t="shared" si="13"/>
        <v>Regionalnett</v>
      </c>
      <c r="F862" t="s">
        <v>5</v>
      </c>
      <c r="G862">
        <v>9214</v>
      </c>
      <c r="J862">
        <v>597</v>
      </c>
      <c r="K862">
        <v>465</v>
      </c>
      <c r="N862">
        <v>10276</v>
      </c>
      <c r="O862">
        <v>2673</v>
      </c>
      <c r="S862">
        <v>339</v>
      </c>
      <c r="U862">
        <v>3012</v>
      </c>
      <c r="V862">
        <v>6541</v>
      </c>
      <c r="W862">
        <v>7264</v>
      </c>
    </row>
    <row r="863" spans="1:23">
      <c r="A863" t="s">
        <v>2</v>
      </c>
      <c r="B863">
        <v>980234088</v>
      </c>
      <c r="C863" t="s">
        <v>78</v>
      </c>
      <c r="D863">
        <v>318590</v>
      </c>
      <c r="E863" t="str">
        <f t="shared" si="13"/>
        <v>Regionalnett</v>
      </c>
      <c r="F863" t="s">
        <v>6</v>
      </c>
      <c r="G863">
        <v>228630</v>
      </c>
      <c r="J863">
        <v>10305</v>
      </c>
      <c r="K863">
        <v>8038</v>
      </c>
      <c r="L863">
        <v>44</v>
      </c>
      <c r="N863">
        <v>246929</v>
      </c>
      <c r="O863">
        <v>86779</v>
      </c>
      <c r="R863">
        <v>44</v>
      </c>
      <c r="S863">
        <v>5858</v>
      </c>
      <c r="U863">
        <v>92593</v>
      </c>
      <c r="V863">
        <v>141851</v>
      </c>
      <c r="W863">
        <v>154336</v>
      </c>
    </row>
    <row r="864" spans="1:23">
      <c r="A864" t="s">
        <v>2</v>
      </c>
      <c r="B864">
        <v>980234088</v>
      </c>
      <c r="C864" t="s">
        <v>78</v>
      </c>
      <c r="D864">
        <v>318630</v>
      </c>
      <c r="E864" t="str">
        <f t="shared" si="13"/>
        <v>Regionalnett</v>
      </c>
      <c r="F864" t="s">
        <v>9</v>
      </c>
      <c r="G864">
        <v>239411</v>
      </c>
      <c r="J864">
        <v>11008</v>
      </c>
      <c r="K864">
        <v>8585</v>
      </c>
      <c r="L864">
        <v>44</v>
      </c>
      <c r="N864">
        <v>258960</v>
      </c>
      <c r="O864">
        <v>89994</v>
      </c>
      <c r="R864">
        <v>44</v>
      </c>
      <c r="S864">
        <v>6257</v>
      </c>
      <c r="U864">
        <v>96207</v>
      </c>
      <c r="V864">
        <v>149417</v>
      </c>
      <c r="W864">
        <v>162753</v>
      </c>
    </row>
    <row r="865" spans="1:23">
      <c r="A865" t="s">
        <v>2</v>
      </c>
      <c r="B865">
        <v>980234088</v>
      </c>
      <c r="C865" t="s">
        <v>78</v>
      </c>
      <c r="D865">
        <v>318650</v>
      </c>
      <c r="E865" t="str">
        <f t="shared" si="13"/>
        <v>Distribusjonsnett</v>
      </c>
      <c r="F865" t="s">
        <v>13</v>
      </c>
      <c r="G865">
        <v>312255</v>
      </c>
      <c r="J865">
        <v>4508</v>
      </c>
      <c r="K865">
        <v>5676</v>
      </c>
      <c r="L865">
        <v>135</v>
      </c>
      <c r="N865">
        <v>322304</v>
      </c>
      <c r="O865">
        <v>183055</v>
      </c>
      <c r="R865">
        <v>135</v>
      </c>
      <c r="S865">
        <v>4989</v>
      </c>
      <c r="U865">
        <v>187909</v>
      </c>
      <c r="V865">
        <v>129200</v>
      </c>
      <c r="W865">
        <v>134395</v>
      </c>
    </row>
    <row r="866" spans="1:23">
      <c r="A866" t="s">
        <v>2</v>
      </c>
      <c r="B866">
        <v>980234088</v>
      </c>
      <c r="C866" t="s">
        <v>78</v>
      </c>
      <c r="D866">
        <v>318660</v>
      </c>
      <c r="E866" t="str">
        <f t="shared" si="13"/>
        <v>Distribusjonsnett</v>
      </c>
      <c r="F866" t="s">
        <v>14</v>
      </c>
      <c r="G866">
        <v>621051</v>
      </c>
      <c r="J866">
        <v>10156</v>
      </c>
      <c r="K866">
        <v>29369</v>
      </c>
      <c r="N866">
        <v>660576</v>
      </c>
      <c r="O866">
        <v>289081</v>
      </c>
      <c r="S866">
        <v>11314</v>
      </c>
      <c r="U866">
        <v>300395</v>
      </c>
      <c r="V866">
        <v>331970</v>
      </c>
      <c r="W866">
        <v>360181</v>
      </c>
    </row>
    <row r="867" spans="1:23">
      <c r="A867" t="s">
        <v>2</v>
      </c>
      <c r="B867">
        <v>980234088</v>
      </c>
      <c r="C867" t="s">
        <v>78</v>
      </c>
      <c r="D867">
        <v>318670</v>
      </c>
      <c r="E867" t="str">
        <f t="shared" si="13"/>
        <v>Distribusjonsnett</v>
      </c>
      <c r="F867" t="s">
        <v>15</v>
      </c>
      <c r="G867">
        <v>19963</v>
      </c>
      <c r="J867">
        <v>6</v>
      </c>
      <c r="N867">
        <v>19969</v>
      </c>
      <c r="O867">
        <v>6041</v>
      </c>
      <c r="S867">
        <v>514</v>
      </c>
      <c r="U867">
        <v>6555</v>
      </c>
      <c r="V867">
        <v>13922</v>
      </c>
      <c r="W867">
        <v>13414</v>
      </c>
    </row>
    <row r="868" spans="1:23">
      <c r="A868" t="s">
        <v>2</v>
      </c>
      <c r="B868">
        <v>980234088</v>
      </c>
      <c r="C868" t="s">
        <v>78</v>
      </c>
      <c r="D868">
        <v>318680</v>
      </c>
      <c r="E868" t="str">
        <f t="shared" si="13"/>
        <v>Distribusjonsnett</v>
      </c>
      <c r="F868" t="s">
        <v>16</v>
      </c>
      <c r="G868">
        <v>658432</v>
      </c>
      <c r="J868">
        <v>15823</v>
      </c>
      <c r="K868">
        <v>3655</v>
      </c>
      <c r="L868">
        <v>710</v>
      </c>
      <c r="N868">
        <v>677200</v>
      </c>
      <c r="O868">
        <v>402711</v>
      </c>
      <c r="R868">
        <v>710</v>
      </c>
      <c r="S868">
        <v>9193</v>
      </c>
      <c r="U868">
        <v>411194</v>
      </c>
      <c r="V868">
        <v>255721</v>
      </c>
      <c r="W868">
        <v>266006</v>
      </c>
    </row>
    <row r="869" spans="1:23">
      <c r="A869" t="s">
        <v>2</v>
      </c>
      <c r="B869">
        <v>980234088</v>
      </c>
      <c r="C869" t="s">
        <v>78</v>
      </c>
      <c r="D869">
        <v>318690</v>
      </c>
      <c r="E869" t="str">
        <f t="shared" si="13"/>
        <v>Distribusjonsnett</v>
      </c>
      <c r="F869" t="s">
        <v>17</v>
      </c>
      <c r="G869">
        <v>418631</v>
      </c>
      <c r="K869">
        <v>10045</v>
      </c>
      <c r="L869">
        <v>2658</v>
      </c>
      <c r="N869">
        <v>426018</v>
      </c>
      <c r="O869">
        <v>124865</v>
      </c>
      <c r="R869">
        <v>1366</v>
      </c>
      <c r="S869">
        <v>10527</v>
      </c>
      <c r="U869">
        <v>134026</v>
      </c>
      <c r="V869">
        <v>293766</v>
      </c>
      <c r="W869">
        <v>291992</v>
      </c>
    </row>
    <row r="870" spans="1:23">
      <c r="A870" t="s">
        <v>2</v>
      </c>
      <c r="B870">
        <v>980234088</v>
      </c>
      <c r="C870" t="s">
        <v>78</v>
      </c>
      <c r="D870">
        <v>318700</v>
      </c>
      <c r="E870" t="str">
        <f t="shared" si="13"/>
        <v>Distribusjonsnett</v>
      </c>
      <c r="F870" t="s">
        <v>18</v>
      </c>
      <c r="G870">
        <v>604632</v>
      </c>
      <c r="J870">
        <v>24254</v>
      </c>
      <c r="K870">
        <v>4525</v>
      </c>
      <c r="L870">
        <v>0</v>
      </c>
      <c r="N870">
        <v>633411</v>
      </c>
      <c r="O870">
        <v>334050</v>
      </c>
      <c r="R870">
        <v>0</v>
      </c>
      <c r="S870">
        <v>9156</v>
      </c>
      <c r="U870">
        <v>343206</v>
      </c>
      <c r="V870">
        <v>270582</v>
      </c>
      <c r="W870">
        <v>290205</v>
      </c>
    </row>
    <row r="871" spans="1:23">
      <c r="A871" t="s">
        <v>2</v>
      </c>
      <c r="B871">
        <v>980234088</v>
      </c>
      <c r="C871" t="s">
        <v>78</v>
      </c>
      <c r="D871">
        <v>318710</v>
      </c>
      <c r="E871" t="str">
        <f t="shared" si="13"/>
        <v>Distribusjonsnett</v>
      </c>
      <c r="F871" t="s">
        <v>19</v>
      </c>
      <c r="G871">
        <v>1131</v>
      </c>
      <c r="N871">
        <v>1131</v>
      </c>
      <c r="O871">
        <v>482</v>
      </c>
      <c r="S871">
        <v>34</v>
      </c>
      <c r="U871">
        <v>516</v>
      </c>
      <c r="V871">
        <v>649</v>
      </c>
      <c r="W871">
        <v>615</v>
      </c>
    </row>
    <row r="872" spans="1:23">
      <c r="A872" t="s">
        <v>2</v>
      </c>
      <c r="B872">
        <v>980234088</v>
      </c>
      <c r="C872" t="s">
        <v>78</v>
      </c>
      <c r="D872">
        <v>318720</v>
      </c>
      <c r="E872" t="str">
        <f t="shared" si="13"/>
        <v>Distribusjonsnett</v>
      </c>
      <c r="F872" t="s">
        <v>7</v>
      </c>
      <c r="G872">
        <v>29592</v>
      </c>
      <c r="H872">
        <v>0</v>
      </c>
      <c r="N872">
        <v>29592</v>
      </c>
      <c r="O872">
        <v>16291</v>
      </c>
      <c r="P872">
        <v>0</v>
      </c>
      <c r="S872">
        <v>2220</v>
      </c>
      <c r="U872">
        <v>18511</v>
      </c>
      <c r="V872">
        <v>13301</v>
      </c>
      <c r="W872">
        <v>11081</v>
      </c>
    </row>
    <row r="873" spans="1:23">
      <c r="A873" t="s">
        <v>2</v>
      </c>
      <c r="B873">
        <v>980234088</v>
      </c>
      <c r="C873" t="s">
        <v>78</v>
      </c>
      <c r="D873">
        <v>318730</v>
      </c>
      <c r="E873" t="str">
        <f t="shared" si="13"/>
        <v>Distribusjonsnett</v>
      </c>
      <c r="F873" t="s">
        <v>8</v>
      </c>
      <c r="G873">
        <v>227502</v>
      </c>
      <c r="J873">
        <v>5290</v>
      </c>
      <c r="K873">
        <v>156</v>
      </c>
      <c r="L873">
        <v>2646</v>
      </c>
      <c r="N873">
        <v>230302</v>
      </c>
      <c r="O873">
        <v>69444</v>
      </c>
      <c r="R873">
        <v>2646</v>
      </c>
      <c r="S873">
        <v>18278</v>
      </c>
      <c r="U873">
        <v>85076</v>
      </c>
      <c r="V873">
        <v>158058</v>
      </c>
      <c r="W873">
        <v>145226</v>
      </c>
    </row>
    <row r="874" spans="1:23">
      <c r="A874" t="s">
        <v>2</v>
      </c>
      <c r="B874">
        <v>980234088</v>
      </c>
      <c r="C874" t="s">
        <v>78</v>
      </c>
      <c r="D874">
        <v>318740</v>
      </c>
      <c r="E874" t="str">
        <f t="shared" si="13"/>
        <v>Distribusjonsnett</v>
      </c>
      <c r="F874" t="s">
        <v>27</v>
      </c>
      <c r="G874">
        <v>6581</v>
      </c>
      <c r="H874">
        <v>0</v>
      </c>
      <c r="J874">
        <v>2268</v>
      </c>
      <c r="K874">
        <v>814</v>
      </c>
      <c r="N874">
        <v>9663</v>
      </c>
      <c r="O874">
        <v>5368</v>
      </c>
      <c r="P874">
        <v>0</v>
      </c>
      <c r="S874">
        <v>69</v>
      </c>
      <c r="U874">
        <v>5437</v>
      </c>
      <c r="V874">
        <v>1213</v>
      </c>
      <c r="W874">
        <v>4226</v>
      </c>
    </row>
    <row r="875" spans="1:23">
      <c r="A875" t="s">
        <v>2</v>
      </c>
      <c r="B875">
        <v>980234088</v>
      </c>
      <c r="C875" t="s">
        <v>78</v>
      </c>
      <c r="D875">
        <v>318750</v>
      </c>
      <c r="E875" t="str">
        <f t="shared" si="13"/>
        <v>Distribusjonsnett</v>
      </c>
      <c r="F875" t="s">
        <v>20</v>
      </c>
      <c r="G875">
        <v>2899770</v>
      </c>
      <c r="H875">
        <v>0</v>
      </c>
      <c r="J875">
        <v>62305</v>
      </c>
      <c r="K875">
        <v>54240</v>
      </c>
      <c r="L875">
        <v>6149</v>
      </c>
      <c r="N875">
        <v>3010166</v>
      </c>
      <c r="O875">
        <v>1431388</v>
      </c>
      <c r="P875">
        <v>0</v>
      </c>
      <c r="R875">
        <v>4857</v>
      </c>
      <c r="S875">
        <v>66294</v>
      </c>
      <c r="U875">
        <v>1492825</v>
      </c>
      <c r="V875">
        <v>1468382</v>
      </c>
      <c r="W875">
        <v>1517341</v>
      </c>
    </row>
    <row r="876" spans="1:23">
      <c r="A876" t="s">
        <v>2</v>
      </c>
      <c r="B876">
        <v>980234088</v>
      </c>
      <c r="C876" t="s">
        <v>78</v>
      </c>
      <c r="D876">
        <v>318765</v>
      </c>
      <c r="E876" t="str">
        <f t="shared" si="13"/>
        <v>Distribusjonsnett</v>
      </c>
      <c r="F876" t="s">
        <v>22</v>
      </c>
      <c r="J876">
        <v>1900</v>
      </c>
      <c r="K876">
        <v>0</v>
      </c>
      <c r="N876">
        <v>1900</v>
      </c>
      <c r="S876">
        <v>48</v>
      </c>
      <c r="U876">
        <v>48</v>
      </c>
      <c r="W876">
        <v>1852</v>
      </c>
    </row>
    <row r="877" spans="1:23">
      <c r="A877" t="s">
        <v>2</v>
      </c>
      <c r="B877">
        <v>980234088</v>
      </c>
      <c r="C877" t="s">
        <v>78</v>
      </c>
      <c r="D877">
        <v>318770</v>
      </c>
      <c r="E877" t="str">
        <f t="shared" si="13"/>
        <v>Sum Nettvirksomhet</v>
      </c>
      <c r="F877" t="s">
        <v>11</v>
      </c>
      <c r="G877">
        <v>3139181</v>
      </c>
      <c r="H877">
        <v>0</v>
      </c>
      <c r="J877">
        <v>73313</v>
      </c>
      <c r="K877">
        <v>62825</v>
      </c>
      <c r="L877">
        <v>6193</v>
      </c>
      <c r="N877">
        <v>3269126</v>
      </c>
      <c r="O877">
        <v>1521382</v>
      </c>
      <c r="P877">
        <v>0</v>
      </c>
      <c r="R877">
        <v>4901</v>
      </c>
      <c r="S877">
        <v>72551</v>
      </c>
      <c r="U877">
        <v>1589032</v>
      </c>
      <c r="V877">
        <v>1617799</v>
      </c>
      <c r="W877">
        <v>1680094</v>
      </c>
    </row>
    <row r="878" spans="1:23">
      <c r="A878" t="s">
        <v>2</v>
      </c>
      <c r="B878">
        <v>968398083</v>
      </c>
      <c r="C878" t="s">
        <v>79</v>
      </c>
      <c r="D878">
        <v>318590</v>
      </c>
      <c r="E878" t="str">
        <f t="shared" si="13"/>
        <v>Regionalnett</v>
      </c>
      <c r="F878" t="s">
        <v>6</v>
      </c>
      <c r="G878">
        <v>0</v>
      </c>
      <c r="N878">
        <v>0</v>
      </c>
      <c r="V878">
        <v>0</v>
      </c>
      <c r="W878">
        <v>0</v>
      </c>
    </row>
    <row r="879" spans="1:23">
      <c r="A879" t="s">
        <v>2</v>
      </c>
      <c r="B879">
        <v>968398083</v>
      </c>
      <c r="C879" t="s">
        <v>79</v>
      </c>
      <c r="D879">
        <v>318600</v>
      </c>
      <c r="E879" t="str">
        <f t="shared" si="13"/>
        <v>Regionalnett</v>
      </c>
      <c r="F879" t="s">
        <v>7</v>
      </c>
      <c r="G879">
        <v>9456</v>
      </c>
      <c r="N879">
        <v>9456</v>
      </c>
      <c r="O879">
        <v>7336</v>
      </c>
      <c r="S879">
        <v>190</v>
      </c>
      <c r="U879">
        <v>7526</v>
      </c>
      <c r="V879">
        <v>2120</v>
      </c>
      <c r="W879">
        <v>1930</v>
      </c>
    </row>
    <row r="880" spans="1:23">
      <c r="A880" t="s">
        <v>2</v>
      </c>
      <c r="B880">
        <v>968398083</v>
      </c>
      <c r="C880" t="s">
        <v>79</v>
      </c>
      <c r="D880">
        <v>318630</v>
      </c>
      <c r="E880" t="str">
        <f t="shared" si="13"/>
        <v>Regionalnett</v>
      </c>
      <c r="F880" t="s">
        <v>9</v>
      </c>
      <c r="G880">
        <v>9456</v>
      </c>
      <c r="N880">
        <v>9456</v>
      </c>
      <c r="O880">
        <v>7336</v>
      </c>
      <c r="S880">
        <v>190</v>
      </c>
      <c r="U880">
        <v>7526</v>
      </c>
      <c r="V880">
        <v>2120</v>
      </c>
      <c r="W880">
        <v>1930</v>
      </c>
    </row>
    <row r="881" spans="1:23">
      <c r="A881" t="s">
        <v>2</v>
      </c>
      <c r="B881">
        <v>968398083</v>
      </c>
      <c r="C881" t="s">
        <v>79</v>
      </c>
      <c r="D881">
        <v>318650</v>
      </c>
      <c r="E881" t="str">
        <f t="shared" si="13"/>
        <v>Distribusjonsnett</v>
      </c>
      <c r="F881" t="s">
        <v>13</v>
      </c>
      <c r="G881">
        <v>55464</v>
      </c>
      <c r="K881">
        <v>27</v>
      </c>
      <c r="N881">
        <v>55491</v>
      </c>
      <c r="O881">
        <v>29207</v>
      </c>
      <c r="S881">
        <v>1109</v>
      </c>
      <c r="U881">
        <v>30316</v>
      </c>
      <c r="V881">
        <v>26257</v>
      </c>
      <c r="W881">
        <v>25175</v>
      </c>
    </row>
    <row r="882" spans="1:23">
      <c r="A882" t="s">
        <v>2</v>
      </c>
      <c r="B882">
        <v>968398083</v>
      </c>
      <c r="C882" t="s">
        <v>79</v>
      </c>
      <c r="D882">
        <v>318660</v>
      </c>
      <c r="E882" t="str">
        <f t="shared" si="13"/>
        <v>Distribusjonsnett</v>
      </c>
      <c r="F882" t="s">
        <v>14</v>
      </c>
      <c r="G882">
        <v>25371</v>
      </c>
      <c r="J882">
        <v>733</v>
      </c>
      <c r="K882">
        <v>102</v>
      </c>
      <c r="L882">
        <v>71</v>
      </c>
      <c r="N882">
        <v>26135</v>
      </c>
      <c r="O882">
        <v>11954</v>
      </c>
      <c r="R882">
        <v>71</v>
      </c>
      <c r="S882">
        <v>511</v>
      </c>
      <c r="U882">
        <v>12394</v>
      </c>
      <c r="V882">
        <v>13417</v>
      </c>
      <c r="W882">
        <v>13741</v>
      </c>
    </row>
    <row r="883" spans="1:23">
      <c r="A883" t="s">
        <v>2</v>
      </c>
      <c r="B883">
        <v>968398083</v>
      </c>
      <c r="C883" t="s">
        <v>79</v>
      </c>
      <c r="D883">
        <v>318680</v>
      </c>
      <c r="E883" t="str">
        <f t="shared" si="13"/>
        <v>Distribusjonsnett</v>
      </c>
      <c r="F883" t="s">
        <v>16</v>
      </c>
      <c r="G883">
        <v>37823</v>
      </c>
      <c r="J883">
        <v>5886</v>
      </c>
      <c r="K883">
        <v>600</v>
      </c>
      <c r="L883">
        <v>683</v>
      </c>
      <c r="N883">
        <v>43626</v>
      </c>
      <c r="O883">
        <v>12834</v>
      </c>
      <c r="R883">
        <v>683</v>
      </c>
      <c r="S883">
        <v>576</v>
      </c>
      <c r="U883">
        <v>12727</v>
      </c>
      <c r="V883">
        <v>24989</v>
      </c>
      <c r="W883">
        <v>30899</v>
      </c>
    </row>
    <row r="884" spans="1:23">
      <c r="A884" t="s">
        <v>2</v>
      </c>
      <c r="B884">
        <v>968398083</v>
      </c>
      <c r="C884" t="s">
        <v>79</v>
      </c>
      <c r="D884">
        <v>318690</v>
      </c>
      <c r="E884" t="str">
        <f t="shared" si="13"/>
        <v>Distribusjonsnett</v>
      </c>
      <c r="F884" t="s">
        <v>17</v>
      </c>
      <c r="G884">
        <v>11977</v>
      </c>
      <c r="J884">
        <v>427</v>
      </c>
      <c r="K884">
        <v>829</v>
      </c>
      <c r="L884">
        <v>684</v>
      </c>
      <c r="N884">
        <v>12549</v>
      </c>
      <c r="O884">
        <v>3742</v>
      </c>
      <c r="R884">
        <v>684</v>
      </c>
      <c r="S884">
        <v>219</v>
      </c>
      <c r="U884">
        <v>3277</v>
      </c>
      <c r="V884">
        <v>8235</v>
      </c>
      <c r="W884">
        <v>9272</v>
      </c>
    </row>
    <row r="885" spans="1:23">
      <c r="A885" t="s">
        <v>2</v>
      </c>
      <c r="B885">
        <v>968398083</v>
      </c>
      <c r="C885" t="s">
        <v>79</v>
      </c>
      <c r="D885">
        <v>318700</v>
      </c>
      <c r="E885" t="str">
        <f t="shared" si="13"/>
        <v>Distribusjonsnett</v>
      </c>
      <c r="F885" t="s">
        <v>18</v>
      </c>
      <c r="G885">
        <v>32578</v>
      </c>
      <c r="J885">
        <v>733</v>
      </c>
      <c r="K885">
        <v>1355</v>
      </c>
      <c r="L885">
        <v>325</v>
      </c>
      <c r="N885">
        <v>34341</v>
      </c>
      <c r="O885">
        <v>9298</v>
      </c>
      <c r="R885">
        <v>325</v>
      </c>
      <c r="S885">
        <v>713</v>
      </c>
      <c r="U885">
        <v>9686</v>
      </c>
      <c r="V885">
        <v>23280</v>
      </c>
      <c r="W885">
        <v>24655</v>
      </c>
    </row>
    <row r="886" spans="1:23">
      <c r="A886" t="s">
        <v>2</v>
      </c>
      <c r="B886">
        <v>968398083</v>
      </c>
      <c r="C886" t="s">
        <v>79</v>
      </c>
      <c r="D886">
        <v>318730</v>
      </c>
      <c r="E886" t="str">
        <f t="shared" si="13"/>
        <v>Distribusjonsnett</v>
      </c>
      <c r="F886" t="s">
        <v>8</v>
      </c>
      <c r="G886">
        <v>12878</v>
      </c>
      <c r="J886">
        <v>0</v>
      </c>
      <c r="K886">
        <v>240</v>
      </c>
      <c r="L886">
        <v>50</v>
      </c>
      <c r="N886">
        <v>13068</v>
      </c>
      <c r="O886">
        <v>6656</v>
      </c>
      <c r="R886">
        <v>50</v>
      </c>
      <c r="S886">
        <v>684</v>
      </c>
      <c r="U886">
        <v>7290</v>
      </c>
      <c r="V886">
        <v>6222</v>
      </c>
      <c r="W886">
        <v>5778</v>
      </c>
    </row>
    <row r="887" spans="1:23">
      <c r="A887" t="s">
        <v>2</v>
      </c>
      <c r="B887">
        <v>968398083</v>
      </c>
      <c r="C887" t="s">
        <v>79</v>
      </c>
      <c r="D887">
        <v>318750</v>
      </c>
      <c r="E887" t="str">
        <f t="shared" si="13"/>
        <v>Distribusjonsnett</v>
      </c>
      <c r="F887" t="s">
        <v>20</v>
      </c>
      <c r="G887">
        <v>176091</v>
      </c>
      <c r="J887">
        <v>7779</v>
      </c>
      <c r="K887">
        <v>3153</v>
      </c>
      <c r="L887">
        <v>1813</v>
      </c>
      <c r="N887">
        <v>185210</v>
      </c>
      <c r="O887">
        <v>73691</v>
      </c>
      <c r="R887">
        <v>1813</v>
      </c>
      <c r="S887">
        <v>3812</v>
      </c>
      <c r="U887">
        <v>75690</v>
      </c>
      <c r="V887">
        <v>102400</v>
      </c>
      <c r="W887">
        <v>109520</v>
      </c>
    </row>
    <row r="888" spans="1:23">
      <c r="A888" t="s">
        <v>2</v>
      </c>
      <c r="B888">
        <v>968398083</v>
      </c>
      <c r="C888" t="s">
        <v>79</v>
      </c>
      <c r="D888">
        <v>318770</v>
      </c>
      <c r="E888" t="str">
        <f t="shared" si="13"/>
        <v>Sum Nettvirksomhet</v>
      </c>
      <c r="F888" t="s">
        <v>11</v>
      </c>
      <c r="G888">
        <v>185547</v>
      </c>
      <c r="J888">
        <v>7779</v>
      </c>
      <c r="K888">
        <v>3153</v>
      </c>
      <c r="L888">
        <v>1813</v>
      </c>
      <c r="N888">
        <v>194666</v>
      </c>
      <c r="O888">
        <v>81027</v>
      </c>
      <c r="R888">
        <v>1813</v>
      </c>
      <c r="S888">
        <v>4002</v>
      </c>
      <c r="U888">
        <v>83216</v>
      </c>
      <c r="V888">
        <v>104520</v>
      </c>
      <c r="W888">
        <v>111450</v>
      </c>
    </row>
    <row r="889" spans="1:23">
      <c r="A889" t="s">
        <v>2</v>
      </c>
      <c r="B889">
        <v>925017809</v>
      </c>
      <c r="C889" t="s">
        <v>80</v>
      </c>
      <c r="D889">
        <v>318560</v>
      </c>
      <c r="E889" t="str">
        <f t="shared" si="13"/>
        <v>Regionalnett</v>
      </c>
      <c r="F889" t="s">
        <v>4</v>
      </c>
      <c r="G889">
        <v>4747</v>
      </c>
      <c r="N889">
        <v>4747</v>
      </c>
      <c r="O889">
        <v>4146</v>
      </c>
      <c r="S889">
        <v>18</v>
      </c>
      <c r="U889">
        <v>4164</v>
      </c>
      <c r="V889">
        <v>601</v>
      </c>
      <c r="W889">
        <v>583</v>
      </c>
    </row>
    <row r="890" spans="1:23">
      <c r="A890" t="s">
        <v>2</v>
      </c>
      <c r="B890">
        <v>925017809</v>
      </c>
      <c r="C890" t="s">
        <v>80</v>
      </c>
      <c r="D890">
        <v>318590</v>
      </c>
      <c r="E890" t="str">
        <f t="shared" si="13"/>
        <v>Regionalnett</v>
      </c>
      <c r="F890" t="s">
        <v>6</v>
      </c>
      <c r="G890">
        <v>14307</v>
      </c>
      <c r="J890">
        <v>8</v>
      </c>
      <c r="K890">
        <v>17</v>
      </c>
      <c r="L890">
        <v>483</v>
      </c>
      <c r="N890">
        <v>13849</v>
      </c>
      <c r="O890">
        <v>6476</v>
      </c>
      <c r="R890">
        <v>9</v>
      </c>
      <c r="S890">
        <v>127</v>
      </c>
      <c r="U890">
        <v>6594</v>
      </c>
      <c r="V890">
        <v>7831</v>
      </c>
      <c r="W890">
        <v>7255</v>
      </c>
    </row>
    <row r="891" spans="1:23">
      <c r="A891" t="s">
        <v>2</v>
      </c>
      <c r="B891">
        <v>925017809</v>
      </c>
      <c r="C891" t="s">
        <v>80</v>
      </c>
      <c r="D891">
        <v>318620</v>
      </c>
      <c r="E891" t="str">
        <f t="shared" si="13"/>
        <v>Regionalnett</v>
      </c>
      <c r="F891" t="s">
        <v>27</v>
      </c>
      <c r="G891">
        <v>750</v>
      </c>
      <c r="J891">
        <v>590</v>
      </c>
      <c r="L891">
        <v>0</v>
      </c>
      <c r="N891">
        <v>1340</v>
      </c>
      <c r="V891">
        <v>750</v>
      </c>
      <c r="W891">
        <v>1340</v>
      </c>
    </row>
    <row r="892" spans="1:23">
      <c r="A892" t="s">
        <v>2</v>
      </c>
      <c r="B892">
        <v>925017809</v>
      </c>
      <c r="C892" t="s">
        <v>80</v>
      </c>
      <c r="D892">
        <v>318630</v>
      </c>
      <c r="E892" t="str">
        <f t="shared" si="13"/>
        <v>Regionalnett</v>
      </c>
      <c r="F892" t="s">
        <v>9</v>
      </c>
      <c r="G892">
        <v>19804</v>
      </c>
      <c r="J892">
        <v>598</v>
      </c>
      <c r="K892">
        <v>17</v>
      </c>
      <c r="L892">
        <v>483</v>
      </c>
      <c r="N892">
        <v>19936</v>
      </c>
      <c r="O892">
        <v>10622</v>
      </c>
      <c r="R892">
        <v>9</v>
      </c>
      <c r="S892">
        <v>145</v>
      </c>
      <c r="U892">
        <v>10758</v>
      </c>
      <c r="V892">
        <v>9182</v>
      </c>
      <c r="W892">
        <v>9178</v>
      </c>
    </row>
    <row r="893" spans="1:23">
      <c r="A893" t="s">
        <v>2</v>
      </c>
      <c r="B893">
        <v>925017809</v>
      </c>
      <c r="C893" t="s">
        <v>80</v>
      </c>
      <c r="D893">
        <v>318645</v>
      </c>
      <c r="E893" t="str">
        <f t="shared" si="13"/>
        <v>Regionalnett</v>
      </c>
      <c r="F893" t="s">
        <v>22</v>
      </c>
      <c r="G893">
        <v>750</v>
      </c>
      <c r="N893">
        <v>750</v>
      </c>
      <c r="V893">
        <v>750</v>
      </c>
      <c r="W893">
        <v>750</v>
      </c>
    </row>
    <row r="894" spans="1:23">
      <c r="A894" t="s">
        <v>2</v>
      </c>
      <c r="B894">
        <v>925017809</v>
      </c>
      <c r="C894" t="s">
        <v>80</v>
      </c>
      <c r="D894">
        <v>318650</v>
      </c>
      <c r="E894" t="str">
        <f t="shared" si="13"/>
        <v>Distribusjonsnett</v>
      </c>
      <c r="F894" t="s">
        <v>13</v>
      </c>
      <c r="G894">
        <v>13103</v>
      </c>
      <c r="K894">
        <v>850</v>
      </c>
      <c r="L894">
        <v>73</v>
      </c>
      <c r="N894">
        <v>13880</v>
      </c>
      <c r="O894">
        <v>9185</v>
      </c>
      <c r="R894">
        <v>73</v>
      </c>
      <c r="S894">
        <v>70</v>
      </c>
      <c r="U894">
        <v>9182</v>
      </c>
      <c r="V894">
        <v>3918</v>
      </c>
      <c r="W894">
        <v>4698</v>
      </c>
    </row>
    <row r="895" spans="1:23">
      <c r="A895" t="s">
        <v>2</v>
      </c>
      <c r="B895">
        <v>925017809</v>
      </c>
      <c r="C895" t="s">
        <v>80</v>
      </c>
      <c r="D895">
        <v>318660</v>
      </c>
      <c r="E895" t="str">
        <f t="shared" si="13"/>
        <v>Distribusjonsnett</v>
      </c>
      <c r="F895" t="s">
        <v>14</v>
      </c>
      <c r="G895">
        <v>17483</v>
      </c>
      <c r="J895">
        <v>12</v>
      </c>
      <c r="K895">
        <v>1790</v>
      </c>
      <c r="N895">
        <v>19285</v>
      </c>
      <c r="O895">
        <v>6357</v>
      </c>
      <c r="S895">
        <v>195</v>
      </c>
      <c r="U895">
        <v>6552</v>
      </c>
      <c r="V895">
        <v>11126</v>
      </c>
      <c r="W895">
        <v>12733</v>
      </c>
    </row>
    <row r="896" spans="1:23">
      <c r="A896" t="s">
        <v>2</v>
      </c>
      <c r="B896">
        <v>925017809</v>
      </c>
      <c r="C896" t="s">
        <v>80</v>
      </c>
      <c r="D896">
        <v>318670</v>
      </c>
      <c r="E896" t="str">
        <f t="shared" si="13"/>
        <v>Distribusjonsnett</v>
      </c>
      <c r="F896" t="s">
        <v>15</v>
      </c>
      <c r="G896">
        <v>1202</v>
      </c>
      <c r="K896">
        <v>36</v>
      </c>
      <c r="N896">
        <v>1238</v>
      </c>
      <c r="O896">
        <v>36</v>
      </c>
      <c r="S896">
        <v>17</v>
      </c>
      <c r="U896">
        <v>53</v>
      </c>
      <c r="V896">
        <v>1166</v>
      </c>
      <c r="W896">
        <v>1185</v>
      </c>
    </row>
    <row r="897" spans="1:23">
      <c r="A897" t="s">
        <v>2</v>
      </c>
      <c r="B897">
        <v>925017809</v>
      </c>
      <c r="C897" t="s">
        <v>80</v>
      </c>
      <c r="D897">
        <v>318680</v>
      </c>
      <c r="E897" t="str">
        <f t="shared" si="13"/>
        <v>Distribusjonsnett</v>
      </c>
      <c r="F897" t="s">
        <v>16</v>
      </c>
      <c r="G897">
        <v>10949</v>
      </c>
      <c r="I897">
        <v>-6</v>
      </c>
      <c r="J897">
        <v>195</v>
      </c>
      <c r="K897">
        <v>859</v>
      </c>
      <c r="L897">
        <v>112</v>
      </c>
      <c r="N897">
        <v>11885</v>
      </c>
      <c r="O897">
        <v>6596</v>
      </c>
      <c r="R897">
        <v>112</v>
      </c>
      <c r="S897">
        <v>88</v>
      </c>
      <c r="U897">
        <v>6572</v>
      </c>
      <c r="V897">
        <v>4353</v>
      </c>
      <c r="W897">
        <v>5313</v>
      </c>
    </row>
    <row r="898" spans="1:23">
      <c r="A898" t="s">
        <v>2</v>
      </c>
      <c r="B898">
        <v>925017809</v>
      </c>
      <c r="C898" t="s">
        <v>80</v>
      </c>
      <c r="D898">
        <v>318690</v>
      </c>
      <c r="E898" t="str">
        <f t="shared" si="13"/>
        <v>Distribusjonsnett</v>
      </c>
      <c r="F898" t="s">
        <v>17</v>
      </c>
      <c r="G898">
        <v>3523</v>
      </c>
      <c r="J898">
        <v>1</v>
      </c>
      <c r="L898">
        <v>82</v>
      </c>
      <c r="N898">
        <v>3442</v>
      </c>
      <c r="O898">
        <v>2276</v>
      </c>
      <c r="R898">
        <v>82</v>
      </c>
      <c r="S898">
        <v>22</v>
      </c>
      <c r="U898">
        <v>2216</v>
      </c>
      <c r="V898">
        <v>1247</v>
      </c>
      <c r="W898">
        <v>1226</v>
      </c>
    </row>
    <row r="899" spans="1:23">
      <c r="A899" t="s">
        <v>2</v>
      </c>
      <c r="B899">
        <v>925017809</v>
      </c>
      <c r="C899" t="s">
        <v>80</v>
      </c>
      <c r="D899">
        <v>318700</v>
      </c>
      <c r="E899" t="str">
        <f t="shared" si="13"/>
        <v>Distribusjonsnett</v>
      </c>
      <c r="F899" t="s">
        <v>18</v>
      </c>
      <c r="G899">
        <v>21199</v>
      </c>
      <c r="I899">
        <v>297</v>
      </c>
      <c r="J899">
        <v>206</v>
      </c>
      <c r="K899">
        <v>129</v>
      </c>
      <c r="L899">
        <v>31</v>
      </c>
      <c r="N899">
        <v>21800</v>
      </c>
      <c r="O899">
        <v>8951</v>
      </c>
      <c r="R899">
        <v>31</v>
      </c>
      <c r="S899">
        <v>206</v>
      </c>
      <c r="U899">
        <v>9126</v>
      </c>
      <c r="V899">
        <v>12248</v>
      </c>
      <c r="W899">
        <v>12674</v>
      </c>
    </row>
    <row r="900" spans="1:23">
      <c r="A900" t="s">
        <v>2</v>
      </c>
      <c r="B900">
        <v>925017809</v>
      </c>
      <c r="C900" t="s">
        <v>80</v>
      </c>
      <c r="D900">
        <v>318720</v>
      </c>
      <c r="E900" t="str">
        <f t="shared" si="13"/>
        <v>Distribusjonsnett</v>
      </c>
      <c r="F900" t="s">
        <v>7</v>
      </c>
      <c r="G900">
        <v>1466</v>
      </c>
      <c r="N900">
        <v>1466</v>
      </c>
      <c r="O900">
        <v>1392</v>
      </c>
      <c r="S900">
        <v>5</v>
      </c>
      <c r="U900">
        <v>1397</v>
      </c>
      <c r="V900">
        <v>74</v>
      </c>
      <c r="W900">
        <v>69</v>
      </c>
    </row>
    <row r="901" spans="1:23">
      <c r="A901" t="s">
        <v>2</v>
      </c>
      <c r="B901">
        <v>925017809</v>
      </c>
      <c r="C901" t="s">
        <v>80</v>
      </c>
      <c r="D901">
        <v>318730</v>
      </c>
      <c r="E901" t="str">
        <f t="shared" si="13"/>
        <v>Distribusjonsnett</v>
      </c>
      <c r="F901" t="s">
        <v>8</v>
      </c>
      <c r="G901">
        <v>12003</v>
      </c>
      <c r="N901">
        <v>12003</v>
      </c>
      <c r="O901">
        <v>4824</v>
      </c>
      <c r="S901">
        <v>800</v>
      </c>
      <c r="U901">
        <v>5624</v>
      </c>
      <c r="V901">
        <v>7179</v>
      </c>
      <c r="W901">
        <v>6379</v>
      </c>
    </row>
    <row r="902" spans="1:23">
      <c r="A902" t="s">
        <v>2</v>
      </c>
      <c r="B902">
        <v>925017809</v>
      </c>
      <c r="C902" t="s">
        <v>80</v>
      </c>
      <c r="D902">
        <v>318740</v>
      </c>
      <c r="E902" t="str">
        <f t="shared" ref="E902:E965" si="14">IF(D902&lt;318560,"Transmisjon",IF(D902&lt;318650,"Regionalnett",IF(D902&lt;318770,"Distribusjonsnett",IF(D902&gt;=318770,"Sum Nettvirksomhet",0))))</f>
        <v>Distribusjonsnett</v>
      </c>
      <c r="F902" t="s">
        <v>27</v>
      </c>
      <c r="G902">
        <v>1877</v>
      </c>
      <c r="J902">
        <v>200</v>
      </c>
      <c r="L902">
        <v>0</v>
      </c>
      <c r="N902">
        <v>2077</v>
      </c>
      <c r="V902">
        <v>1877</v>
      </c>
      <c r="W902">
        <v>2077</v>
      </c>
    </row>
    <row r="903" spans="1:23">
      <c r="A903" t="s">
        <v>2</v>
      </c>
      <c r="B903">
        <v>925017809</v>
      </c>
      <c r="C903" t="s">
        <v>80</v>
      </c>
      <c r="D903">
        <v>318750</v>
      </c>
      <c r="E903" t="str">
        <f t="shared" si="14"/>
        <v>Distribusjonsnett</v>
      </c>
      <c r="F903" t="s">
        <v>20</v>
      </c>
      <c r="G903">
        <v>82805</v>
      </c>
      <c r="I903">
        <v>291</v>
      </c>
      <c r="J903">
        <v>614</v>
      </c>
      <c r="K903">
        <v>3664</v>
      </c>
      <c r="L903">
        <v>298</v>
      </c>
      <c r="N903">
        <v>87076</v>
      </c>
      <c r="O903">
        <v>39617</v>
      </c>
      <c r="R903">
        <v>298</v>
      </c>
      <c r="S903">
        <v>1403</v>
      </c>
      <c r="U903">
        <v>40722</v>
      </c>
      <c r="V903">
        <v>43188</v>
      </c>
      <c r="W903">
        <v>46354</v>
      </c>
    </row>
    <row r="904" spans="1:23">
      <c r="A904" t="s">
        <v>2</v>
      </c>
      <c r="B904">
        <v>925017809</v>
      </c>
      <c r="C904" t="s">
        <v>80</v>
      </c>
      <c r="D904">
        <v>318765</v>
      </c>
      <c r="E904" t="str">
        <f t="shared" si="14"/>
        <v>Distribusjonsnett</v>
      </c>
      <c r="F904" t="s">
        <v>22</v>
      </c>
      <c r="G904">
        <v>2140</v>
      </c>
      <c r="J904">
        <v>590</v>
      </c>
      <c r="K904">
        <v>0</v>
      </c>
      <c r="L904">
        <v>63</v>
      </c>
      <c r="N904">
        <v>2667</v>
      </c>
      <c r="V904">
        <v>2140</v>
      </c>
      <c r="W904">
        <v>2667</v>
      </c>
    </row>
    <row r="905" spans="1:23">
      <c r="A905" t="s">
        <v>2</v>
      </c>
      <c r="B905">
        <v>925017809</v>
      </c>
      <c r="C905" t="s">
        <v>80</v>
      </c>
      <c r="D905">
        <v>318770</v>
      </c>
      <c r="E905" t="str">
        <f t="shared" si="14"/>
        <v>Sum Nettvirksomhet</v>
      </c>
      <c r="F905" t="s">
        <v>11</v>
      </c>
      <c r="G905">
        <v>102609</v>
      </c>
      <c r="I905">
        <v>291</v>
      </c>
      <c r="J905">
        <v>1212</v>
      </c>
      <c r="K905">
        <v>3681</v>
      </c>
      <c r="L905">
        <v>781</v>
      </c>
      <c r="N905">
        <v>107012</v>
      </c>
      <c r="O905">
        <v>50239</v>
      </c>
      <c r="R905">
        <v>307</v>
      </c>
      <c r="S905">
        <v>1548</v>
      </c>
      <c r="U905">
        <v>51480</v>
      </c>
      <c r="V905">
        <v>52370</v>
      </c>
      <c r="W905">
        <v>55532</v>
      </c>
    </row>
    <row r="906" spans="1:23">
      <c r="A906" t="s">
        <v>2</v>
      </c>
      <c r="B906">
        <v>925067911</v>
      </c>
      <c r="C906" t="s">
        <v>81</v>
      </c>
      <c r="D906">
        <v>318650</v>
      </c>
      <c r="E906" t="str">
        <f t="shared" si="14"/>
        <v>Distribusjonsnett</v>
      </c>
      <c r="F906" t="s">
        <v>13</v>
      </c>
      <c r="G906">
        <v>19087</v>
      </c>
      <c r="J906">
        <v>124</v>
      </c>
      <c r="N906">
        <v>19211</v>
      </c>
      <c r="O906">
        <v>13261</v>
      </c>
      <c r="S906">
        <v>210</v>
      </c>
      <c r="U906">
        <v>13471</v>
      </c>
      <c r="V906">
        <v>5826</v>
      </c>
      <c r="W906">
        <v>5740</v>
      </c>
    </row>
    <row r="907" spans="1:23">
      <c r="A907" t="s">
        <v>2</v>
      </c>
      <c r="B907">
        <v>925067911</v>
      </c>
      <c r="C907" t="s">
        <v>81</v>
      </c>
      <c r="D907">
        <v>318660</v>
      </c>
      <c r="E907" t="str">
        <f t="shared" si="14"/>
        <v>Distribusjonsnett</v>
      </c>
      <c r="F907" t="s">
        <v>14</v>
      </c>
      <c r="G907">
        <v>15141</v>
      </c>
      <c r="J907">
        <v>258</v>
      </c>
      <c r="N907">
        <v>15399</v>
      </c>
      <c r="O907">
        <v>3134</v>
      </c>
      <c r="S907">
        <v>278</v>
      </c>
      <c r="U907">
        <v>3412</v>
      </c>
      <c r="V907">
        <v>12007</v>
      </c>
      <c r="W907">
        <v>11987</v>
      </c>
    </row>
    <row r="908" spans="1:23">
      <c r="A908" t="s">
        <v>2</v>
      </c>
      <c r="B908">
        <v>925067911</v>
      </c>
      <c r="C908" t="s">
        <v>81</v>
      </c>
      <c r="D908">
        <v>318680</v>
      </c>
      <c r="E908" t="str">
        <f t="shared" si="14"/>
        <v>Distribusjonsnett</v>
      </c>
      <c r="F908" t="s">
        <v>16</v>
      </c>
      <c r="G908">
        <v>18460</v>
      </c>
      <c r="J908">
        <v>871</v>
      </c>
      <c r="N908">
        <v>19331</v>
      </c>
      <c r="O908">
        <v>9800</v>
      </c>
      <c r="S908">
        <v>283</v>
      </c>
      <c r="U908">
        <v>10083</v>
      </c>
      <c r="V908">
        <v>8660</v>
      </c>
      <c r="W908">
        <v>9248</v>
      </c>
    </row>
    <row r="909" spans="1:23">
      <c r="A909" t="s">
        <v>2</v>
      </c>
      <c r="B909">
        <v>925067911</v>
      </c>
      <c r="C909" t="s">
        <v>81</v>
      </c>
      <c r="D909">
        <v>318690</v>
      </c>
      <c r="E909" t="str">
        <f t="shared" si="14"/>
        <v>Distribusjonsnett</v>
      </c>
      <c r="F909" t="s">
        <v>17</v>
      </c>
      <c r="G909">
        <v>8281</v>
      </c>
      <c r="J909">
        <v>0</v>
      </c>
      <c r="K909">
        <v>679</v>
      </c>
      <c r="N909">
        <v>8960</v>
      </c>
      <c r="O909">
        <v>5358</v>
      </c>
      <c r="S909">
        <v>97</v>
      </c>
      <c r="U909">
        <v>5455</v>
      </c>
      <c r="V909">
        <v>2923</v>
      </c>
      <c r="W909">
        <v>3505</v>
      </c>
    </row>
    <row r="910" spans="1:23">
      <c r="A910" t="s">
        <v>2</v>
      </c>
      <c r="B910">
        <v>925067911</v>
      </c>
      <c r="C910" t="s">
        <v>81</v>
      </c>
      <c r="D910">
        <v>318700</v>
      </c>
      <c r="E910" t="str">
        <f t="shared" si="14"/>
        <v>Distribusjonsnett</v>
      </c>
      <c r="F910" t="s">
        <v>18</v>
      </c>
      <c r="G910">
        <v>7443</v>
      </c>
      <c r="J910">
        <v>1022</v>
      </c>
      <c r="N910">
        <v>8465</v>
      </c>
      <c r="O910">
        <v>913</v>
      </c>
      <c r="S910">
        <v>196</v>
      </c>
      <c r="U910">
        <v>1109</v>
      </c>
      <c r="V910">
        <v>6530</v>
      </c>
      <c r="W910">
        <v>7356</v>
      </c>
    </row>
    <row r="911" spans="1:23">
      <c r="A911" t="s">
        <v>2</v>
      </c>
      <c r="B911">
        <v>925067911</v>
      </c>
      <c r="C911" t="s">
        <v>81</v>
      </c>
      <c r="D911">
        <v>318730</v>
      </c>
      <c r="E911" t="str">
        <f t="shared" si="14"/>
        <v>Distribusjonsnett</v>
      </c>
      <c r="F911" t="s">
        <v>8</v>
      </c>
      <c r="G911">
        <v>6782</v>
      </c>
      <c r="N911">
        <v>6782</v>
      </c>
      <c r="O911">
        <v>2551</v>
      </c>
      <c r="S911">
        <v>452</v>
      </c>
      <c r="U911">
        <v>3003</v>
      </c>
      <c r="V911">
        <v>4231</v>
      </c>
      <c r="W911">
        <v>3779</v>
      </c>
    </row>
    <row r="912" spans="1:23">
      <c r="A912" t="s">
        <v>2</v>
      </c>
      <c r="B912">
        <v>925067911</v>
      </c>
      <c r="C912" t="s">
        <v>81</v>
      </c>
      <c r="D912">
        <v>318750</v>
      </c>
      <c r="E912" t="str">
        <f t="shared" si="14"/>
        <v>Distribusjonsnett</v>
      </c>
      <c r="F912" t="s">
        <v>20</v>
      </c>
      <c r="G912">
        <v>75194</v>
      </c>
      <c r="J912">
        <v>2275</v>
      </c>
      <c r="K912">
        <v>679</v>
      </c>
      <c r="N912">
        <v>78148</v>
      </c>
      <c r="O912">
        <v>35017</v>
      </c>
      <c r="S912">
        <v>1516</v>
      </c>
      <c r="U912">
        <v>36533</v>
      </c>
      <c r="V912">
        <v>40177</v>
      </c>
      <c r="W912">
        <v>41615</v>
      </c>
    </row>
    <row r="913" spans="1:23">
      <c r="A913" t="s">
        <v>2</v>
      </c>
      <c r="B913">
        <v>925067911</v>
      </c>
      <c r="C913" t="s">
        <v>81</v>
      </c>
      <c r="D913">
        <v>318770</v>
      </c>
      <c r="E913" t="str">
        <f t="shared" si="14"/>
        <v>Sum Nettvirksomhet</v>
      </c>
      <c r="F913" t="s">
        <v>11</v>
      </c>
      <c r="G913">
        <v>75194</v>
      </c>
      <c r="J913">
        <v>2275</v>
      </c>
      <c r="K913">
        <v>679</v>
      </c>
      <c r="N913">
        <v>78148</v>
      </c>
      <c r="O913">
        <v>35017</v>
      </c>
      <c r="S913">
        <v>1516</v>
      </c>
      <c r="U913">
        <v>36533</v>
      </c>
      <c r="V913">
        <v>40177</v>
      </c>
      <c r="W913">
        <v>41615</v>
      </c>
    </row>
    <row r="914" spans="1:23">
      <c r="A914" t="s">
        <v>2</v>
      </c>
      <c r="B914">
        <v>926377841</v>
      </c>
      <c r="C914" t="s">
        <v>82</v>
      </c>
      <c r="D914">
        <v>318590</v>
      </c>
      <c r="E914" t="str">
        <f t="shared" si="14"/>
        <v>Regionalnett</v>
      </c>
      <c r="F914" t="s">
        <v>6</v>
      </c>
      <c r="G914">
        <v>30643</v>
      </c>
      <c r="K914">
        <v>1194</v>
      </c>
      <c r="N914">
        <v>31837</v>
      </c>
      <c r="O914">
        <v>6775</v>
      </c>
      <c r="S914">
        <v>740</v>
      </c>
      <c r="U914">
        <v>7515</v>
      </c>
      <c r="V914">
        <v>23868</v>
      </c>
      <c r="W914">
        <v>24322</v>
      </c>
    </row>
    <row r="915" spans="1:23">
      <c r="A915" t="s">
        <v>2</v>
      </c>
      <c r="B915">
        <v>926377841</v>
      </c>
      <c r="C915" t="s">
        <v>82</v>
      </c>
      <c r="D915">
        <v>318630</v>
      </c>
      <c r="E915" t="str">
        <f t="shared" si="14"/>
        <v>Regionalnett</v>
      </c>
      <c r="F915" t="s">
        <v>9</v>
      </c>
      <c r="G915">
        <v>30643</v>
      </c>
      <c r="K915">
        <v>1194</v>
      </c>
      <c r="N915">
        <v>31837</v>
      </c>
      <c r="O915">
        <v>6775</v>
      </c>
      <c r="S915">
        <v>740</v>
      </c>
      <c r="U915">
        <v>7515</v>
      </c>
      <c r="V915">
        <v>23868</v>
      </c>
      <c r="W915">
        <v>24322</v>
      </c>
    </row>
    <row r="916" spans="1:23">
      <c r="A916" t="s">
        <v>2</v>
      </c>
      <c r="B916">
        <v>926377841</v>
      </c>
      <c r="C916" t="s">
        <v>82</v>
      </c>
      <c r="D916">
        <v>318650</v>
      </c>
      <c r="E916" t="str">
        <f t="shared" si="14"/>
        <v>Distribusjonsnett</v>
      </c>
      <c r="F916" t="s">
        <v>13</v>
      </c>
      <c r="G916">
        <v>36768</v>
      </c>
      <c r="K916">
        <v>2437</v>
      </c>
      <c r="N916">
        <v>39205</v>
      </c>
      <c r="O916">
        <v>16079</v>
      </c>
      <c r="S916">
        <v>636</v>
      </c>
      <c r="U916">
        <v>16715</v>
      </c>
      <c r="V916">
        <v>20689</v>
      </c>
      <c r="W916">
        <v>22490</v>
      </c>
    </row>
    <row r="917" spans="1:23">
      <c r="A917" t="s">
        <v>2</v>
      </c>
      <c r="B917">
        <v>926377841</v>
      </c>
      <c r="C917" t="s">
        <v>82</v>
      </c>
      <c r="D917">
        <v>318660</v>
      </c>
      <c r="E917" t="str">
        <f t="shared" si="14"/>
        <v>Distribusjonsnett</v>
      </c>
      <c r="F917" t="s">
        <v>14</v>
      </c>
      <c r="G917">
        <v>63895</v>
      </c>
      <c r="K917">
        <v>2445</v>
      </c>
      <c r="N917">
        <v>66340</v>
      </c>
      <c r="O917">
        <v>12713</v>
      </c>
      <c r="S917">
        <v>979</v>
      </c>
      <c r="U917">
        <v>13692</v>
      </c>
      <c r="V917">
        <v>51182</v>
      </c>
      <c r="W917">
        <v>52648</v>
      </c>
    </row>
    <row r="918" spans="1:23">
      <c r="A918" t="s">
        <v>2</v>
      </c>
      <c r="B918">
        <v>926377841</v>
      </c>
      <c r="C918" t="s">
        <v>82</v>
      </c>
      <c r="D918">
        <v>318670</v>
      </c>
      <c r="E918" t="str">
        <f t="shared" si="14"/>
        <v>Distribusjonsnett</v>
      </c>
      <c r="F918" t="s">
        <v>15</v>
      </c>
      <c r="G918">
        <v>1964</v>
      </c>
      <c r="K918">
        <v>61</v>
      </c>
      <c r="N918">
        <v>2025</v>
      </c>
      <c r="O918">
        <v>866</v>
      </c>
      <c r="S918">
        <v>35</v>
      </c>
      <c r="U918">
        <v>901</v>
      </c>
      <c r="V918">
        <v>1098</v>
      </c>
      <c r="W918">
        <v>1124</v>
      </c>
    </row>
    <row r="919" spans="1:23">
      <c r="A919" t="s">
        <v>2</v>
      </c>
      <c r="B919">
        <v>926377841</v>
      </c>
      <c r="C919" t="s">
        <v>82</v>
      </c>
      <c r="D919">
        <v>318680</v>
      </c>
      <c r="E919" t="str">
        <f t="shared" si="14"/>
        <v>Distribusjonsnett</v>
      </c>
      <c r="F919" t="s">
        <v>16</v>
      </c>
      <c r="G919">
        <v>61331</v>
      </c>
      <c r="K919">
        <v>3152</v>
      </c>
      <c r="N919">
        <v>64483</v>
      </c>
      <c r="O919">
        <v>24844</v>
      </c>
      <c r="S919">
        <v>920</v>
      </c>
      <c r="U919">
        <v>25764</v>
      </c>
      <c r="V919">
        <v>36487</v>
      </c>
      <c r="W919">
        <v>38719</v>
      </c>
    </row>
    <row r="920" spans="1:23">
      <c r="A920" t="s">
        <v>2</v>
      </c>
      <c r="B920">
        <v>926377841</v>
      </c>
      <c r="C920" t="s">
        <v>82</v>
      </c>
      <c r="D920">
        <v>318690</v>
      </c>
      <c r="E920" t="str">
        <f t="shared" si="14"/>
        <v>Distribusjonsnett</v>
      </c>
      <c r="F920" t="s">
        <v>17</v>
      </c>
      <c r="G920">
        <v>11813</v>
      </c>
      <c r="K920">
        <v>1178</v>
      </c>
      <c r="N920">
        <v>12991</v>
      </c>
      <c r="O920">
        <v>3782</v>
      </c>
      <c r="S920">
        <v>164</v>
      </c>
      <c r="U920">
        <v>3946</v>
      </c>
      <c r="V920">
        <v>8031</v>
      </c>
      <c r="W920">
        <v>9045</v>
      </c>
    </row>
    <row r="921" spans="1:23">
      <c r="A921" t="s">
        <v>2</v>
      </c>
      <c r="B921">
        <v>926377841</v>
      </c>
      <c r="C921" t="s">
        <v>82</v>
      </c>
      <c r="D921">
        <v>318700</v>
      </c>
      <c r="E921" t="str">
        <f t="shared" si="14"/>
        <v>Distribusjonsnett</v>
      </c>
      <c r="F921" t="s">
        <v>18</v>
      </c>
      <c r="G921">
        <v>40973</v>
      </c>
      <c r="K921">
        <v>1321</v>
      </c>
      <c r="N921">
        <v>42294</v>
      </c>
      <c r="O921">
        <v>11375</v>
      </c>
      <c r="S921">
        <v>586</v>
      </c>
      <c r="U921">
        <v>11961</v>
      </c>
      <c r="V921">
        <v>29598</v>
      </c>
      <c r="W921">
        <v>30333</v>
      </c>
    </row>
    <row r="922" spans="1:23">
      <c r="A922" t="s">
        <v>2</v>
      </c>
      <c r="B922">
        <v>926377841</v>
      </c>
      <c r="C922" t="s">
        <v>82</v>
      </c>
      <c r="D922">
        <v>318710</v>
      </c>
      <c r="E922" t="str">
        <f t="shared" si="14"/>
        <v>Distribusjonsnett</v>
      </c>
      <c r="F922" t="s">
        <v>19</v>
      </c>
      <c r="K922">
        <v>0</v>
      </c>
      <c r="N922">
        <v>0</v>
      </c>
      <c r="S922">
        <v>0</v>
      </c>
      <c r="U922">
        <v>0</v>
      </c>
      <c r="W922">
        <v>0</v>
      </c>
    </row>
    <row r="923" spans="1:23">
      <c r="A923" t="s">
        <v>2</v>
      </c>
      <c r="B923">
        <v>926377841</v>
      </c>
      <c r="C923" t="s">
        <v>82</v>
      </c>
      <c r="D923">
        <v>318720</v>
      </c>
      <c r="E923" t="str">
        <f t="shared" si="14"/>
        <v>Distribusjonsnett</v>
      </c>
      <c r="F923" t="s">
        <v>7</v>
      </c>
      <c r="G923">
        <v>1821</v>
      </c>
      <c r="H923">
        <v>491</v>
      </c>
      <c r="K923">
        <v>0</v>
      </c>
      <c r="N923">
        <v>2312</v>
      </c>
      <c r="O923">
        <v>1273</v>
      </c>
      <c r="P923">
        <v>336</v>
      </c>
      <c r="S923">
        <v>399</v>
      </c>
      <c r="U923">
        <v>2008</v>
      </c>
      <c r="V923">
        <v>548</v>
      </c>
      <c r="W923">
        <v>304</v>
      </c>
    </row>
    <row r="924" spans="1:23">
      <c r="A924" t="s">
        <v>2</v>
      </c>
      <c r="B924">
        <v>926377841</v>
      </c>
      <c r="C924" t="s">
        <v>82</v>
      </c>
      <c r="D924">
        <v>318730</v>
      </c>
      <c r="E924" t="str">
        <f t="shared" si="14"/>
        <v>Distribusjonsnett</v>
      </c>
      <c r="F924" t="s">
        <v>8</v>
      </c>
      <c r="G924">
        <v>25867</v>
      </c>
      <c r="K924">
        <v>2226</v>
      </c>
      <c r="N924">
        <v>28093</v>
      </c>
      <c r="O924">
        <v>7584</v>
      </c>
      <c r="S924">
        <v>1731</v>
      </c>
      <c r="U924">
        <v>9315</v>
      </c>
      <c r="V924">
        <v>18283</v>
      </c>
      <c r="W924">
        <v>18778</v>
      </c>
    </row>
    <row r="925" spans="1:23">
      <c r="A925" t="s">
        <v>2</v>
      </c>
      <c r="B925">
        <v>926377841</v>
      </c>
      <c r="C925" t="s">
        <v>82</v>
      </c>
      <c r="D925">
        <v>318750</v>
      </c>
      <c r="E925" t="str">
        <f t="shared" si="14"/>
        <v>Distribusjonsnett</v>
      </c>
      <c r="F925" t="s">
        <v>20</v>
      </c>
      <c r="G925">
        <v>244432</v>
      </c>
      <c r="H925">
        <v>491</v>
      </c>
      <c r="K925">
        <v>12820</v>
      </c>
      <c r="N925">
        <v>257743</v>
      </c>
      <c r="O925">
        <v>78516</v>
      </c>
      <c r="P925">
        <v>336</v>
      </c>
      <c r="S925">
        <v>5450</v>
      </c>
      <c r="U925">
        <v>84302</v>
      </c>
      <c r="V925">
        <v>165916</v>
      </c>
      <c r="W925">
        <v>173441</v>
      </c>
    </row>
    <row r="926" spans="1:23">
      <c r="A926" t="s">
        <v>2</v>
      </c>
      <c r="B926">
        <v>926377841</v>
      </c>
      <c r="C926" t="s">
        <v>82</v>
      </c>
      <c r="D926">
        <v>318765</v>
      </c>
      <c r="E926" t="str">
        <f t="shared" si="14"/>
        <v>Distribusjonsnett</v>
      </c>
      <c r="F926" t="s">
        <v>22</v>
      </c>
      <c r="H926">
        <v>491</v>
      </c>
      <c r="N926">
        <v>491</v>
      </c>
      <c r="P926">
        <v>336</v>
      </c>
      <c r="S926">
        <v>34</v>
      </c>
      <c r="U926">
        <v>370</v>
      </c>
      <c r="W926">
        <v>121</v>
      </c>
    </row>
    <row r="927" spans="1:23">
      <c r="A927" t="s">
        <v>2</v>
      </c>
      <c r="B927">
        <v>926377841</v>
      </c>
      <c r="C927" t="s">
        <v>82</v>
      </c>
      <c r="D927">
        <v>318770</v>
      </c>
      <c r="E927" t="str">
        <f t="shared" si="14"/>
        <v>Sum Nettvirksomhet</v>
      </c>
      <c r="F927" t="s">
        <v>11</v>
      </c>
      <c r="G927">
        <v>275075</v>
      </c>
      <c r="H927">
        <v>491</v>
      </c>
      <c r="K927">
        <v>14014</v>
      </c>
      <c r="N927">
        <v>289580</v>
      </c>
      <c r="O927">
        <v>85291</v>
      </c>
      <c r="P927">
        <v>336</v>
      </c>
      <c r="S927">
        <v>6190</v>
      </c>
      <c r="U927">
        <v>91817</v>
      </c>
      <c r="V927">
        <v>189784</v>
      </c>
      <c r="W927">
        <v>197763</v>
      </c>
    </row>
    <row r="928" spans="1:23">
      <c r="A928" t="s">
        <v>2</v>
      </c>
      <c r="B928">
        <v>919884452</v>
      </c>
      <c r="C928" t="s">
        <v>83</v>
      </c>
      <c r="D928">
        <v>318560</v>
      </c>
      <c r="E928" t="str">
        <f t="shared" si="14"/>
        <v>Regionalnett</v>
      </c>
      <c r="F928" t="s">
        <v>4</v>
      </c>
      <c r="G928">
        <v>42386</v>
      </c>
      <c r="N928">
        <v>42386</v>
      </c>
      <c r="O928">
        <v>11501</v>
      </c>
      <c r="S928">
        <v>750</v>
      </c>
      <c r="U928">
        <v>12251</v>
      </c>
      <c r="V928">
        <v>30885</v>
      </c>
      <c r="W928">
        <v>30135</v>
      </c>
    </row>
    <row r="929" spans="1:23">
      <c r="A929" t="s">
        <v>2</v>
      </c>
      <c r="B929">
        <v>919884452</v>
      </c>
      <c r="C929" t="s">
        <v>83</v>
      </c>
      <c r="D929">
        <v>318590</v>
      </c>
      <c r="E929" t="str">
        <f t="shared" si="14"/>
        <v>Regionalnett</v>
      </c>
      <c r="F929" t="s">
        <v>6</v>
      </c>
      <c r="G929">
        <v>63269</v>
      </c>
      <c r="J929">
        <v>4540</v>
      </c>
      <c r="N929">
        <v>67809</v>
      </c>
      <c r="O929">
        <v>12599</v>
      </c>
      <c r="S929">
        <v>1272</v>
      </c>
      <c r="U929">
        <v>13871</v>
      </c>
      <c r="V929">
        <v>50670</v>
      </c>
      <c r="W929">
        <v>53938</v>
      </c>
    </row>
    <row r="930" spans="1:23">
      <c r="A930" t="s">
        <v>2</v>
      </c>
      <c r="B930">
        <v>919884452</v>
      </c>
      <c r="C930" t="s">
        <v>83</v>
      </c>
      <c r="D930">
        <v>318630</v>
      </c>
      <c r="E930" t="str">
        <f t="shared" si="14"/>
        <v>Regionalnett</v>
      </c>
      <c r="F930" t="s">
        <v>9</v>
      </c>
      <c r="G930">
        <v>105655</v>
      </c>
      <c r="J930">
        <v>4540</v>
      </c>
      <c r="N930">
        <v>110195</v>
      </c>
      <c r="O930">
        <v>24100</v>
      </c>
      <c r="S930">
        <v>2022</v>
      </c>
      <c r="U930">
        <v>26122</v>
      </c>
      <c r="V930">
        <v>81555</v>
      </c>
      <c r="W930">
        <v>84073</v>
      </c>
    </row>
    <row r="931" spans="1:23">
      <c r="A931" t="s">
        <v>2</v>
      </c>
      <c r="B931">
        <v>919884452</v>
      </c>
      <c r="C931" t="s">
        <v>83</v>
      </c>
      <c r="D931">
        <v>318650</v>
      </c>
      <c r="E931" t="str">
        <f t="shared" si="14"/>
        <v>Distribusjonsnett</v>
      </c>
      <c r="F931" t="s">
        <v>13</v>
      </c>
      <c r="G931">
        <v>36753</v>
      </c>
      <c r="I931">
        <v>136</v>
      </c>
      <c r="J931">
        <v>1973</v>
      </c>
      <c r="L931">
        <v>35</v>
      </c>
      <c r="N931">
        <v>38827</v>
      </c>
      <c r="O931">
        <v>31500</v>
      </c>
      <c r="Q931">
        <v>33</v>
      </c>
      <c r="R931">
        <v>35</v>
      </c>
      <c r="S931">
        <v>364</v>
      </c>
      <c r="U931">
        <v>31862</v>
      </c>
      <c r="V931">
        <v>5253</v>
      </c>
      <c r="W931">
        <v>6965</v>
      </c>
    </row>
    <row r="932" spans="1:23">
      <c r="A932" t="s">
        <v>2</v>
      </c>
      <c r="B932">
        <v>919884452</v>
      </c>
      <c r="C932" t="s">
        <v>83</v>
      </c>
      <c r="D932">
        <v>318660</v>
      </c>
      <c r="E932" t="str">
        <f t="shared" si="14"/>
        <v>Distribusjonsnett</v>
      </c>
      <c r="F932" t="s">
        <v>14</v>
      </c>
      <c r="G932">
        <v>26458</v>
      </c>
      <c r="I932">
        <v>-35</v>
      </c>
      <c r="J932">
        <v>2323</v>
      </c>
      <c r="L932">
        <v>11</v>
      </c>
      <c r="N932">
        <v>28735</v>
      </c>
      <c r="O932">
        <v>8793</v>
      </c>
      <c r="Q932">
        <v>73</v>
      </c>
      <c r="R932">
        <v>10</v>
      </c>
      <c r="S932">
        <v>554</v>
      </c>
      <c r="U932">
        <v>9410</v>
      </c>
      <c r="V932">
        <v>17665</v>
      </c>
      <c r="W932">
        <v>19325</v>
      </c>
    </row>
    <row r="933" spans="1:23">
      <c r="A933" t="s">
        <v>2</v>
      </c>
      <c r="B933">
        <v>919884452</v>
      </c>
      <c r="C933" t="s">
        <v>83</v>
      </c>
      <c r="D933">
        <v>318680</v>
      </c>
      <c r="E933" t="str">
        <f t="shared" si="14"/>
        <v>Distribusjonsnett</v>
      </c>
      <c r="F933" t="s">
        <v>16</v>
      </c>
      <c r="G933">
        <v>47516</v>
      </c>
      <c r="I933">
        <v>-691</v>
      </c>
      <c r="J933">
        <v>975</v>
      </c>
      <c r="L933">
        <v>39</v>
      </c>
      <c r="N933">
        <v>47761</v>
      </c>
      <c r="O933">
        <v>24976</v>
      </c>
      <c r="Q933">
        <v>54</v>
      </c>
      <c r="R933">
        <v>18</v>
      </c>
      <c r="S933">
        <v>879</v>
      </c>
      <c r="U933">
        <v>25891</v>
      </c>
      <c r="V933">
        <v>22540</v>
      </c>
      <c r="W933">
        <v>21870</v>
      </c>
    </row>
    <row r="934" spans="1:23">
      <c r="A934" t="s">
        <v>2</v>
      </c>
      <c r="B934">
        <v>919884452</v>
      </c>
      <c r="C934" t="s">
        <v>83</v>
      </c>
      <c r="D934">
        <v>318690</v>
      </c>
      <c r="E934" t="str">
        <f t="shared" si="14"/>
        <v>Distribusjonsnett</v>
      </c>
      <c r="F934" t="s">
        <v>17</v>
      </c>
      <c r="G934">
        <v>12628</v>
      </c>
      <c r="H934">
        <v>25</v>
      </c>
      <c r="J934">
        <v>551</v>
      </c>
      <c r="L934">
        <v>62</v>
      </c>
      <c r="N934">
        <v>13142</v>
      </c>
      <c r="O934">
        <v>6979</v>
      </c>
      <c r="P934">
        <v>10</v>
      </c>
      <c r="R934">
        <v>60</v>
      </c>
      <c r="S934">
        <v>125</v>
      </c>
      <c r="U934">
        <v>7054</v>
      </c>
      <c r="V934">
        <v>5649</v>
      </c>
      <c r="W934">
        <v>6088</v>
      </c>
    </row>
    <row r="935" spans="1:23">
      <c r="A935" t="s">
        <v>2</v>
      </c>
      <c r="B935">
        <v>919884452</v>
      </c>
      <c r="C935" t="s">
        <v>83</v>
      </c>
      <c r="D935">
        <v>318700</v>
      </c>
      <c r="E935" t="str">
        <f t="shared" si="14"/>
        <v>Distribusjonsnett</v>
      </c>
      <c r="F935" t="s">
        <v>18</v>
      </c>
      <c r="G935">
        <v>63813</v>
      </c>
      <c r="H935">
        <v>-25</v>
      </c>
      <c r="I935">
        <v>1711</v>
      </c>
      <c r="J935">
        <v>1881</v>
      </c>
      <c r="L935">
        <v>9</v>
      </c>
      <c r="N935">
        <v>67371</v>
      </c>
      <c r="O935">
        <v>24451</v>
      </c>
      <c r="P935">
        <v>-10</v>
      </c>
      <c r="Q935">
        <v>500</v>
      </c>
      <c r="S935">
        <v>1092</v>
      </c>
      <c r="U935">
        <v>26033</v>
      </c>
      <c r="V935">
        <v>39362</v>
      </c>
      <c r="W935">
        <v>41338</v>
      </c>
    </row>
    <row r="936" spans="1:23">
      <c r="A936" t="s">
        <v>2</v>
      </c>
      <c r="B936">
        <v>919884452</v>
      </c>
      <c r="C936" t="s">
        <v>83</v>
      </c>
      <c r="D936">
        <v>318720</v>
      </c>
      <c r="E936" t="str">
        <f t="shared" si="14"/>
        <v>Distribusjonsnett</v>
      </c>
      <c r="F936" t="s">
        <v>7</v>
      </c>
      <c r="G936">
        <v>0</v>
      </c>
      <c r="N936">
        <v>0</v>
      </c>
      <c r="O936">
        <v>0</v>
      </c>
      <c r="U936">
        <v>0</v>
      </c>
      <c r="V936">
        <v>0</v>
      </c>
      <c r="W936">
        <v>0</v>
      </c>
    </row>
    <row r="937" spans="1:23">
      <c r="A937" t="s">
        <v>2</v>
      </c>
      <c r="B937">
        <v>919884452</v>
      </c>
      <c r="C937" t="s">
        <v>83</v>
      </c>
      <c r="D937">
        <v>318730</v>
      </c>
      <c r="E937" t="str">
        <f t="shared" si="14"/>
        <v>Distribusjonsnett</v>
      </c>
      <c r="F937" t="s">
        <v>8</v>
      </c>
      <c r="G937">
        <v>18746</v>
      </c>
      <c r="J937">
        <v>51</v>
      </c>
      <c r="K937">
        <v>2649</v>
      </c>
      <c r="L937">
        <v>1644</v>
      </c>
      <c r="N937">
        <v>19802</v>
      </c>
      <c r="O937">
        <v>11005</v>
      </c>
      <c r="R937">
        <v>1644</v>
      </c>
      <c r="S937">
        <v>807</v>
      </c>
      <c r="U937">
        <v>10168</v>
      </c>
      <c r="V937">
        <v>7741</v>
      </c>
      <c r="W937">
        <v>9634</v>
      </c>
    </row>
    <row r="938" spans="1:23">
      <c r="A938" t="s">
        <v>2</v>
      </c>
      <c r="B938">
        <v>919884452</v>
      </c>
      <c r="C938" t="s">
        <v>83</v>
      </c>
      <c r="D938">
        <v>318750</v>
      </c>
      <c r="E938" t="str">
        <f t="shared" si="14"/>
        <v>Distribusjonsnett</v>
      </c>
      <c r="F938" t="s">
        <v>20</v>
      </c>
      <c r="G938">
        <v>205914</v>
      </c>
      <c r="H938">
        <v>0</v>
      </c>
      <c r="I938">
        <v>1121</v>
      </c>
      <c r="J938">
        <v>7754</v>
      </c>
      <c r="K938">
        <v>2649</v>
      </c>
      <c r="L938">
        <v>1800</v>
      </c>
      <c r="N938">
        <v>215638</v>
      </c>
      <c r="O938">
        <v>107704</v>
      </c>
      <c r="P938">
        <v>0</v>
      </c>
      <c r="Q938">
        <v>660</v>
      </c>
      <c r="R938">
        <v>1767</v>
      </c>
      <c r="S938">
        <v>3821</v>
      </c>
      <c r="U938">
        <v>110418</v>
      </c>
      <c r="V938">
        <v>98210</v>
      </c>
      <c r="W938">
        <v>105220</v>
      </c>
    </row>
    <row r="939" spans="1:23">
      <c r="A939" t="s">
        <v>2</v>
      </c>
      <c r="B939">
        <v>919884452</v>
      </c>
      <c r="C939" t="s">
        <v>83</v>
      </c>
      <c r="D939">
        <v>318770</v>
      </c>
      <c r="E939" t="str">
        <f t="shared" si="14"/>
        <v>Sum Nettvirksomhet</v>
      </c>
      <c r="F939" t="s">
        <v>11</v>
      </c>
      <c r="G939">
        <v>311569</v>
      </c>
      <c r="H939">
        <v>0</v>
      </c>
      <c r="I939">
        <v>1121</v>
      </c>
      <c r="J939">
        <v>12294</v>
      </c>
      <c r="K939">
        <v>2649</v>
      </c>
      <c r="L939">
        <v>1800</v>
      </c>
      <c r="N939">
        <v>325833</v>
      </c>
      <c r="O939">
        <v>131804</v>
      </c>
      <c r="P939">
        <v>0</v>
      </c>
      <c r="Q939">
        <v>660</v>
      </c>
      <c r="R939">
        <v>1767</v>
      </c>
      <c r="S939">
        <v>5843</v>
      </c>
      <c r="U939">
        <v>136540</v>
      </c>
      <c r="V939">
        <v>179765</v>
      </c>
      <c r="W939">
        <v>189293</v>
      </c>
    </row>
    <row r="940" spans="1:23">
      <c r="A940" t="s">
        <v>2</v>
      </c>
      <c r="B940">
        <v>920295975</v>
      </c>
      <c r="C940" t="s">
        <v>84</v>
      </c>
      <c r="D940">
        <v>318650</v>
      </c>
      <c r="E940" t="str">
        <f t="shared" si="14"/>
        <v>Distribusjonsnett</v>
      </c>
      <c r="F940" t="s">
        <v>13</v>
      </c>
      <c r="G940">
        <v>19403</v>
      </c>
      <c r="H940">
        <v>0</v>
      </c>
      <c r="J940">
        <v>2415</v>
      </c>
      <c r="N940">
        <v>21818</v>
      </c>
      <c r="O940">
        <v>12194</v>
      </c>
      <c r="S940">
        <v>214</v>
      </c>
      <c r="U940">
        <v>12408</v>
      </c>
      <c r="V940">
        <v>7209</v>
      </c>
      <c r="W940">
        <v>9410</v>
      </c>
    </row>
    <row r="941" spans="1:23">
      <c r="A941" t="s">
        <v>2</v>
      </c>
      <c r="B941">
        <v>920295975</v>
      </c>
      <c r="C941" t="s">
        <v>84</v>
      </c>
      <c r="D941">
        <v>318660</v>
      </c>
      <c r="E941" t="str">
        <f t="shared" si="14"/>
        <v>Distribusjonsnett</v>
      </c>
      <c r="F941" t="s">
        <v>14</v>
      </c>
      <c r="G941">
        <v>13473</v>
      </c>
      <c r="I941">
        <v>-845</v>
      </c>
      <c r="J941">
        <v>0</v>
      </c>
      <c r="N941">
        <v>12628</v>
      </c>
      <c r="O941">
        <v>7105</v>
      </c>
      <c r="S941">
        <v>135</v>
      </c>
      <c r="U941">
        <v>7240</v>
      </c>
      <c r="V941">
        <v>6368</v>
      </c>
      <c r="W941">
        <v>5388</v>
      </c>
    </row>
    <row r="942" spans="1:23">
      <c r="A942" t="s">
        <v>2</v>
      </c>
      <c r="B942">
        <v>920295975</v>
      </c>
      <c r="C942" t="s">
        <v>84</v>
      </c>
      <c r="D942">
        <v>318680</v>
      </c>
      <c r="E942" t="str">
        <f t="shared" si="14"/>
        <v>Distribusjonsnett</v>
      </c>
      <c r="F942" t="s">
        <v>16</v>
      </c>
      <c r="G942">
        <v>15097</v>
      </c>
      <c r="J942">
        <v>375</v>
      </c>
      <c r="N942">
        <v>15472</v>
      </c>
      <c r="O942">
        <v>8323</v>
      </c>
      <c r="S942">
        <v>370</v>
      </c>
      <c r="U942">
        <v>8693</v>
      </c>
      <c r="V942">
        <v>6774</v>
      </c>
      <c r="W942">
        <v>6779</v>
      </c>
    </row>
    <row r="943" spans="1:23">
      <c r="A943" t="s">
        <v>2</v>
      </c>
      <c r="B943">
        <v>920295975</v>
      </c>
      <c r="C943" t="s">
        <v>84</v>
      </c>
      <c r="D943">
        <v>318690</v>
      </c>
      <c r="E943" t="str">
        <f t="shared" si="14"/>
        <v>Distribusjonsnett</v>
      </c>
      <c r="F943" t="s">
        <v>17</v>
      </c>
      <c r="G943">
        <v>10692</v>
      </c>
      <c r="J943">
        <v>0</v>
      </c>
      <c r="K943">
        <v>117</v>
      </c>
      <c r="L943">
        <v>492</v>
      </c>
      <c r="N943">
        <v>10317</v>
      </c>
      <c r="O943">
        <v>10067</v>
      </c>
      <c r="R943">
        <v>492</v>
      </c>
      <c r="S943">
        <v>16</v>
      </c>
      <c r="U943">
        <v>9591</v>
      </c>
      <c r="V943">
        <v>625</v>
      </c>
      <c r="W943">
        <v>726</v>
      </c>
    </row>
    <row r="944" spans="1:23">
      <c r="A944" t="s">
        <v>2</v>
      </c>
      <c r="B944">
        <v>920295975</v>
      </c>
      <c r="C944" t="s">
        <v>84</v>
      </c>
      <c r="D944">
        <v>318700</v>
      </c>
      <c r="E944" t="str">
        <f t="shared" si="14"/>
        <v>Distribusjonsnett</v>
      </c>
      <c r="F944" t="s">
        <v>18</v>
      </c>
      <c r="G944">
        <v>8997</v>
      </c>
      <c r="J944">
        <v>80</v>
      </c>
      <c r="K944">
        <v>91</v>
      </c>
      <c r="N944">
        <v>9168</v>
      </c>
      <c r="O944">
        <v>3653</v>
      </c>
      <c r="S944">
        <v>134</v>
      </c>
      <c r="U944">
        <v>3787</v>
      </c>
      <c r="V944">
        <v>5344</v>
      </c>
      <c r="W944">
        <v>5381</v>
      </c>
    </row>
    <row r="945" spans="1:23">
      <c r="A945" t="s">
        <v>2</v>
      </c>
      <c r="B945">
        <v>920295975</v>
      </c>
      <c r="C945" t="s">
        <v>84</v>
      </c>
      <c r="D945">
        <v>318730</v>
      </c>
      <c r="E945" t="str">
        <f t="shared" si="14"/>
        <v>Distribusjonsnett</v>
      </c>
      <c r="F945" t="s">
        <v>8</v>
      </c>
      <c r="G945">
        <v>10692</v>
      </c>
      <c r="J945">
        <v>109</v>
      </c>
      <c r="L945">
        <v>12</v>
      </c>
      <c r="N945">
        <v>10789</v>
      </c>
      <c r="O945">
        <v>5522</v>
      </c>
      <c r="R945">
        <v>12</v>
      </c>
      <c r="S945">
        <v>409</v>
      </c>
      <c r="U945">
        <v>5919</v>
      </c>
      <c r="V945">
        <v>5170</v>
      </c>
      <c r="W945">
        <v>4870</v>
      </c>
    </row>
    <row r="946" spans="1:23">
      <c r="A946" t="s">
        <v>2</v>
      </c>
      <c r="B946">
        <v>920295975</v>
      </c>
      <c r="C946" t="s">
        <v>84</v>
      </c>
      <c r="D946">
        <v>318750</v>
      </c>
      <c r="E946" t="str">
        <f t="shared" si="14"/>
        <v>Distribusjonsnett</v>
      </c>
      <c r="F946" t="s">
        <v>20</v>
      </c>
      <c r="G946">
        <v>78354</v>
      </c>
      <c r="H946">
        <v>0</v>
      </c>
      <c r="I946">
        <v>-845</v>
      </c>
      <c r="J946">
        <v>2979</v>
      </c>
      <c r="K946">
        <v>208</v>
      </c>
      <c r="L946">
        <v>504</v>
      </c>
      <c r="N946">
        <v>80192</v>
      </c>
      <c r="O946">
        <v>46864</v>
      </c>
      <c r="R946">
        <v>504</v>
      </c>
      <c r="S946">
        <v>1278</v>
      </c>
      <c r="U946">
        <v>47638</v>
      </c>
      <c r="V946">
        <v>31490</v>
      </c>
      <c r="W946">
        <v>32554</v>
      </c>
    </row>
    <row r="947" spans="1:23">
      <c r="A947" t="s">
        <v>2</v>
      </c>
      <c r="B947">
        <v>920295975</v>
      </c>
      <c r="C947" t="s">
        <v>84</v>
      </c>
      <c r="D947">
        <v>318765</v>
      </c>
      <c r="E947" t="str">
        <f t="shared" si="14"/>
        <v>Distribusjonsnett</v>
      </c>
      <c r="F947" t="s">
        <v>22</v>
      </c>
      <c r="G947">
        <v>278</v>
      </c>
      <c r="L947">
        <v>278</v>
      </c>
      <c r="N947">
        <v>0</v>
      </c>
      <c r="O947">
        <v>34</v>
      </c>
      <c r="R947">
        <v>34</v>
      </c>
      <c r="U947">
        <v>0</v>
      </c>
      <c r="V947">
        <v>244</v>
      </c>
      <c r="W947">
        <v>0</v>
      </c>
    </row>
    <row r="948" spans="1:23">
      <c r="A948" t="s">
        <v>2</v>
      </c>
      <c r="B948">
        <v>920295975</v>
      </c>
      <c r="C948" t="s">
        <v>84</v>
      </c>
      <c r="D948">
        <v>318770</v>
      </c>
      <c r="E948" t="str">
        <f t="shared" si="14"/>
        <v>Sum Nettvirksomhet</v>
      </c>
      <c r="F948" t="s">
        <v>11</v>
      </c>
      <c r="G948">
        <v>78354</v>
      </c>
      <c r="H948">
        <v>0</v>
      </c>
      <c r="I948">
        <v>-845</v>
      </c>
      <c r="J948">
        <v>2979</v>
      </c>
      <c r="K948">
        <v>208</v>
      </c>
      <c r="L948">
        <v>504</v>
      </c>
      <c r="N948">
        <v>80192</v>
      </c>
      <c r="O948">
        <v>46864</v>
      </c>
      <c r="R948">
        <v>504</v>
      </c>
      <c r="S948">
        <v>1278</v>
      </c>
      <c r="U948">
        <v>47638</v>
      </c>
      <c r="V948">
        <v>31490</v>
      </c>
      <c r="W948">
        <v>32554</v>
      </c>
    </row>
    <row r="949" spans="1:23">
      <c r="A949" t="s">
        <v>2</v>
      </c>
      <c r="B949">
        <v>923819177</v>
      </c>
      <c r="C949" t="s">
        <v>85</v>
      </c>
      <c r="D949">
        <v>318560</v>
      </c>
      <c r="E949" t="str">
        <f t="shared" si="14"/>
        <v>Regionalnett</v>
      </c>
      <c r="F949" t="s">
        <v>4</v>
      </c>
      <c r="G949">
        <v>1208</v>
      </c>
      <c r="J949">
        <v>41</v>
      </c>
      <c r="N949">
        <v>1249</v>
      </c>
      <c r="O949">
        <v>585</v>
      </c>
      <c r="S949">
        <v>29</v>
      </c>
      <c r="U949">
        <v>614</v>
      </c>
      <c r="V949">
        <v>623</v>
      </c>
      <c r="W949">
        <v>635</v>
      </c>
    </row>
    <row r="950" spans="1:23">
      <c r="A950" t="s">
        <v>2</v>
      </c>
      <c r="B950">
        <v>923819177</v>
      </c>
      <c r="C950" t="s">
        <v>85</v>
      </c>
      <c r="D950">
        <v>318570</v>
      </c>
      <c r="E950" t="str">
        <f t="shared" si="14"/>
        <v>Regionalnett</v>
      </c>
      <c r="F950" t="s">
        <v>5</v>
      </c>
      <c r="G950">
        <v>0</v>
      </c>
      <c r="N950">
        <v>0</v>
      </c>
      <c r="V950">
        <v>0</v>
      </c>
      <c r="W950">
        <v>0</v>
      </c>
    </row>
    <row r="951" spans="1:23">
      <c r="A951" t="s">
        <v>2</v>
      </c>
      <c r="B951">
        <v>923819177</v>
      </c>
      <c r="C951" t="s">
        <v>85</v>
      </c>
      <c r="D951">
        <v>318590</v>
      </c>
      <c r="E951" t="str">
        <f t="shared" si="14"/>
        <v>Regionalnett</v>
      </c>
      <c r="F951" t="s">
        <v>6</v>
      </c>
      <c r="G951">
        <v>43145</v>
      </c>
      <c r="H951">
        <v>0</v>
      </c>
      <c r="J951">
        <v>405</v>
      </c>
      <c r="N951">
        <v>43550</v>
      </c>
      <c r="O951">
        <v>32941</v>
      </c>
      <c r="P951">
        <v>0</v>
      </c>
      <c r="S951">
        <v>372</v>
      </c>
      <c r="U951">
        <v>33313</v>
      </c>
      <c r="V951">
        <v>10204</v>
      </c>
      <c r="W951">
        <v>10237</v>
      </c>
    </row>
    <row r="952" spans="1:23">
      <c r="A952" t="s">
        <v>2</v>
      </c>
      <c r="B952">
        <v>923819177</v>
      </c>
      <c r="C952" t="s">
        <v>85</v>
      </c>
      <c r="D952">
        <v>318630</v>
      </c>
      <c r="E952" t="str">
        <f t="shared" si="14"/>
        <v>Regionalnett</v>
      </c>
      <c r="F952" t="s">
        <v>9</v>
      </c>
      <c r="G952">
        <v>44353</v>
      </c>
      <c r="H952">
        <v>0</v>
      </c>
      <c r="J952">
        <v>446</v>
      </c>
      <c r="N952">
        <v>44799</v>
      </c>
      <c r="O952">
        <v>33526</v>
      </c>
      <c r="P952">
        <v>0</v>
      </c>
      <c r="S952">
        <v>401</v>
      </c>
      <c r="U952">
        <v>33927</v>
      </c>
      <c r="V952">
        <v>10827</v>
      </c>
      <c r="W952">
        <v>10872</v>
      </c>
    </row>
    <row r="953" spans="1:23">
      <c r="A953" t="s">
        <v>2</v>
      </c>
      <c r="B953">
        <v>923819177</v>
      </c>
      <c r="C953" t="s">
        <v>85</v>
      </c>
      <c r="D953">
        <v>318650</v>
      </c>
      <c r="E953" t="str">
        <f t="shared" si="14"/>
        <v>Distribusjonsnett</v>
      </c>
      <c r="F953" t="s">
        <v>13</v>
      </c>
      <c r="G953">
        <v>129425</v>
      </c>
      <c r="H953">
        <v>0</v>
      </c>
      <c r="J953">
        <v>1264</v>
      </c>
      <c r="N953">
        <v>130689</v>
      </c>
      <c r="O953">
        <v>68462</v>
      </c>
      <c r="P953">
        <v>0</v>
      </c>
      <c r="S953">
        <v>2848</v>
      </c>
      <c r="U953">
        <v>71310</v>
      </c>
      <c r="V953">
        <v>60963</v>
      </c>
      <c r="W953">
        <v>59379</v>
      </c>
    </row>
    <row r="954" spans="1:23">
      <c r="A954" t="s">
        <v>2</v>
      </c>
      <c r="B954">
        <v>923819177</v>
      </c>
      <c r="C954" t="s">
        <v>85</v>
      </c>
      <c r="D954">
        <v>318660</v>
      </c>
      <c r="E954" t="str">
        <f t="shared" si="14"/>
        <v>Distribusjonsnett</v>
      </c>
      <c r="F954" t="s">
        <v>14</v>
      </c>
      <c r="G954">
        <v>21342</v>
      </c>
      <c r="J954">
        <v>2272</v>
      </c>
      <c r="N954">
        <v>23614</v>
      </c>
      <c r="O954">
        <v>1021</v>
      </c>
      <c r="S954">
        <v>474</v>
      </c>
      <c r="U954">
        <v>1495</v>
      </c>
      <c r="V954">
        <v>20321</v>
      </c>
      <c r="W954">
        <v>22119</v>
      </c>
    </row>
    <row r="955" spans="1:23">
      <c r="A955" t="s">
        <v>2</v>
      </c>
      <c r="B955">
        <v>923819177</v>
      </c>
      <c r="C955" t="s">
        <v>85</v>
      </c>
      <c r="D955">
        <v>318670</v>
      </c>
      <c r="E955" t="str">
        <f t="shared" si="14"/>
        <v>Distribusjonsnett</v>
      </c>
      <c r="F955" t="s">
        <v>15</v>
      </c>
      <c r="G955">
        <v>292</v>
      </c>
      <c r="N955">
        <v>292</v>
      </c>
      <c r="O955">
        <v>30</v>
      </c>
      <c r="S955">
        <v>6</v>
      </c>
      <c r="U955">
        <v>36</v>
      </c>
      <c r="V955">
        <v>262</v>
      </c>
      <c r="W955">
        <v>256</v>
      </c>
    </row>
    <row r="956" spans="1:23">
      <c r="A956" t="s">
        <v>2</v>
      </c>
      <c r="B956">
        <v>923819177</v>
      </c>
      <c r="C956" t="s">
        <v>85</v>
      </c>
      <c r="D956">
        <v>318680</v>
      </c>
      <c r="E956" t="str">
        <f t="shared" si="14"/>
        <v>Distribusjonsnett</v>
      </c>
      <c r="F956" t="s">
        <v>16</v>
      </c>
      <c r="G956">
        <v>88233</v>
      </c>
      <c r="H956">
        <v>0</v>
      </c>
      <c r="J956">
        <v>2715</v>
      </c>
      <c r="N956">
        <v>90948</v>
      </c>
      <c r="O956">
        <v>49588</v>
      </c>
      <c r="P956">
        <v>0</v>
      </c>
      <c r="S956">
        <v>2394</v>
      </c>
      <c r="U956">
        <v>51982</v>
      </c>
      <c r="V956">
        <v>38645</v>
      </c>
      <c r="W956">
        <v>38966</v>
      </c>
    </row>
    <row r="957" spans="1:23">
      <c r="A957" t="s">
        <v>2</v>
      </c>
      <c r="B957">
        <v>923819177</v>
      </c>
      <c r="C957" t="s">
        <v>85</v>
      </c>
      <c r="D957">
        <v>318690</v>
      </c>
      <c r="E957" t="str">
        <f t="shared" si="14"/>
        <v>Distribusjonsnett</v>
      </c>
      <c r="F957" t="s">
        <v>17</v>
      </c>
      <c r="G957">
        <v>74637</v>
      </c>
      <c r="H957">
        <v>0</v>
      </c>
      <c r="J957">
        <v>815</v>
      </c>
      <c r="N957">
        <v>75452</v>
      </c>
      <c r="O957">
        <v>45267</v>
      </c>
      <c r="P957">
        <v>0</v>
      </c>
      <c r="S957">
        <v>1489</v>
      </c>
      <c r="U957">
        <v>46756</v>
      </c>
      <c r="V957">
        <v>29370</v>
      </c>
      <c r="W957">
        <v>28696</v>
      </c>
    </row>
    <row r="958" spans="1:23">
      <c r="A958" t="s">
        <v>2</v>
      </c>
      <c r="B958">
        <v>923819177</v>
      </c>
      <c r="C958" t="s">
        <v>85</v>
      </c>
      <c r="D958">
        <v>318700</v>
      </c>
      <c r="E958" t="str">
        <f t="shared" si="14"/>
        <v>Distribusjonsnett</v>
      </c>
      <c r="F958" t="s">
        <v>18</v>
      </c>
      <c r="G958">
        <v>15989</v>
      </c>
      <c r="J958">
        <v>5081</v>
      </c>
      <c r="N958">
        <v>21070</v>
      </c>
      <c r="O958">
        <v>559</v>
      </c>
      <c r="S958">
        <v>405</v>
      </c>
      <c r="U958">
        <v>964</v>
      </c>
      <c r="V958">
        <v>15430</v>
      </c>
      <c r="W958">
        <v>20106</v>
      </c>
    </row>
    <row r="959" spans="1:23">
      <c r="A959" t="s">
        <v>2</v>
      </c>
      <c r="B959">
        <v>923819177</v>
      </c>
      <c r="C959" t="s">
        <v>85</v>
      </c>
      <c r="D959">
        <v>318720</v>
      </c>
      <c r="E959" t="str">
        <f t="shared" si="14"/>
        <v>Distribusjonsnett</v>
      </c>
      <c r="F959" t="s">
        <v>7</v>
      </c>
      <c r="G959">
        <v>21849</v>
      </c>
      <c r="H959">
        <v>0</v>
      </c>
      <c r="I959">
        <v>-5267</v>
      </c>
      <c r="J959">
        <v>282</v>
      </c>
      <c r="L959">
        <v>0</v>
      </c>
      <c r="N959">
        <v>16864</v>
      </c>
      <c r="O959">
        <v>16774</v>
      </c>
      <c r="P959">
        <v>0</v>
      </c>
      <c r="Q959">
        <v>-1509</v>
      </c>
      <c r="R959">
        <v>0</v>
      </c>
      <c r="S959">
        <v>319</v>
      </c>
      <c r="U959">
        <v>15584</v>
      </c>
      <c r="V959">
        <v>5075</v>
      </c>
      <c r="W959">
        <v>1280</v>
      </c>
    </row>
    <row r="960" spans="1:23">
      <c r="A960" t="s">
        <v>2</v>
      </c>
      <c r="B960">
        <v>923819177</v>
      </c>
      <c r="C960" t="s">
        <v>85</v>
      </c>
      <c r="D960">
        <v>318730</v>
      </c>
      <c r="E960" t="str">
        <f t="shared" si="14"/>
        <v>Distribusjonsnett</v>
      </c>
      <c r="F960" t="s">
        <v>8</v>
      </c>
      <c r="G960">
        <v>26726</v>
      </c>
      <c r="H960">
        <v>0</v>
      </c>
      <c r="J960">
        <v>145</v>
      </c>
      <c r="L960">
        <v>0</v>
      </c>
      <c r="N960">
        <v>26871</v>
      </c>
      <c r="O960">
        <v>8673</v>
      </c>
      <c r="P960">
        <v>0</v>
      </c>
      <c r="S960">
        <v>1799</v>
      </c>
      <c r="U960">
        <v>10472</v>
      </c>
      <c r="V960">
        <v>18053</v>
      </c>
      <c r="W960">
        <v>16399</v>
      </c>
    </row>
    <row r="961" spans="1:23">
      <c r="A961" t="s">
        <v>2</v>
      </c>
      <c r="B961">
        <v>923819177</v>
      </c>
      <c r="C961" t="s">
        <v>85</v>
      </c>
      <c r="D961">
        <v>318750</v>
      </c>
      <c r="E961" t="str">
        <f t="shared" si="14"/>
        <v>Distribusjonsnett</v>
      </c>
      <c r="F961" t="s">
        <v>20</v>
      </c>
      <c r="G961">
        <v>378493</v>
      </c>
      <c r="H961">
        <v>0</v>
      </c>
      <c r="I961">
        <v>-5267</v>
      </c>
      <c r="J961">
        <v>12574</v>
      </c>
      <c r="L961">
        <v>0</v>
      </c>
      <c r="N961">
        <v>385800</v>
      </c>
      <c r="O961">
        <v>190374</v>
      </c>
      <c r="P961">
        <v>0</v>
      </c>
      <c r="Q961">
        <v>-1509</v>
      </c>
      <c r="R961">
        <v>0</v>
      </c>
      <c r="S961">
        <v>9734</v>
      </c>
      <c r="U961">
        <v>198599</v>
      </c>
      <c r="V961">
        <v>188119</v>
      </c>
      <c r="W961">
        <v>187201</v>
      </c>
    </row>
    <row r="962" spans="1:23">
      <c r="A962" t="s">
        <v>2</v>
      </c>
      <c r="B962">
        <v>923819177</v>
      </c>
      <c r="C962" t="s">
        <v>85</v>
      </c>
      <c r="D962">
        <v>318770</v>
      </c>
      <c r="E962" t="str">
        <f t="shared" si="14"/>
        <v>Sum Nettvirksomhet</v>
      </c>
      <c r="F962" t="s">
        <v>11</v>
      </c>
      <c r="G962">
        <v>422846</v>
      </c>
      <c r="H962">
        <v>0</v>
      </c>
      <c r="I962">
        <v>-5267</v>
      </c>
      <c r="J962">
        <v>13020</v>
      </c>
      <c r="L962">
        <v>0</v>
      </c>
      <c r="N962">
        <v>430599</v>
      </c>
      <c r="O962">
        <v>223900</v>
      </c>
      <c r="P962">
        <v>0</v>
      </c>
      <c r="Q962">
        <v>-1509</v>
      </c>
      <c r="R962">
        <v>0</v>
      </c>
      <c r="S962">
        <v>10135</v>
      </c>
      <c r="U962">
        <v>232526</v>
      </c>
      <c r="V962">
        <v>198946</v>
      </c>
      <c r="W962">
        <v>198073</v>
      </c>
    </row>
    <row r="963" spans="1:23">
      <c r="A963" t="s">
        <v>2</v>
      </c>
      <c r="B963">
        <v>924940379</v>
      </c>
      <c r="C963" t="s">
        <v>86</v>
      </c>
      <c r="D963">
        <v>318570</v>
      </c>
      <c r="E963" t="str">
        <f t="shared" si="14"/>
        <v>Regionalnett</v>
      </c>
      <c r="F963" t="s">
        <v>5</v>
      </c>
      <c r="G963">
        <v>1856</v>
      </c>
      <c r="N963">
        <v>1856</v>
      </c>
      <c r="O963">
        <v>551</v>
      </c>
      <c r="S963">
        <v>22</v>
      </c>
      <c r="U963">
        <v>573</v>
      </c>
      <c r="V963">
        <v>1305</v>
      </c>
      <c r="W963">
        <v>1283</v>
      </c>
    </row>
    <row r="964" spans="1:23">
      <c r="A964" t="s">
        <v>2</v>
      </c>
      <c r="B964">
        <v>924940379</v>
      </c>
      <c r="C964" t="s">
        <v>86</v>
      </c>
      <c r="D964">
        <v>318590</v>
      </c>
      <c r="E964" t="str">
        <f t="shared" si="14"/>
        <v>Regionalnett</v>
      </c>
      <c r="F964" t="s">
        <v>6</v>
      </c>
      <c r="G964">
        <v>40207</v>
      </c>
      <c r="J964">
        <v>839</v>
      </c>
      <c r="K964">
        <v>100</v>
      </c>
      <c r="N964">
        <v>41146</v>
      </c>
      <c r="O964">
        <v>10130</v>
      </c>
      <c r="S964">
        <v>499</v>
      </c>
      <c r="U964">
        <v>10629</v>
      </c>
      <c r="V964">
        <v>30077</v>
      </c>
      <c r="W964">
        <v>30517</v>
      </c>
    </row>
    <row r="965" spans="1:23">
      <c r="A965" t="s">
        <v>2</v>
      </c>
      <c r="B965">
        <v>924940379</v>
      </c>
      <c r="C965" t="s">
        <v>86</v>
      </c>
      <c r="D965">
        <v>318630</v>
      </c>
      <c r="E965" t="str">
        <f t="shared" si="14"/>
        <v>Regionalnett</v>
      </c>
      <c r="F965" t="s">
        <v>9</v>
      </c>
      <c r="G965">
        <v>42063</v>
      </c>
      <c r="J965">
        <v>839</v>
      </c>
      <c r="K965">
        <v>100</v>
      </c>
      <c r="N965">
        <v>43002</v>
      </c>
      <c r="O965">
        <v>10681</v>
      </c>
      <c r="S965">
        <v>521</v>
      </c>
      <c r="U965">
        <v>11202</v>
      </c>
      <c r="V965">
        <v>31382</v>
      </c>
      <c r="W965">
        <v>31800</v>
      </c>
    </row>
    <row r="966" spans="1:23">
      <c r="A966" t="s">
        <v>2</v>
      </c>
      <c r="B966">
        <v>924940379</v>
      </c>
      <c r="C966" t="s">
        <v>86</v>
      </c>
      <c r="D966">
        <v>318650</v>
      </c>
      <c r="E966" t="str">
        <f t="shared" ref="E966:E1029" si="15">IF(D966&lt;318560,"Transmisjon",IF(D966&lt;318650,"Regionalnett",IF(D966&lt;318770,"Distribusjonsnett",IF(D966&gt;=318770,"Sum Nettvirksomhet",0))))</f>
        <v>Distribusjonsnett</v>
      </c>
      <c r="F966" t="s">
        <v>13</v>
      </c>
      <c r="G966">
        <v>43335</v>
      </c>
      <c r="J966">
        <v>422</v>
      </c>
      <c r="K966">
        <v>0</v>
      </c>
      <c r="N966">
        <v>43757</v>
      </c>
      <c r="O966">
        <v>22995</v>
      </c>
      <c r="S966">
        <v>391</v>
      </c>
      <c r="U966">
        <v>23386</v>
      </c>
      <c r="V966">
        <v>20340</v>
      </c>
      <c r="W966">
        <v>20371</v>
      </c>
    </row>
    <row r="967" spans="1:23">
      <c r="A967" t="s">
        <v>2</v>
      </c>
      <c r="B967">
        <v>924940379</v>
      </c>
      <c r="C967" t="s">
        <v>86</v>
      </c>
      <c r="D967">
        <v>318660</v>
      </c>
      <c r="E967" t="str">
        <f t="shared" si="15"/>
        <v>Distribusjonsnett</v>
      </c>
      <c r="F967" t="s">
        <v>14</v>
      </c>
      <c r="G967">
        <v>90019</v>
      </c>
      <c r="J967">
        <v>1740</v>
      </c>
      <c r="N967">
        <v>91759</v>
      </c>
      <c r="O967">
        <v>32295</v>
      </c>
      <c r="S967">
        <v>1082</v>
      </c>
      <c r="U967">
        <v>33377</v>
      </c>
      <c r="V967">
        <v>57724</v>
      </c>
      <c r="W967">
        <v>58382</v>
      </c>
    </row>
    <row r="968" spans="1:23">
      <c r="A968" t="s">
        <v>2</v>
      </c>
      <c r="B968">
        <v>924940379</v>
      </c>
      <c r="C968" t="s">
        <v>86</v>
      </c>
      <c r="D968">
        <v>318680</v>
      </c>
      <c r="E968" t="str">
        <f t="shared" si="15"/>
        <v>Distribusjonsnett</v>
      </c>
      <c r="F968" t="s">
        <v>16</v>
      </c>
      <c r="G968">
        <v>88988</v>
      </c>
      <c r="J968">
        <v>2897</v>
      </c>
      <c r="K968">
        <v>672</v>
      </c>
      <c r="N968">
        <v>92557</v>
      </c>
      <c r="O968">
        <v>45744</v>
      </c>
      <c r="S968">
        <v>747</v>
      </c>
      <c r="U968">
        <v>46491</v>
      </c>
      <c r="V968">
        <v>43244</v>
      </c>
      <c r="W968">
        <v>46066</v>
      </c>
    </row>
    <row r="969" spans="1:23">
      <c r="A969" t="s">
        <v>2</v>
      </c>
      <c r="B969">
        <v>924940379</v>
      </c>
      <c r="C969" t="s">
        <v>86</v>
      </c>
      <c r="D969">
        <v>318690</v>
      </c>
      <c r="E969" t="str">
        <f t="shared" si="15"/>
        <v>Distribusjonsnett</v>
      </c>
      <c r="F969" t="s">
        <v>17</v>
      </c>
      <c r="G969">
        <v>13053</v>
      </c>
      <c r="J969">
        <v>262</v>
      </c>
      <c r="K969">
        <v>0</v>
      </c>
      <c r="N969">
        <v>13315</v>
      </c>
      <c r="O969">
        <v>6323</v>
      </c>
      <c r="S969">
        <v>115</v>
      </c>
      <c r="U969">
        <v>6438</v>
      </c>
      <c r="V969">
        <v>6730</v>
      </c>
      <c r="W969">
        <v>6877</v>
      </c>
    </row>
    <row r="970" spans="1:23">
      <c r="A970" t="s">
        <v>2</v>
      </c>
      <c r="B970">
        <v>924940379</v>
      </c>
      <c r="C970" t="s">
        <v>86</v>
      </c>
      <c r="D970">
        <v>318700</v>
      </c>
      <c r="E970" t="str">
        <f t="shared" si="15"/>
        <v>Distribusjonsnett</v>
      </c>
      <c r="F970" t="s">
        <v>18</v>
      </c>
      <c r="G970">
        <v>60400</v>
      </c>
      <c r="J970">
        <v>215</v>
      </c>
      <c r="N970">
        <v>60615</v>
      </c>
      <c r="O970">
        <v>44356</v>
      </c>
      <c r="S970">
        <v>267</v>
      </c>
      <c r="U970">
        <v>44623</v>
      </c>
      <c r="V970">
        <v>16044</v>
      </c>
      <c r="W970">
        <v>15992</v>
      </c>
    </row>
    <row r="971" spans="1:23">
      <c r="A971" t="s">
        <v>2</v>
      </c>
      <c r="B971">
        <v>924940379</v>
      </c>
      <c r="C971" t="s">
        <v>86</v>
      </c>
      <c r="D971">
        <v>318720</v>
      </c>
      <c r="E971" t="str">
        <f t="shared" si="15"/>
        <v>Distribusjonsnett</v>
      </c>
      <c r="F971" t="s">
        <v>7</v>
      </c>
      <c r="G971">
        <v>11253</v>
      </c>
      <c r="N971">
        <v>11253</v>
      </c>
      <c r="O971">
        <v>5986</v>
      </c>
      <c r="S971">
        <v>93</v>
      </c>
      <c r="U971">
        <v>6079</v>
      </c>
      <c r="V971">
        <v>5267</v>
      </c>
      <c r="W971">
        <v>5174</v>
      </c>
    </row>
    <row r="972" spans="1:23">
      <c r="A972" t="s">
        <v>2</v>
      </c>
      <c r="B972">
        <v>924940379</v>
      </c>
      <c r="C972" t="s">
        <v>86</v>
      </c>
      <c r="D972">
        <v>318730</v>
      </c>
      <c r="E972" t="str">
        <f t="shared" si="15"/>
        <v>Distribusjonsnett</v>
      </c>
      <c r="F972" t="s">
        <v>8</v>
      </c>
      <c r="G972">
        <v>22987</v>
      </c>
      <c r="J972">
        <v>760</v>
      </c>
      <c r="N972">
        <v>23747</v>
      </c>
      <c r="O972">
        <v>8487</v>
      </c>
      <c r="S972">
        <v>1554</v>
      </c>
      <c r="U972">
        <v>10041</v>
      </c>
      <c r="V972">
        <v>14500</v>
      </c>
      <c r="W972">
        <v>13706</v>
      </c>
    </row>
    <row r="973" spans="1:23">
      <c r="A973" t="s">
        <v>2</v>
      </c>
      <c r="B973">
        <v>924940379</v>
      </c>
      <c r="C973" t="s">
        <v>86</v>
      </c>
      <c r="D973">
        <v>318750</v>
      </c>
      <c r="E973" t="str">
        <f t="shared" si="15"/>
        <v>Distribusjonsnett</v>
      </c>
      <c r="F973" t="s">
        <v>20</v>
      </c>
      <c r="G973">
        <v>330035</v>
      </c>
      <c r="J973">
        <v>6296</v>
      </c>
      <c r="K973">
        <v>672</v>
      </c>
      <c r="N973">
        <v>337003</v>
      </c>
      <c r="O973">
        <v>166186</v>
      </c>
      <c r="S973">
        <v>4249</v>
      </c>
      <c r="U973">
        <v>170435</v>
      </c>
      <c r="V973">
        <v>163849</v>
      </c>
      <c r="W973">
        <v>166568</v>
      </c>
    </row>
    <row r="974" spans="1:23">
      <c r="A974" t="s">
        <v>2</v>
      </c>
      <c r="B974">
        <v>924940379</v>
      </c>
      <c r="C974" t="s">
        <v>86</v>
      </c>
      <c r="D974">
        <v>318770</v>
      </c>
      <c r="E974" t="str">
        <f t="shared" si="15"/>
        <v>Sum Nettvirksomhet</v>
      </c>
      <c r="F974" t="s">
        <v>11</v>
      </c>
      <c r="G974">
        <v>372098</v>
      </c>
      <c r="J974">
        <v>7135</v>
      </c>
      <c r="K974">
        <v>772</v>
      </c>
      <c r="N974">
        <v>380005</v>
      </c>
      <c r="O974">
        <v>176867</v>
      </c>
      <c r="S974">
        <v>4770</v>
      </c>
      <c r="U974">
        <v>181637</v>
      </c>
      <c r="V974">
        <v>195231</v>
      </c>
      <c r="W974">
        <v>198368</v>
      </c>
    </row>
    <row r="975" spans="1:23">
      <c r="A975" t="s">
        <v>2</v>
      </c>
      <c r="B975">
        <v>987059729</v>
      </c>
      <c r="C975" t="s">
        <v>87</v>
      </c>
      <c r="D975">
        <v>318510</v>
      </c>
      <c r="E975" t="str">
        <f t="shared" si="15"/>
        <v>Transmisjon</v>
      </c>
      <c r="F975" t="s">
        <v>5</v>
      </c>
      <c r="G975">
        <v>0</v>
      </c>
      <c r="N975">
        <v>0</v>
      </c>
      <c r="O975">
        <v>0</v>
      </c>
      <c r="U975">
        <v>0</v>
      </c>
      <c r="V975">
        <v>0</v>
      </c>
      <c r="W975">
        <v>0</v>
      </c>
    </row>
    <row r="976" spans="1:23">
      <c r="A976" t="s">
        <v>2</v>
      </c>
      <c r="B976">
        <v>987059729</v>
      </c>
      <c r="C976" t="s">
        <v>87</v>
      </c>
      <c r="D976">
        <v>318520</v>
      </c>
      <c r="E976" t="str">
        <f t="shared" si="15"/>
        <v>Transmisjon</v>
      </c>
      <c r="F976" t="s">
        <v>24</v>
      </c>
      <c r="G976">
        <v>0</v>
      </c>
      <c r="N976">
        <v>0</v>
      </c>
      <c r="V976">
        <v>0</v>
      </c>
      <c r="W976">
        <v>0</v>
      </c>
    </row>
    <row r="977" spans="1:23">
      <c r="A977" t="s">
        <v>2</v>
      </c>
      <c r="B977">
        <v>987059729</v>
      </c>
      <c r="C977" t="s">
        <v>87</v>
      </c>
      <c r="D977">
        <v>318530</v>
      </c>
      <c r="E977" t="str">
        <f t="shared" si="15"/>
        <v>Transmisjon</v>
      </c>
      <c r="F977" t="s">
        <v>25</v>
      </c>
      <c r="G977">
        <v>0</v>
      </c>
      <c r="N977">
        <v>0</v>
      </c>
      <c r="O977">
        <v>0</v>
      </c>
      <c r="U977">
        <v>0</v>
      </c>
      <c r="V977">
        <v>0</v>
      </c>
      <c r="W977">
        <v>0</v>
      </c>
    </row>
    <row r="978" spans="1:23">
      <c r="A978" t="s">
        <v>2</v>
      </c>
      <c r="B978">
        <v>987059729</v>
      </c>
      <c r="C978" t="s">
        <v>87</v>
      </c>
      <c r="D978">
        <v>318540</v>
      </c>
      <c r="E978" t="str">
        <f t="shared" si="15"/>
        <v>Transmisjon</v>
      </c>
      <c r="F978" t="s">
        <v>7</v>
      </c>
      <c r="G978">
        <v>0</v>
      </c>
      <c r="N978">
        <v>0</v>
      </c>
      <c r="O978">
        <v>0</v>
      </c>
      <c r="U978">
        <v>0</v>
      </c>
      <c r="V978">
        <v>0</v>
      </c>
      <c r="W978">
        <v>0</v>
      </c>
    </row>
    <row r="979" spans="1:23">
      <c r="A979" t="s">
        <v>2</v>
      </c>
      <c r="B979">
        <v>987059729</v>
      </c>
      <c r="C979" t="s">
        <v>87</v>
      </c>
      <c r="D979">
        <v>318550</v>
      </c>
      <c r="E979" t="str">
        <f t="shared" si="15"/>
        <v>Transmisjon</v>
      </c>
      <c r="F979" t="s">
        <v>26</v>
      </c>
      <c r="G979">
        <v>0</v>
      </c>
      <c r="N979">
        <v>0</v>
      </c>
      <c r="O979">
        <v>0</v>
      </c>
      <c r="U979">
        <v>0</v>
      </c>
      <c r="V979">
        <v>0</v>
      </c>
      <c r="W979">
        <v>0</v>
      </c>
    </row>
    <row r="980" spans="1:23">
      <c r="A980" t="s">
        <v>2</v>
      </c>
      <c r="B980">
        <v>987059729</v>
      </c>
      <c r="C980" t="s">
        <v>87</v>
      </c>
      <c r="D980">
        <v>318570</v>
      </c>
      <c r="E980" t="str">
        <f t="shared" si="15"/>
        <v>Regionalnett</v>
      </c>
      <c r="F980" t="s">
        <v>5</v>
      </c>
      <c r="G980">
        <v>0</v>
      </c>
      <c r="N980">
        <v>0</v>
      </c>
      <c r="O980">
        <v>0</v>
      </c>
      <c r="U980">
        <v>0</v>
      </c>
      <c r="V980">
        <v>0</v>
      </c>
      <c r="W980">
        <v>0</v>
      </c>
    </row>
    <row r="981" spans="1:23">
      <c r="A981" t="s">
        <v>2</v>
      </c>
      <c r="B981">
        <v>987059729</v>
      </c>
      <c r="C981" t="s">
        <v>87</v>
      </c>
      <c r="D981">
        <v>318600</v>
      </c>
      <c r="E981" t="str">
        <f t="shared" si="15"/>
        <v>Regionalnett</v>
      </c>
      <c r="F981" t="s">
        <v>7</v>
      </c>
      <c r="G981">
        <v>22521</v>
      </c>
      <c r="N981">
        <v>22521</v>
      </c>
      <c r="O981">
        <v>5730</v>
      </c>
      <c r="S981">
        <v>497</v>
      </c>
      <c r="U981">
        <v>6227</v>
      </c>
      <c r="V981">
        <v>16791</v>
      </c>
      <c r="W981">
        <v>16294</v>
      </c>
    </row>
    <row r="982" spans="1:23">
      <c r="A982" t="s">
        <v>2</v>
      </c>
      <c r="B982">
        <v>987059729</v>
      </c>
      <c r="C982" t="s">
        <v>87</v>
      </c>
      <c r="D982">
        <v>318630</v>
      </c>
      <c r="E982" t="str">
        <f t="shared" si="15"/>
        <v>Regionalnett</v>
      </c>
      <c r="F982" t="s">
        <v>9</v>
      </c>
      <c r="G982">
        <v>22521</v>
      </c>
      <c r="N982">
        <v>22521</v>
      </c>
      <c r="O982">
        <v>5730</v>
      </c>
      <c r="S982">
        <v>497</v>
      </c>
      <c r="U982">
        <v>6227</v>
      </c>
      <c r="V982">
        <v>16791</v>
      </c>
      <c r="W982">
        <v>16294</v>
      </c>
    </row>
    <row r="983" spans="1:23">
      <c r="A983" t="s">
        <v>2</v>
      </c>
      <c r="B983">
        <v>987059729</v>
      </c>
      <c r="C983" t="s">
        <v>87</v>
      </c>
      <c r="D983">
        <v>318770</v>
      </c>
      <c r="E983" t="str">
        <f t="shared" si="15"/>
        <v>Sum Nettvirksomhet</v>
      </c>
      <c r="F983" t="s">
        <v>11</v>
      </c>
      <c r="G983">
        <v>22521</v>
      </c>
      <c r="N983">
        <v>22521</v>
      </c>
      <c r="O983">
        <v>5730</v>
      </c>
      <c r="S983">
        <v>497</v>
      </c>
      <c r="U983">
        <v>6227</v>
      </c>
      <c r="V983">
        <v>16791</v>
      </c>
      <c r="W983">
        <v>16294</v>
      </c>
    </row>
    <row r="984" spans="1:23">
      <c r="A984" t="s">
        <v>2</v>
      </c>
      <c r="B984">
        <v>962986633</v>
      </c>
      <c r="C984" t="s">
        <v>88</v>
      </c>
      <c r="D984">
        <v>318500</v>
      </c>
      <c r="E984" t="str">
        <f t="shared" si="15"/>
        <v>Transmisjon</v>
      </c>
      <c r="F984" t="s">
        <v>4</v>
      </c>
      <c r="G984">
        <v>26733237</v>
      </c>
      <c r="H984">
        <v>49146</v>
      </c>
      <c r="J984">
        <v>172443</v>
      </c>
      <c r="K984">
        <v>223172</v>
      </c>
      <c r="L984">
        <v>93446</v>
      </c>
      <c r="N984">
        <v>27084552</v>
      </c>
      <c r="O984">
        <v>7423585</v>
      </c>
      <c r="P984">
        <v>153487</v>
      </c>
      <c r="R984">
        <v>52219</v>
      </c>
      <c r="S984">
        <v>372745</v>
      </c>
      <c r="U984">
        <v>7897598</v>
      </c>
      <c r="V984">
        <v>19309652</v>
      </c>
      <c r="W984">
        <v>19186954</v>
      </c>
    </row>
    <row r="985" spans="1:23">
      <c r="A985" t="s">
        <v>2</v>
      </c>
      <c r="B985">
        <v>962986633</v>
      </c>
      <c r="C985" t="s">
        <v>88</v>
      </c>
      <c r="D985">
        <v>318510</v>
      </c>
      <c r="E985" t="str">
        <f t="shared" si="15"/>
        <v>Transmisjon</v>
      </c>
      <c r="F985" t="s">
        <v>5</v>
      </c>
      <c r="G985">
        <v>3360316</v>
      </c>
      <c r="H985">
        <v>-1375315</v>
      </c>
      <c r="J985">
        <v>5922</v>
      </c>
      <c r="K985">
        <v>210907</v>
      </c>
      <c r="L985">
        <v>17982</v>
      </c>
      <c r="N985">
        <v>2183848</v>
      </c>
      <c r="O985">
        <v>644234</v>
      </c>
      <c r="P985">
        <v>-93969</v>
      </c>
      <c r="R985">
        <v>5049</v>
      </c>
      <c r="S985">
        <v>47954</v>
      </c>
      <c r="U985">
        <v>593170</v>
      </c>
      <c r="V985">
        <v>2716082</v>
      </c>
      <c r="W985">
        <v>1590678</v>
      </c>
    </row>
    <row r="986" spans="1:23">
      <c r="A986" t="s">
        <v>2</v>
      </c>
      <c r="B986">
        <v>962986633</v>
      </c>
      <c r="C986" t="s">
        <v>88</v>
      </c>
      <c r="D986">
        <v>318520</v>
      </c>
      <c r="E986" t="str">
        <f t="shared" si="15"/>
        <v>Transmisjon</v>
      </c>
      <c r="F986" t="s">
        <v>24</v>
      </c>
      <c r="G986">
        <v>9397064</v>
      </c>
      <c r="H986">
        <v>1460169</v>
      </c>
      <c r="J986">
        <v>2890</v>
      </c>
      <c r="K986">
        <v>0</v>
      </c>
      <c r="L986">
        <v>0</v>
      </c>
      <c r="N986">
        <v>10860123</v>
      </c>
      <c r="O986">
        <v>1934273</v>
      </c>
      <c r="P986">
        <v>205587</v>
      </c>
      <c r="R986">
        <v>0</v>
      </c>
      <c r="S986">
        <v>262726</v>
      </c>
      <c r="U986">
        <v>2402586</v>
      </c>
      <c r="V986">
        <v>7462791</v>
      </c>
      <c r="W986">
        <v>8457537</v>
      </c>
    </row>
    <row r="987" spans="1:23">
      <c r="A987" t="s">
        <v>2</v>
      </c>
      <c r="B987">
        <v>962986633</v>
      </c>
      <c r="C987" t="s">
        <v>88</v>
      </c>
      <c r="D987">
        <v>318530</v>
      </c>
      <c r="E987" t="str">
        <f t="shared" si="15"/>
        <v>Transmisjon</v>
      </c>
      <c r="F987" t="s">
        <v>25</v>
      </c>
      <c r="G987">
        <v>19140406</v>
      </c>
      <c r="H987">
        <v>-12333194</v>
      </c>
      <c r="J987">
        <v>113174</v>
      </c>
      <c r="K987">
        <v>386559</v>
      </c>
      <c r="L987">
        <v>43930</v>
      </c>
      <c r="N987">
        <v>7263015</v>
      </c>
      <c r="O987">
        <v>5474772</v>
      </c>
      <c r="P987">
        <v>-3586689</v>
      </c>
      <c r="R987">
        <v>24675</v>
      </c>
      <c r="S987">
        <v>172694</v>
      </c>
      <c r="U987">
        <v>2036102</v>
      </c>
      <c r="V987">
        <v>13665634</v>
      </c>
      <c r="W987">
        <v>5226913</v>
      </c>
    </row>
    <row r="988" spans="1:23">
      <c r="A988" t="s">
        <v>2</v>
      </c>
      <c r="B988">
        <v>962986633</v>
      </c>
      <c r="C988" t="s">
        <v>88</v>
      </c>
      <c r="D988">
        <v>318540</v>
      </c>
      <c r="E988" t="str">
        <f t="shared" si="15"/>
        <v>Transmisjon</v>
      </c>
      <c r="F988" t="s">
        <v>7</v>
      </c>
      <c r="G988">
        <v>5797283</v>
      </c>
      <c r="H988">
        <v>12910212</v>
      </c>
      <c r="I988">
        <v>-215000</v>
      </c>
      <c r="J988">
        <v>273059</v>
      </c>
      <c r="K988">
        <v>602913</v>
      </c>
      <c r="L988">
        <v>126956</v>
      </c>
      <c r="N988">
        <v>19241511</v>
      </c>
      <c r="O988">
        <v>2591925</v>
      </c>
      <c r="P988">
        <v>4462147</v>
      </c>
      <c r="Q988">
        <v>-50000</v>
      </c>
      <c r="R988">
        <v>126618</v>
      </c>
      <c r="S988">
        <v>613286</v>
      </c>
      <c r="T988">
        <v>0</v>
      </c>
      <c r="U988">
        <v>7490740</v>
      </c>
      <c r="V988">
        <v>3205358</v>
      </c>
      <c r="W988">
        <v>11750771</v>
      </c>
    </row>
    <row r="989" spans="1:23">
      <c r="A989" t="s">
        <v>2</v>
      </c>
      <c r="B989">
        <v>962986633</v>
      </c>
      <c r="C989" t="s">
        <v>88</v>
      </c>
      <c r="D989">
        <v>318550</v>
      </c>
      <c r="E989" t="str">
        <f t="shared" si="15"/>
        <v>Transmisjon</v>
      </c>
      <c r="F989" t="s">
        <v>26</v>
      </c>
      <c r="G989">
        <v>64428306</v>
      </c>
      <c r="H989">
        <v>711018</v>
      </c>
      <c r="I989">
        <v>-215000</v>
      </c>
      <c r="J989">
        <v>567488</v>
      </c>
      <c r="K989">
        <v>1423551</v>
      </c>
      <c r="L989">
        <v>282314</v>
      </c>
      <c r="N989">
        <v>66633049</v>
      </c>
      <c r="O989">
        <v>18068789</v>
      </c>
      <c r="P989">
        <v>1140563</v>
      </c>
      <c r="Q989">
        <v>-50000</v>
      </c>
      <c r="R989">
        <v>208561</v>
      </c>
      <c r="S989">
        <v>1469405</v>
      </c>
      <c r="T989">
        <v>0</v>
      </c>
      <c r="U989">
        <v>20420196</v>
      </c>
      <c r="V989">
        <v>46359517</v>
      </c>
      <c r="W989">
        <v>46212853</v>
      </c>
    </row>
    <row r="990" spans="1:23">
      <c r="A990" t="s">
        <v>2</v>
      </c>
      <c r="B990">
        <v>962986633</v>
      </c>
      <c r="C990" t="s">
        <v>88</v>
      </c>
      <c r="D990">
        <v>318560</v>
      </c>
      <c r="E990" t="str">
        <f t="shared" si="15"/>
        <v>Regionalnett</v>
      </c>
      <c r="F990" t="s">
        <v>4</v>
      </c>
      <c r="G990">
        <v>92101</v>
      </c>
      <c r="H990">
        <v>5175</v>
      </c>
      <c r="J990">
        <v>0</v>
      </c>
      <c r="L990">
        <v>12989</v>
      </c>
      <c r="N990">
        <v>84287</v>
      </c>
      <c r="O990">
        <v>37840</v>
      </c>
      <c r="P990">
        <v>15</v>
      </c>
      <c r="R990">
        <v>4618</v>
      </c>
      <c r="S990">
        <v>1188</v>
      </c>
      <c r="U990">
        <v>34425</v>
      </c>
      <c r="V990">
        <v>54261</v>
      </c>
      <c r="W990">
        <v>49862</v>
      </c>
    </row>
    <row r="991" spans="1:23">
      <c r="A991" t="s">
        <v>2</v>
      </c>
      <c r="B991">
        <v>962986633</v>
      </c>
      <c r="C991" t="s">
        <v>88</v>
      </c>
      <c r="D991">
        <v>318570</v>
      </c>
      <c r="E991" t="str">
        <f t="shared" si="15"/>
        <v>Regionalnett</v>
      </c>
      <c r="F991" t="s">
        <v>5</v>
      </c>
      <c r="G991">
        <v>0</v>
      </c>
      <c r="H991">
        <v>39596</v>
      </c>
      <c r="J991">
        <v>896</v>
      </c>
      <c r="L991">
        <v>2451</v>
      </c>
      <c r="N991">
        <v>38041</v>
      </c>
      <c r="O991">
        <v>0</v>
      </c>
      <c r="P991">
        <v>7223</v>
      </c>
      <c r="R991">
        <v>333</v>
      </c>
      <c r="S991">
        <v>1415</v>
      </c>
      <c r="U991">
        <v>8305</v>
      </c>
      <c r="V991">
        <v>0</v>
      </c>
      <c r="W991">
        <v>29736</v>
      </c>
    </row>
    <row r="992" spans="1:23">
      <c r="A992" t="s">
        <v>2</v>
      </c>
      <c r="B992">
        <v>962986633</v>
      </c>
      <c r="C992" t="s">
        <v>88</v>
      </c>
      <c r="D992">
        <v>318580</v>
      </c>
      <c r="E992" t="str">
        <f t="shared" si="15"/>
        <v>Regionalnett</v>
      </c>
      <c r="F992" t="s">
        <v>24</v>
      </c>
      <c r="G992">
        <v>87344</v>
      </c>
      <c r="H992">
        <v>-87344</v>
      </c>
      <c r="J992">
        <v>0</v>
      </c>
      <c r="L992">
        <v>0</v>
      </c>
      <c r="N992">
        <v>0</v>
      </c>
      <c r="O992">
        <v>8795</v>
      </c>
      <c r="P992">
        <v>-8795</v>
      </c>
      <c r="R992">
        <v>1</v>
      </c>
      <c r="S992">
        <v>0</v>
      </c>
      <c r="U992">
        <v>-1</v>
      </c>
      <c r="V992">
        <v>78549</v>
      </c>
      <c r="W992">
        <v>1</v>
      </c>
    </row>
    <row r="993" spans="1:23">
      <c r="A993" t="s">
        <v>2</v>
      </c>
      <c r="B993">
        <v>962986633</v>
      </c>
      <c r="C993" t="s">
        <v>88</v>
      </c>
      <c r="D993">
        <v>318590</v>
      </c>
      <c r="E993" t="str">
        <f t="shared" si="15"/>
        <v>Regionalnett</v>
      </c>
      <c r="F993" t="s">
        <v>6</v>
      </c>
      <c r="G993">
        <v>519735</v>
      </c>
      <c r="H993">
        <v>-446195</v>
      </c>
      <c r="J993">
        <v>41</v>
      </c>
      <c r="L993">
        <v>38215</v>
      </c>
      <c r="N993">
        <v>35366</v>
      </c>
      <c r="O993">
        <v>166158</v>
      </c>
      <c r="P993">
        <v>-152993</v>
      </c>
      <c r="R993">
        <v>6818</v>
      </c>
      <c r="S993">
        <v>1106</v>
      </c>
      <c r="U993">
        <v>7453</v>
      </c>
      <c r="V993">
        <v>353577</v>
      </c>
      <c r="W993">
        <v>27913</v>
      </c>
    </row>
    <row r="994" spans="1:23">
      <c r="A994" t="s">
        <v>2</v>
      </c>
      <c r="B994">
        <v>962986633</v>
      </c>
      <c r="C994" t="s">
        <v>88</v>
      </c>
      <c r="D994">
        <v>318600</v>
      </c>
      <c r="E994" t="str">
        <f t="shared" si="15"/>
        <v>Regionalnett</v>
      </c>
      <c r="F994" t="s">
        <v>7</v>
      </c>
      <c r="G994">
        <v>169189</v>
      </c>
      <c r="H994">
        <v>484816</v>
      </c>
      <c r="J994">
        <v>11630</v>
      </c>
      <c r="L994">
        <v>82369</v>
      </c>
      <c r="N994">
        <v>583266</v>
      </c>
      <c r="O994">
        <v>92081</v>
      </c>
      <c r="P994">
        <v>150598</v>
      </c>
      <c r="R994">
        <v>53517</v>
      </c>
      <c r="S994">
        <v>22598</v>
      </c>
      <c r="U994">
        <v>211760</v>
      </c>
      <c r="V994">
        <v>77108</v>
      </c>
      <c r="W994">
        <v>371506</v>
      </c>
    </row>
    <row r="995" spans="1:23">
      <c r="A995" t="s">
        <v>2</v>
      </c>
      <c r="B995">
        <v>962986633</v>
      </c>
      <c r="C995" t="s">
        <v>88</v>
      </c>
      <c r="D995">
        <v>318610</v>
      </c>
      <c r="E995" t="str">
        <f t="shared" si="15"/>
        <v>Regionalnett</v>
      </c>
      <c r="F995" t="s">
        <v>8</v>
      </c>
      <c r="P995">
        <v>0</v>
      </c>
      <c r="U995">
        <v>0</v>
      </c>
      <c r="W995">
        <v>0</v>
      </c>
    </row>
    <row r="996" spans="1:23">
      <c r="A996" t="s">
        <v>2</v>
      </c>
      <c r="B996">
        <v>962986633</v>
      </c>
      <c r="C996" t="s">
        <v>88</v>
      </c>
      <c r="D996">
        <v>318620</v>
      </c>
      <c r="E996" t="str">
        <f t="shared" si="15"/>
        <v>Regionalnett</v>
      </c>
      <c r="F996" t="s">
        <v>27</v>
      </c>
      <c r="G996">
        <v>0</v>
      </c>
      <c r="N996">
        <v>0</v>
      </c>
      <c r="O996">
        <v>0</v>
      </c>
      <c r="U996">
        <v>0</v>
      </c>
      <c r="V996">
        <v>0</v>
      </c>
      <c r="W996">
        <v>0</v>
      </c>
    </row>
    <row r="997" spans="1:23">
      <c r="A997" t="s">
        <v>2</v>
      </c>
      <c r="B997">
        <v>962986633</v>
      </c>
      <c r="C997" t="s">
        <v>88</v>
      </c>
      <c r="D997">
        <v>318630</v>
      </c>
      <c r="E997" t="str">
        <f t="shared" si="15"/>
        <v>Regionalnett</v>
      </c>
      <c r="F997" t="s">
        <v>9</v>
      </c>
      <c r="G997">
        <v>868369</v>
      </c>
      <c r="H997">
        <v>-3952</v>
      </c>
      <c r="J997">
        <v>12567</v>
      </c>
      <c r="L997">
        <v>136024</v>
      </c>
      <c r="N997">
        <v>740960</v>
      </c>
      <c r="O997">
        <v>304874</v>
      </c>
      <c r="P997">
        <v>-3952</v>
      </c>
      <c r="R997">
        <v>65287</v>
      </c>
      <c r="S997">
        <v>26307</v>
      </c>
      <c r="U997">
        <v>261942</v>
      </c>
      <c r="V997">
        <v>563495</v>
      </c>
      <c r="W997">
        <v>479018</v>
      </c>
    </row>
    <row r="998" spans="1:23">
      <c r="A998" t="s">
        <v>2</v>
      </c>
      <c r="B998">
        <v>962986633</v>
      </c>
      <c r="C998" t="s">
        <v>88</v>
      </c>
      <c r="D998">
        <v>318640</v>
      </c>
      <c r="E998" t="str">
        <f t="shared" si="15"/>
        <v>Regionalnett</v>
      </c>
      <c r="F998" t="s">
        <v>10</v>
      </c>
      <c r="G998">
        <v>209857</v>
      </c>
      <c r="N998">
        <v>209857</v>
      </c>
      <c r="O998">
        <v>70200</v>
      </c>
      <c r="U998">
        <v>70200</v>
      </c>
      <c r="V998">
        <v>139657</v>
      </c>
      <c r="W998">
        <v>139657</v>
      </c>
    </row>
    <row r="999" spans="1:23">
      <c r="A999" t="s">
        <v>2</v>
      </c>
      <c r="B999">
        <v>962986633</v>
      </c>
      <c r="C999" t="s">
        <v>88</v>
      </c>
      <c r="D999">
        <v>318770</v>
      </c>
      <c r="E999" t="str">
        <f t="shared" si="15"/>
        <v>Sum Nettvirksomhet</v>
      </c>
      <c r="F999" t="s">
        <v>11</v>
      </c>
      <c r="G999">
        <v>65296675</v>
      </c>
      <c r="H999">
        <v>707066</v>
      </c>
      <c r="I999">
        <v>-215000</v>
      </c>
      <c r="J999">
        <v>580055</v>
      </c>
      <c r="K999">
        <v>1423551</v>
      </c>
      <c r="L999">
        <v>418338</v>
      </c>
      <c r="N999">
        <v>67374009</v>
      </c>
      <c r="O999">
        <v>18373663</v>
      </c>
      <c r="P999">
        <v>1136611</v>
      </c>
      <c r="Q999">
        <v>-50000</v>
      </c>
      <c r="R999">
        <v>273848</v>
      </c>
      <c r="S999">
        <v>1495712</v>
      </c>
      <c r="T999">
        <v>0</v>
      </c>
      <c r="U999">
        <v>20682138</v>
      </c>
      <c r="V999">
        <v>46923012</v>
      </c>
      <c r="W999">
        <v>46691871</v>
      </c>
    </row>
    <row r="1000" spans="1:23">
      <c r="A1000" t="s">
        <v>2</v>
      </c>
      <c r="B1000">
        <v>962986633</v>
      </c>
      <c r="C1000" t="s">
        <v>88</v>
      </c>
      <c r="D1000">
        <v>318780</v>
      </c>
      <c r="E1000" t="str">
        <f t="shared" si="15"/>
        <v>Sum Nettvirksomhet</v>
      </c>
      <c r="F1000" t="s">
        <v>10</v>
      </c>
      <c r="G1000">
        <v>209857</v>
      </c>
      <c r="N1000">
        <v>209857</v>
      </c>
      <c r="O1000">
        <v>70200</v>
      </c>
      <c r="U1000">
        <v>70200</v>
      </c>
      <c r="V1000">
        <v>139657</v>
      </c>
      <c r="W1000">
        <v>139657</v>
      </c>
    </row>
    <row r="1001" spans="1:23">
      <c r="A1001" t="s">
        <v>2</v>
      </c>
      <c r="B1001">
        <v>914385261</v>
      </c>
      <c r="C1001" t="s">
        <v>89</v>
      </c>
      <c r="D1001">
        <v>318650</v>
      </c>
      <c r="E1001" t="str">
        <f t="shared" si="15"/>
        <v>Distribusjonsnett</v>
      </c>
      <c r="F1001" t="s">
        <v>13</v>
      </c>
      <c r="G1001">
        <v>43240</v>
      </c>
      <c r="J1001">
        <v>319</v>
      </c>
      <c r="K1001">
        <v>880</v>
      </c>
      <c r="L1001">
        <v>19</v>
      </c>
      <c r="N1001">
        <v>44420</v>
      </c>
      <c r="O1001">
        <v>23202</v>
      </c>
      <c r="R1001">
        <v>19</v>
      </c>
      <c r="S1001">
        <v>378</v>
      </c>
      <c r="U1001">
        <v>23561</v>
      </c>
      <c r="V1001">
        <v>20038</v>
      </c>
      <c r="W1001">
        <v>20859</v>
      </c>
    </row>
    <row r="1002" spans="1:23">
      <c r="A1002" t="s">
        <v>2</v>
      </c>
      <c r="B1002">
        <v>914385261</v>
      </c>
      <c r="C1002" t="s">
        <v>89</v>
      </c>
      <c r="D1002">
        <v>318660</v>
      </c>
      <c r="E1002" t="str">
        <f t="shared" si="15"/>
        <v>Distribusjonsnett</v>
      </c>
      <c r="F1002" t="s">
        <v>14</v>
      </c>
      <c r="G1002">
        <v>78496</v>
      </c>
      <c r="J1002">
        <v>4956</v>
      </c>
      <c r="K1002">
        <v>1940</v>
      </c>
      <c r="L1002">
        <v>40</v>
      </c>
      <c r="N1002">
        <v>85352</v>
      </c>
      <c r="O1002">
        <v>25329</v>
      </c>
      <c r="R1002">
        <v>19</v>
      </c>
      <c r="S1002">
        <v>1241</v>
      </c>
      <c r="U1002">
        <v>26551</v>
      </c>
      <c r="V1002">
        <v>53167</v>
      </c>
      <c r="W1002">
        <v>58801</v>
      </c>
    </row>
    <row r="1003" spans="1:23">
      <c r="A1003" t="s">
        <v>2</v>
      </c>
      <c r="B1003">
        <v>914385261</v>
      </c>
      <c r="C1003" t="s">
        <v>89</v>
      </c>
      <c r="D1003">
        <v>318680</v>
      </c>
      <c r="E1003" t="str">
        <f t="shared" si="15"/>
        <v>Distribusjonsnett</v>
      </c>
      <c r="F1003" t="s">
        <v>16</v>
      </c>
      <c r="G1003">
        <v>85454</v>
      </c>
      <c r="J1003">
        <v>745</v>
      </c>
      <c r="K1003">
        <v>2920</v>
      </c>
      <c r="N1003">
        <v>89119</v>
      </c>
      <c r="O1003">
        <v>44147</v>
      </c>
      <c r="S1003">
        <v>1159</v>
      </c>
      <c r="U1003">
        <v>45306</v>
      </c>
      <c r="V1003">
        <v>41307</v>
      </c>
      <c r="W1003">
        <v>43813</v>
      </c>
    </row>
    <row r="1004" spans="1:23">
      <c r="A1004" t="s">
        <v>2</v>
      </c>
      <c r="B1004">
        <v>914385261</v>
      </c>
      <c r="C1004" t="s">
        <v>89</v>
      </c>
      <c r="D1004">
        <v>318690</v>
      </c>
      <c r="E1004" t="str">
        <f t="shared" si="15"/>
        <v>Distribusjonsnett</v>
      </c>
      <c r="F1004" t="s">
        <v>17</v>
      </c>
      <c r="G1004">
        <v>21211</v>
      </c>
      <c r="J1004">
        <v>124</v>
      </c>
      <c r="K1004">
        <v>148</v>
      </c>
      <c r="L1004">
        <v>258</v>
      </c>
      <c r="N1004">
        <v>21225</v>
      </c>
      <c r="O1004">
        <v>9495</v>
      </c>
      <c r="R1004">
        <v>215</v>
      </c>
      <c r="S1004">
        <v>234</v>
      </c>
      <c r="U1004">
        <v>9514</v>
      </c>
      <c r="V1004">
        <v>11716</v>
      </c>
      <c r="W1004">
        <v>11711</v>
      </c>
    </row>
    <row r="1005" spans="1:23">
      <c r="A1005" t="s">
        <v>2</v>
      </c>
      <c r="B1005">
        <v>914385261</v>
      </c>
      <c r="C1005" t="s">
        <v>89</v>
      </c>
      <c r="D1005">
        <v>318700</v>
      </c>
      <c r="E1005" t="str">
        <f t="shared" si="15"/>
        <v>Distribusjonsnett</v>
      </c>
      <c r="F1005" t="s">
        <v>18</v>
      </c>
      <c r="G1005">
        <v>60593</v>
      </c>
      <c r="J1005">
        <v>2235</v>
      </c>
      <c r="K1005">
        <v>539</v>
      </c>
      <c r="L1005">
        <v>131</v>
      </c>
      <c r="N1005">
        <v>63236</v>
      </c>
      <c r="O1005">
        <v>26327</v>
      </c>
      <c r="R1005">
        <v>87</v>
      </c>
      <c r="S1005">
        <v>773</v>
      </c>
      <c r="U1005">
        <v>27013</v>
      </c>
      <c r="V1005">
        <v>34266</v>
      </c>
      <c r="W1005">
        <v>36223</v>
      </c>
    </row>
    <row r="1006" spans="1:23">
      <c r="A1006" t="s">
        <v>2</v>
      </c>
      <c r="B1006">
        <v>914385261</v>
      </c>
      <c r="C1006" t="s">
        <v>89</v>
      </c>
      <c r="D1006">
        <v>318720</v>
      </c>
      <c r="E1006" t="str">
        <f t="shared" si="15"/>
        <v>Distribusjonsnett</v>
      </c>
      <c r="F1006" t="s">
        <v>7</v>
      </c>
      <c r="G1006">
        <v>3994</v>
      </c>
      <c r="J1006">
        <v>53</v>
      </c>
      <c r="N1006">
        <v>4047</v>
      </c>
      <c r="O1006">
        <v>964</v>
      </c>
      <c r="S1006">
        <v>8</v>
      </c>
      <c r="U1006">
        <v>972</v>
      </c>
      <c r="V1006">
        <v>3030</v>
      </c>
      <c r="W1006">
        <v>3075</v>
      </c>
    </row>
    <row r="1007" spans="1:23">
      <c r="A1007" t="s">
        <v>2</v>
      </c>
      <c r="B1007">
        <v>914385261</v>
      </c>
      <c r="C1007" t="s">
        <v>89</v>
      </c>
      <c r="D1007">
        <v>318730</v>
      </c>
      <c r="E1007" t="str">
        <f t="shared" si="15"/>
        <v>Distribusjonsnett</v>
      </c>
      <c r="F1007" t="s">
        <v>8</v>
      </c>
      <c r="G1007">
        <v>36889</v>
      </c>
      <c r="J1007">
        <v>1120</v>
      </c>
      <c r="K1007">
        <v>599</v>
      </c>
      <c r="L1007">
        <v>133</v>
      </c>
      <c r="N1007">
        <v>38475</v>
      </c>
      <c r="O1007">
        <v>13522</v>
      </c>
      <c r="R1007">
        <v>46</v>
      </c>
      <c r="S1007">
        <v>1773</v>
      </c>
      <c r="U1007">
        <v>15249</v>
      </c>
      <c r="V1007">
        <v>23367</v>
      </c>
      <c r="W1007">
        <v>23226</v>
      </c>
    </row>
    <row r="1008" spans="1:23">
      <c r="A1008" t="s">
        <v>2</v>
      </c>
      <c r="B1008">
        <v>914385261</v>
      </c>
      <c r="C1008" t="s">
        <v>89</v>
      </c>
      <c r="D1008">
        <v>318740</v>
      </c>
      <c r="E1008" t="str">
        <f t="shared" si="15"/>
        <v>Distribusjonsnett</v>
      </c>
      <c r="F1008" t="s">
        <v>27</v>
      </c>
      <c r="G1008">
        <v>4037</v>
      </c>
      <c r="N1008">
        <v>4037</v>
      </c>
      <c r="O1008">
        <v>4037</v>
      </c>
      <c r="U1008">
        <v>4037</v>
      </c>
      <c r="V1008">
        <v>0</v>
      </c>
      <c r="W1008">
        <v>0</v>
      </c>
    </row>
    <row r="1009" spans="1:23">
      <c r="A1009" t="s">
        <v>2</v>
      </c>
      <c r="B1009">
        <v>914385261</v>
      </c>
      <c r="C1009" t="s">
        <v>89</v>
      </c>
      <c r="D1009">
        <v>318750</v>
      </c>
      <c r="E1009" t="str">
        <f t="shared" si="15"/>
        <v>Distribusjonsnett</v>
      </c>
      <c r="F1009" t="s">
        <v>20</v>
      </c>
      <c r="G1009">
        <v>333914</v>
      </c>
      <c r="J1009">
        <v>9552</v>
      </c>
      <c r="K1009">
        <v>7026</v>
      </c>
      <c r="L1009">
        <v>581</v>
      </c>
      <c r="N1009">
        <v>349911</v>
      </c>
      <c r="O1009">
        <v>147023</v>
      </c>
      <c r="R1009">
        <v>386</v>
      </c>
      <c r="S1009">
        <v>5566</v>
      </c>
      <c r="U1009">
        <v>152203</v>
      </c>
      <c r="V1009">
        <v>186891</v>
      </c>
      <c r="W1009">
        <v>197708</v>
      </c>
    </row>
    <row r="1010" spans="1:23">
      <c r="A1010" t="s">
        <v>2</v>
      </c>
      <c r="B1010">
        <v>914385261</v>
      </c>
      <c r="C1010" t="s">
        <v>89</v>
      </c>
      <c r="D1010">
        <v>318765</v>
      </c>
      <c r="E1010" t="str">
        <f t="shared" si="15"/>
        <v>Distribusjonsnett</v>
      </c>
      <c r="F1010" t="s">
        <v>22</v>
      </c>
      <c r="G1010">
        <v>3010</v>
      </c>
      <c r="J1010">
        <v>53</v>
      </c>
      <c r="N1010">
        <v>3063</v>
      </c>
      <c r="V1010">
        <v>3010</v>
      </c>
      <c r="W1010">
        <v>3063</v>
      </c>
    </row>
    <row r="1011" spans="1:23">
      <c r="A1011" t="s">
        <v>2</v>
      </c>
      <c r="B1011">
        <v>914385261</v>
      </c>
      <c r="C1011" t="s">
        <v>89</v>
      </c>
      <c r="D1011">
        <v>318770</v>
      </c>
      <c r="E1011" t="str">
        <f t="shared" si="15"/>
        <v>Sum Nettvirksomhet</v>
      </c>
      <c r="F1011" t="s">
        <v>11</v>
      </c>
      <c r="G1011">
        <v>333914</v>
      </c>
      <c r="J1011">
        <v>9552</v>
      </c>
      <c r="K1011">
        <v>7026</v>
      </c>
      <c r="L1011">
        <v>581</v>
      </c>
      <c r="N1011">
        <v>349911</v>
      </c>
      <c r="O1011">
        <v>147023</v>
      </c>
      <c r="R1011">
        <v>386</v>
      </c>
      <c r="S1011">
        <v>5566</v>
      </c>
      <c r="U1011">
        <v>152203</v>
      </c>
      <c r="V1011">
        <v>186891</v>
      </c>
      <c r="W1011">
        <v>197708</v>
      </c>
    </row>
    <row r="1012" spans="1:23">
      <c r="A1012" t="s">
        <v>2</v>
      </c>
      <c r="B1012">
        <v>925354813</v>
      </c>
      <c r="C1012" t="s">
        <v>90</v>
      </c>
      <c r="D1012">
        <v>318580</v>
      </c>
      <c r="E1012" t="str">
        <f t="shared" si="15"/>
        <v>Regionalnett</v>
      </c>
      <c r="F1012" t="s">
        <v>24</v>
      </c>
      <c r="G1012">
        <v>0</v>
      </c>
      <c r="N1012">
        <v>0</v>
      </c>
      <c r="V1012">
        <v>0</v>
      </c>
      <c r="W1012">
        <v>0</v>
      </c>
    </row>
    <row r="1013" spans="1:23">
      <c r="A1013" t="s">
        <v>2</v>
      </c>
      <c r="B1013">
        <v>925354813</v>
      </c>
      <c r="C1013" t="s">
        <v>90</v>
      </c>
      <c r="D1013">
        <v>318600</v>
      </c>
      <c r="E1013" t="str">
        <f t="shared" si="15"/>
        <v>Regionalnett</v>
      </c>
      <c r="F1013" t="s">
        <v>7</v>
      </c>
      <c r="G1013">
        <v>11666</v>
      </c>
      <c r="N1013">
        <v>11666</v>
      </c>
      <c r="O1013">
        <v>2216</v>
      </c>
      <c r="S1013">
        <v>212</v>
      </c>
      <c r="U1013">
        <v>2428</v>
      </c>
      <c r="V1013">
        <v>9450</v>
      </c>
      <c r="W1013">
        <v>9238</v>
      </c>
    </row>
    <row r="1014" spans="1:23">
      <c r="A1014" t="s">
        <v>2</v>
      </c>
      <c r="B1014">
        <v>925354813</v>
      </c>
      <c r="C1014" t="s">
        <v>90</v>
      </c>
      <c r="D1014">
        <v>318630</v>
      </c>
      <c r="E1014" t="str">
        <f t="shared" si="15"/>
        <v>Regionalnett</v>
      </c>
      <c r="F1014" t="s">
        <v>9</v>
      </c>
      <c r="G1014">
        <v>11666</v>
      </c>
      <c r="N1014">
        <v>11666</v>
      </c>
      <c r="O1014">
        <v>2216</v>
      </c>
      <c r="S1014">
        <v>212</v>
      </c>
      <c r="U1014">
        <v>2428</v>
      </c>
      <c r="V1014">
        <v>9450</v>
      </c>
      <c r="W1014">
        <v>9238</v>
      </c>
    </row>
    <row r="1015" spans="1:23">
      <c r="A1015" t="s">
        <v>2</v>
      </c>
      <c r="B1015">
        <v>925354813</v>
      </c>
      <c r="C1015" t="s">
        <v>90</v>
      </c>
      <c r="D1015">
        <v>318650</v>
      </c>
      <c r="E1015" t="str">
        <f t="shared" si="15"/>
        <v>Distribusjonsnett</v>
      </c>
      <c r="F1015" t="s">
        <v>13</v>
      </c>
      <c r="G1015">
        <v>8453</v>
      </c>
      <c r="N1015">
        <v>8453</v>
      </c>
      <c r="O1015">
        <v>6741</v>
      </c>
      <c r="S1015">
        <v>35</v>
      </c>
      <c r="U1015">
        <v>6776</v>
      </c>
      <c r="V1015">
        <v>1712</v>
      </c>
      <c r="W1015">
        <v>1677</v>
      </c>
    </row>
    <row r="1016" spans="1:23">
      <c r="A1016" t="s">
        <v>2</v>
      </c>
      <c r="B1016">
        <v>925354813</v>
      </c>
      <c r="C1016" t="s">
        <v>90</v>
      </c>
      <c r="D1016">
        <v>318660</v>
      </c>
      <c r="E1016" t="str">
        <f t="shared" si="15"/>
        <v>Distribusjonsnett</v>
      </c>
      <c r="F1016" t="s">
        <v>14</v>
      </c>
      <c r="G1016">
        <v>46319</v>
      </c>
      <c r="J1016">
        <v>1076</v>
      </c>
      <c r="L1016">
        <v>215</v>
      </c>
      <c r="N1016">
        <v>47180</v>
      </c>
      <c r="O1016">
        <v>24060</v>
      </c>
      <c r="R1016">
        <v>215</v>
      </c>
      <c r="S1016">
        <v>453</v>
      </c>
      <c r="U1016">
        <v>24298</v>
      </c>
      <c r="V1016">
        <v>22259</v>
      </c>
      <c r="W1016">
        <v>22882</v>
      </c>
    </row>
    <row r="1017" spans="1:23">
      <c r="A1017" t="s">
        <v>2</v>
      </c>
      <c r="B1017">
        <v>925354813</v>
      </c>
      <c r="C1017" t="s">
        <v>90</v>
      </c>
      <c r="D1017">
        <v>318670</v>
      </c>
      <c r="E1017" t="str">
        <f t="shared" si="15"/>
        <v>Distribusjonsnett</v>
      </c>
      <c r="F1017" t="s">
        <v>15</v>
      </c>
      <c r="G1017">
        <v>1403</v>
      </c>
      <c r="N1017">
        <v>1403</v>
      </c>
      <c r="O1017">
        <v>95</v>
      </c>
      <c r="S1017">
        <v>18</v>
      </c>
      <c r="U1017">
        <v>113</v>
      </c>
      <c r="V1017">
        <v>1308</v>
      </c>
      <c r="W1017">
        <v>1290</v>
      </c>
    </row>
    <row r="1018" spans="1:23">
      <c r="A1018" t="s">
        <v>2</v>
      </c>
      <c r="B1018">
        <v>925354813</v>
      </c>
      <c r="C1018" t="s">
        <v>90</v>
      </c>
      <c r="D1018">
        <v>318680</v>
      </c>
      <c r="E1018" t="str">
        <f t="shared" si="15"/>
        <v>Distribusjonsnett</v>
      </c>
      <c r="F1018" t="s">
        <v>16</v>
      </c>
      <c r="G1018">
        <v>52659</v>
      </c>
      <c r="J1018">
        <v>2485</v>
      </c>
      <c r="L1018">
        <v>77</v>
      </c>
      <c r="N1018">
        <v>55067</v>
      </c>
      <c r="O1018">
        <v>40479</v>
      </c>
      <c r="R1018">
        <v>77</v>
      </c>
      <c r="S1018">
        <v>286</v>
      </c>
      <c r="U1018">
        <v>40688</v>
      </c>
      <c r="V1018">
        <v>12180</v>
      </c>
      <c r="W1018">
        <v>14379</v>
      </c>
    </row>
    <row r="1019" spans="1:23">
      <c r="A1019" t="s">
        <v>2</v>
      </c>
      <c r="B1019">
        <v>925354813</v>
      </c>
      <c r="C1019" t="s">
        <v>90</v>
      </c>
      <c r="D1019">
        <v>318690</v>
      </c>
      <c r="E1019" t="str">
        <f t="shared" si="15"/>
        <v>Distribusjonsnett</v>
      </c>
      <c r="F1019" t="s">
        <v>17</v>
      </c>
      <c r="G1019">
        <v>16853</v>
      </c>
      <c r="J1019">
        <v>113</v>
      </c>
      <c r="L1019">
        <v>126</v>
      </c>
      <c r="N1019">
        <v>16840</v>
      </c>
      <c r="O1019">
        <v>15143</v>
      </c>
      <c r="R1019">
        <v>126</v>
      </c>
      <c r="S1019">
        <v>39</v>
      </c>
      <c r="U1019">
        <v>15056</v>
      </c>
      <c r="V1019">
        <v>1710</v>
      </c>
      <c r="W1019">
        <v>1784</v>
      </c>
    </row>
    <row r="1020" spans="1:23">
      <c r="A1020" t="s">
        <v>2</v>
      </c>
      <c r="B1020">
        <v>925354813</v>
      </c>
      <c r="C1020" t="s">
        <v>90</v>
      </c>
      <c r="D1020">
        <v>318700</v>
      </c>
      <c r="E1020" t="str">
        <f t="shared" si="15"/>
        <v>Distribusjonsnett</v>
      </c>
      <c r="F1020" t="s">
        <v>18</v>
      </c>
      <c r="G1020">
        <v>42644</v>
      </c>
      <c r="J1020">
        <v>1285</v>
      </c>
      <c r="L1020">
        <v>81</v>
      </c>
      <c r="N1020">
        <v>43848</v>
      </c>
      <c r="O1020">
        <v>24843</v>
      </c>
      <c r="R1020">
        <v>81</v>
      </c>
      <c r="S1020">
        <v>365</v>
      </c>
      <c r="U1020">
        <v>25127</v>
      </c>
      <c r="V1020">
        <v>17801</v>
      </c>
      <c r="W1020">
        <v>18721</v>
      </c>
    </row>
    <row r="1021" spans="1:23">
      <c r="A1021" t="s">
        <v>2</v>
      </c>
      <c r="B1021">
        <v>925354813</v>
      </c>
      <c r="C1021" t="s">
        <v>90</v>
      </c>
      <c r="D1021">
        <v>318720</v>
      </c>
      <c r="E1021" t="str">
        <f t="shared" si="15"/>
        <v>Distribusjonsnett</v>
      </c>
      <c r="F1021" t="s">
        <v>7</v>
      </c>
      <c r="G1021">
        <v>11884</v>
      </c>
      <c r="J1021">
        <v>246</v>
      </c>
      <c r="N1021">
        <v>12130</v>
      </c>
      <c r="O1021">
        <v>8766</v>
      </c>
      <c r="S1021">
        <v>261</v>
      </c>
      <c r="U1021">
        <v>9027</v>
      </c>
      <c r="V1021">
        <v>3118</v>
      </c>
      <c r="W1021">
        <v>3103</v>
      </c>
    </row>
    <row r="1022" spans="1:23">
      <c r="A1022" t="s">
        <v>2</v>
      </c>
      <c r="B1022">
        <v>925354813</v>
      </c>
      <c r="C1022" t="s">
        <v>90</v>
      </c>
      <c r="D1022">
        <v>318730</v>
      </c>
      <c r="E1022" t="str">
        <f t="shared" si="15"/>
        <v>Distribusjonsnett</v>
      </c>
      <c r="F1022" t="s">
        <v>8</v>
      </c>
      <c r="G1022">
        <v>21678</v>
      </c>
      <c r="J1022">
        <v>414</v>
      </c>
      <c r="L1022">
        <v>8</v>
      </c>
      <c r="N1022">
        <v>22084</v>
      </c>
      <c r="O1022">
        <v>7880</v>
      </c>
      <c r="R1022">
        <v>8</v>
      </c>
      <c r="S1022">
        <v>1368</v>
      </c>
      <c r="U1022">
        <v>9240</v>
      </c>
      <c r="V1022">
        <v>13798</v>
      </c>
      <c r="W1022">
        <v>12844</v>
      </c>
    </row>
    <row r="1023" spans="1:23">
      <c r="A1023" t="s">
        <v>2</v>
      </c>
      <c r="B1023">
        <v>925354813</v>
      </c>
      <c r="C1023" t="s">
        <v>90</v>
      </c>
      <c r="D1023">
        <v>318750</v>
      </c>
      <c r="E1023" t="str">
        <f t="shared" si="15"/>
        <v>Distribusjonsnett</v>
      </c>
      <c r="F1023" t="s">
        <v>20</v>
      </c>
      <c r="G1023">
        <v>201893</v>
      </c>
      <c r="J1023">
        <v>5619</v>
      </c>
      <c r="L1023">
        <v>507</v>
      </c>
      <c r="N1023">
        <v>207005</v>
      </c>
      <c r="O1023">
        <v>128007</v>
      </c>
      <c r="R1023">
        <v>507</v>
      </c>
      <c r="S1023">
        <v>2825</v>
      </c>
      <c r="U1023">
        <v>130325</v>
      </c>
      <c r="V1023">
        <v>73886</v>
      </c>
      <c r="W1023">
        <v>76680</v>
      </c>
    </row>
    <row r="1024" spans="1:23">
      <c r="A1024" t="s">
        <v>2</v>
      </c>
      <c r="B1024">
        <v>925354813</v>
      </c>
      <c r="C1024" t="s">
        <v>90</v>
      </c>
      <c r="D1024">
        <v>318770</v>
      </c>
      <c r="E1024" t="str">
        <f t="shared" si="15"/>
        <v>Sum Nettvirksomhet</v>
      </c>
      <c r="F1024" t="s">
        <v>11</v>
      </c>
      <c r="G1024">
        <v>213559</v>
      </c>
      <c r="J1024">
        <v>5619</v>
      </c>
      <c r="L1024">
        <v>507</v>
      </c>
      <c r="N1024">
        <v>218671</v>
      </c>
      <c r="O1024">
        <v>130223</v>
      </c>
      <c r="R1024">
        <v>507</v>
      </c>
      <c r="S1024">
        <v>3037</v>
      </c>
      <c r="U1024">
        <v>132753</v>
      </c>
      <c r="V1024">
        <v>83336</v>
      </c>
      <c r="W1024">
        <v>85918</v>
      </c>
    </row>
    <row r="1025" spans="1:23">
      <c r="A1025" t="s">
        <v>2</v>
      </c>
      <c r="B1025">
        <v>922694435</v>
      </c>
      <c r="C1025" t="s">
        <v>91</v>
      </c>
      <c r="D1025">
        <v>318590</v>
      </c>
      <c r="E1025" t="str">
        <f t="shared" si="15"/>
        <v>Regionalnett</v>
      </c>
      <c r="F1025" t="s">
        <v>6</v>
      </c>
      <c r="G1025">
        <v>7222</v>
      </c>
      <c r="N1025">
        <v>7222</v>
      </c>
      <c r="O1025">
        <v>4602</v>
      </c>
      <c r="S1025">
        <v>127</v>
      </c>
      <c r="U1025">
        <v>4729</v>
      </c>
      <c r="V1025">
        <v>2620</v>
      </c>
      <c r="W1025">
        <v>2493</v>
      </c>
    </row>
    <row r="1026" spans="1:23">
      <c r="A1026" t="s">
        <v>2</v>
      </c>
      <c r="B1026">
        <v>922694435</v>
      </c>
      <c r="C1026" t="s">
        <v>91</v>
      </c>
      <c r="D1026">
        <v>318630</v>
      </c>
      <c r="E1026" t="str">
        <f t="shared" si="15"/>
        <v>Regionalnett</v>
      </c>
      <c r="F1026" t="s">
        <v>9</v>
      </c>
      <c r="G1026">
        <v>7222</v>
      </c>
      <c r="N1026">
        <v>7222</v>
      </c>
      <c r="O1026">
        <v>4602</v>
      </c>
      <c r="S1026">
        <v>127</v>
      </c>
      <c r="U1026">
        <v>4729</v>
      </c>
      <c r="V1026">
        <v>2620</v>
      </c>
      <c r="W1026">
        <v>2493</v>
      </c>
    </row>
    <row r="1027" spans="1:23">
      <c r="A1027" t="s">
        <v>2</v>
      </c>
      <c r="B1027">
        <v>922694435</v>
      </c>
      <c r="C1027" t="s">
        <v>91</v>
      </c>
      <c r="D1027">
        <v>318650</v>
      </c>
      <c r="E1027" t="str">
        <f t="shared" si="15"/>
        <v>Distribusjonsnett</v>
      </c>
      <c r="F1027" t="s">
        <v>13</v>
      </c>
      <c r="G1027">
        <v>20427</v>
      </c>
      <c r="K1027">
        <v>1368</v>
      </c>
      <c r="L1027">
        <v>2</v>
      </c>
      <c r="N1027">
        <v>21793</v>
      </c>
      <c r="O1027">
        <v>6251</v>
      </c>
      <c r="R1027">
        <v>2</v>
      </c>
      <c r="S1027">
        <v>322</v>
      </c>
      <c r="U1027">
        <v>6571</v>
      </c>
      <c r="V1027">
        <v>14176</v>
      </c>
      <c r="W1027">
        <v>15222</v>
      </c>
    </row>
    <row r="1028" spans="1:23">
      <c r="A1028" t="s">
        <v>2</v>
      </c>
      <c r="B1028">
        <v>922694435</v>
      </c>
      <c r="C1028" t="s">
        <v>91</v>
      </c>
      <c r="D1028">
        <v>318660</v>
      </c>
      <c r="E1028" t="str">
        <f t="shared" si="15"/>
        <v>Distribusjonsnett</v>
      </c>
      <c r="F1028" t="s">
        <v>14</v>
      </c>
      <c r="G1028">
        <v>24536</v>
      </c>
      <c r="J1028">
        <v>1916</v>
      </c>
      <c r="K1028">
        <v>0</v>
      </c>
      <c r="L1028">
        <v>0</v>
      </c>
      <c r="N1028">
        <v>26452</v>
      </c>
      <c r="O1028">
        <v>8423</v>
      </c>
      <c r="R1028">
        <v>0</v>
      </c>
      <c r="S1028">
        <v>510</v>
      </c>
      <c r="U1028">
        <v>8933</v>
      </c>
      <c r="V1028">
        <v>16113</v>
      </c>
      <c r="W1028">
        <v>17519</v>
      </c>
    </row>
    <row r="1029" spans="1:23">
      <c r="A1029" t="s">
        <v>2</v>
      </c>
      <c r="B1029">
        <v>922694435</v>
      </c>
      <c r="C1029" t="s">
        <v>91</v>
      </c>
      <c r="D1029">
        <v>318670</v>
      </c>
      <c r="E1029" t="str">
        <f t="shared" si="15"/>
        <v>Distribusjonsnett</v>
      </c>
      <c r="F1029" t="s">
        <v>15</v>
      </c>
      <c r="G1029">
        <v>1400</v>
      </c>
      <c r="K1029">
        <v>0</v>
      </c>
      <c r="L1029">
        <v>0</v>
      </c>
      <c r="N1029">
        <v>1400</v>
      </c>
      <c r="O1029">
        <v>675</v>
      </c>
      <c r="R1029">
        <v>0</v>
      </c>
      <c r="S1029">
        <v>28</v>
      </c>
      <c r="U1029">
        <v>703</v>
      </c>
      <c r="V1029">
        <v>725</v>
      </c>
      <c r="W1029">
        <v>697</v>
      </c>
    </row>
    <row r="1030" spans="1:23">
      <c r="A1030" t="s">
        <v>2</v>
      </c>
      <c r="B1030">
        <v>922694435</v>
      </c>
      <c r="C1030" t="s">
        <v>91</v>
      </c>
      <c r="D1030">
        <v>318680</v>
      </c>
      <c r="E1030" t="str">
        <f t="shared" ref="E1030:E1093" si="16">IF(D1030&lt;318560,"Transmisjon",IF(D1030&lt;318650,"Regionalnett",IF(D1030&lt;318770,"Distribusjonsnett",IF(D1030&gt;=318770,"Sum Nettvirksomhet",0))))</f>
        <v>Distribusjonsnett</v>
      </c>
      <c r="F1030" t="s">
        <v>16</v>
      </c>
      <c r="G1030">
        <v>45748</v>
      </c>
      <c r="J1030">
        <v>1331</v>
      </c>
      <c r="K1030">
        <v>1330</v>
      </c>
      <c r="L1030">
        <v>211</v>
      </c>
      <c r="N1030">
        <v>48198</v>
      </c>
      <c r="O1030">
        <v>27342</v>
      </c>
      <c r="R1030">
        <v>209</v>
      </c>
      <c r="S1030">
        <v>703</v>
      </c>
      <c r="U1030">
        <v>27836</v>
      </c>
      <c r="V1030">
        <v>18406</v>
      </c>
      <c r="W1030">
        <v>20362</v>
      </c>
    </row>
    <row r="1031" spans="1:23">
      <c r="A1031" t="s">
        <v>2</v>
      </c>
      <c r="B1031">
        <v>922694435</v>
      </c>
      <c r="C1031" t="s">
        <v>91</v>
      </c>
      <c r="D1031">
        <v>318690</v>
      </c>
      <c r="E1031" t="str">
        <f t="shared" si="16"/>
        <v>Distribusjonsnett</v>
      </c>
      <c r="F1031" t="s">
        <v>17</v>
      </c>
      <c r="G1031">
        <v>3738</v>
      </c>
      <c r="K1031">
        <v>331</v>
      </c>
      <c r="L1031">
        <v>96</v>
      </c>
      <c r="N1031">
        <v>3973</v>
      </c>
      <c r="O1031">
        <v>3126</v>
      </c>
      <c r="R1031">
        <v>96</v>
      </c>
      <c r="S1031">
        <v>36</v>
      </c>
      <c r="U1031">
        <v>3066</v>
      </c>
      <c r="V1031">
        <v>612</v>
      </c>
      <c r="W1031">
        <v>907</v>
      </c>
    </row>
    <row r="1032" spans="1:23">
      <c r="A1032" t="s">
        <v>2</v>
      </c>
      <c r="B1032">
        <v>922694435</v>
      </c>
      <c r="C1032" t="s">
        <v>91</v>
      </c>
      <c r="D1032">
        <v>318700</v>
      </c>
      <c r="E1032" t="str">
        <f t="shared" si="16"/>
        <v>Distribusjonsnett</v>
      </c>
      <c r="F1032" t="s">
        <v>18</v>
      </c>
      <c r="G1032">
        <v>31044</v>
      </c>
      <c r="J1032">
        <v>2085</v>
      </c>
      <c r="K1032">
        <v>0</v>
      </c>
      <c r="L1032">
        <v>133</v>
      </c>
      <c r="N1032">
        <v>32996</v>
      </c>
      <c r="O1032">
        <v>17303</v>
      </c>
      <c r="R1032">
        <v>64</v>
      </c>
      <c r="S1032">
        <v>434</v>
      </c>
      <c r="U1032">
        <v>17673</v>
      </c>
      <c r="V1032">
        <v>13741</v>
      </c>
      <c r="W1032">
        <v>15323</v>
      </c>
    </row>
    <row r="1033" spans="1:23">
      <c r="A1033" t="s">
        <v>2</v>
      </c>
      <c r="B1033">
        <v>922694435</v>
      </c>
      <c r="C1033" t="s">
        <v>91</v>
      </c>
      <c r="D1033">
        <v>318720</v>
      </c>
      <c r="E1033" t="str">
        <f t="shared" si="16"/>
        <v>Distribusjonsnett</v>
      </c>
      <c r="F1033" t="s">
        <v>7</v>
      </c>
      <c r="G1033">
        <v>0</v>
      </c>
      <c r="N1033">
        <v>0</v>
      </c>
      <c r="O1033">
        <v>0</v>
      </c>
      <c r="U1033">
        <v>0</v>
      </c>
      <c r="V1033">
        <v>0</v>
      </c>
      <c r="W1033">
        <v>0</v>
      </c>
    </row>
    <row r="1034" spans="1:23">
      <c r="A1034" t="s">
        <v>2</v>
      </c>
      <c r="B1034">
        <v>922694435</v>
      </c>
      <c r="C1034" t="s">
        <v>91</v>
      </c>
      <c r="D1034">
        <v>318730</v>
      </c>
      <c r="E1034" t="str">
        <f t="shared" si="16"/>
        <v>Distribusjonsnett</v>
      </c>
      <c r="F1034" t="s">
        <v>8</v>
      </c>
      <c r="G1034">
        <v>14714</v>
      </c>
      <c r="K1034">
        <v>86</v>
      </c>
      <c r="N1034">
        <v>14800</v>
      </c>
      <c r="O1034">
        <v>7699</v>
      </c>
      <c r="S1034">
        <v>868</v>
      </c>
      <c r="U1034">
        <v>8567</v>
      </c>
      <c r="V1034">
        <v>7015</v>
      </c>
      <c r="W1034">
        <v>6233</v>
      </c>
    </row>
    <row r="1035" spans="1:23">
      <c r="A1035" t="s">
        <v>2</v>
      </c>
      <c r="B1035">
        <v>922694435</v>
      </c>
      <c r="C1035" t="s">
        <v>91</v>
      </c>
      <c r="D1035">
        <v>318740</v>
      </c>
      <c r="E1035" t="str">
        <f t="shared" si="16"/>
        <v>Distribusjonsnett</v>
      </c>
      <c r="F1035" t="s">
        <v>27</v>
      </c>
      <c r="G1035">
        <v>50</v>
      </c>
      <c r="N1035">
        <v>50</v>
      </c>
      <c r="O1035">
        <v>50</v>
      </c>
      <c r="U1035">
        <v>50</v>
      </c>
      <c r="V1035">
        <v>0</v>
      </c>
      <c r="W1035">
        <v>0</v>
      </c>
    </row>
    <row r="1036" spans="1:23">
      <c r="A1036" t="s">
        <v>2</v>
      </c>
      <c r="B1036">
        <v>922694435</v>
      </c>
      <c r="C1036" t="s">
        <v>91</v>
      </c>
      <c r="D1036">
        <v>318750</v>
      </c>
      <c r="E1036" t="str">
        <f t="shared" si="16"/>
        <v>Distribusjonsnett</v>
      </c>
      <c r="F1036" t="s">
        <v>20</v>
      </c>
      <c r="G1036">
        <v>141657</v>
      </c>
      <c r="J1036">
        <v>5332</v>
      </c>
      <c r="K1036">
        <v>3115</v>
      </c>
      <c r="L1036">
        <v>442</v>
      </c>
      <c r="N1036">
        <v>149662</v>
      </c>
      <c r="O1036">
        <v>70869</v>
      </c>
      <c r="R1036">
        <v>371</v>
      </c>
      <c r="S1036">
        <v>2901</v>
      </c>
      <c r="U1036">
        <v>73399</v>
      </c>
      <c r="V1036">
        <v>70788</v>
      </c>
      <c r="W1036">
        <v>76263</v>
      </c>
    </row>
    <row r="1037" spans="1:23">
      <c r="A1037" t="s">
        <v>2</v>
      </c>
      <c r="B1037">
        <v>922694435</v>
      </c>
      <c r="C1037" t="s">
        <v>91</v>
      </c>
      <c r="D1037">
        <v>318770</v>
      </c>
      <c r="E1037" t="str">
        <f t="shared" si="16"/>
        <v>Sum Nettvirksomhet</v>
      </c>
      <c r="F1037" t="s">
        <v>11</v>
      </c>
      <c r="G1037">
        <v>148879</v>
      </c>
      <c r="J1037">
        <v>5332</v>
      </c>
      <c r="K1037">
        <v>3115</v>
      </c>
      <c r="L1037">
        <v>442</v>
      </c>
      <c r="N1037">
        <v>156884</v>
      </c>
      <c r="O1037">
        <v>75471</v>
      </c>
      <c r="R1037">
        <v>371</v>
      </c>
      <c r="S1037">
        <v>3028</v>
      </c>
      <c r="U1037">
        <v>78128</v>
      </c>
      <c r="V1037">
        <v>73408</v>
      </c>
      <c r="W1037">
        <v>78756</v>
      </c>
    </row>
    <row r="1038" spans="1:23">
      <c r="A1038" t="s">
        <v>2</v>
      </c>
      <c r="B1038">
        <v>921025610</v>
      </c>
      <c r="C1038" t="s">
        <v>92</v>
      </c>
      <c r="D1038">
        <v>318500</v>
      </c>
      <c r="E1038" t="str">
        <f t="shared" si="16"/>
        <v>Transmisjon</v>
      </c>
      <c r="F1038" t="s">
        <v>4</v>
      </c>
      <c r="G1038">
        <v>0</v>
      </c>
      <c r="N1038">
        <v>0</v>
      </c>
      <c r="V1038">
        <v>0</v>
      </c>
      <c r="W1038">
        <v>0</v>
      </c>
    </row>
    <row r="1039" spans="1:23">
      <c r="A1039" t="s">
        <v>2</v>
      </c>
      <c r="B1039">
        <v>921025610</v>
      </c>
      <c r="C1039" t="s">
        <v>92</v>
      </c>
      <c r="D1039">
        <v>318510</v>
      </c>
      <c r="E1039" t="str">
        <f t="shared" si="16"/>
        <v>Transmisjon</v>
      </c>
      <c r="F1039" t="s">
        <v>5</v>
      </c>
      <c r="G1039">
        <v>0</v>
      </c>
      <c r="N1039">
        <v>0</v>
      </c>
      <c r="V1039">
        <v>0</v>
      </c>
      <c r="W1039">
        <v>0</v>
      </c>
    </row>
    <row r="1040" spans="1:23">
      <c r="A1040" t="s">
        <v>2</v>
      </c>
      <c r="B1040">
        <v>921025610</v>
      </c>
      <c r="C1040" t="s">
        <v>92</v>
      </c>
      <c r="D1040">
        <v>318520</v>
      </c>
      <c r="E1040" t="str">
        <f t="shared" si="16"/>
        <v>Transmisjon</v>
      </c>
      <c r="F1040" t="s">
        <v>24</v>
      </c>
      <c r="G1040">
        <v>0</v>
      </c>
      <c r="N1040">
        <v>0</v>
      </c>
      <c r="V1040">
        <v>0</v>
      </c>
      <c r="W1040">
        <v>0</v>
      </c>
    </row>
    <row r="1041" spans="1:23">
      <c r="A1041" t="s">
        <v>2</v>
      </c>
      <c r="B1041">
        <v>921025610</v>
      </c>
      <c r="C1041" t="s">
        <v>92</v>
      </c>
      <c r="D1041">
        <v>318550</v>
      </c>
      <c r="E1041" t="str">
        <f t="shared" si="16"/>
        <v>Transmisjon</v>
      </c>
      <c r="F1041" t="s">
        <v>26</v>
      </c>
      <c r="G1041">
        <v>0</v>
      </c>
      <c r="N1041">
        <v>0</v>
      </c>
      <c r="V1041">
        <v>0</v>
      </c>
      <c r="W1041">
        <v>0</v>
      </c>
    </row>
    <row r="1042" spans="1:23">
      <c r="A1042" t="s">
        <v>2</v>
      </c>
      <c r="B1042">
        <v>921025610</v>
      </c>
      <c r="C1042" t="s">
        <v>92</v>
      </c>
      <c r="D1042">
        <v>318560</v>
      </c>
      <c r="E1042" t="str">
        <f t="shared" si="16"/>
        <v>Regionalnett</v>
      </c>
      <c r="F1042" t="s">
        <v>4</v>
      </c>
      <c r="G1042">
        <v>11524</v>
      </c>
      <c r="N1042">
        <v>11524</v>
      </c>
      <c r="O1042">
        <v>5916</v>
      </c>
      <c r="S1042">
        <v>189</v>
      </c>
      <c r="U1042">
        <v>6105</v>
      </c>
      <c r="V1042">
        <v>5608</v>
      </c>
      <c r="W1042">
        <v>5419</v>
      </c>
    </row>
    <row r="1043" spans="1:23">
      <c r="A1043" t="s">
        <v>2</v>
      </c>
      <c r="B1043">
        <v>921025610</v>
      </c>
      <c r="C1043" t="s">
        <v>92</v>
      </c>
      <c r="D1043">
        <v>318570</v>
      </c>
      <c r="E1043" t="str">
        <f t="shared" si="16"/>
        <v>Regionalnett</v>
      </c>
      <c r="F1043" t="s">
        <v>5</v>
      </c>
      <c r="G1043">
        <v>11022</v>
      </c>
      <c r="N1043">
        <v>11022</v>
      </c>
      <c r="O1043">
        <v>10034</v>
      </c>
      <c r="S1043">
        <v>161</v>
      </c>
      <c r="U1043">
        <v>10195</v>
      </c>
      <c r="V1043">
        <v>988</v>
      </c>
      <c r="W1043">
        <v>827</v>
      </c>
    </row>
    <row r="1044" spans="1:23">
      <c r="A1044" t="s">
        <v>2</v>
      </c>
      <c r="B1044">
        <v>921025610</v>
      </c>
      <c r="C1044" t="s">
        <v>92</v>
      </c>
      <c r="D1044">
        <v>318580</v>
      </c>
      <c r="E1044" t="str">
        <f t="shared" si="16"/>
        <v>Regionalnett</v>
      </c>
      <c r="F1044" t="s">
        <v>24</v>
      </c>
      <c r="G1044">
        <v>0</v>
      </c>
      <c r="N1044">
        <v>0</v>
      </c>
      <c r="V1044">
        <v>0</v>
      </c>
      <c r="W1044">
        <v>0</v>
      </c>
    </row>
    <row r="1045" spans="1:23">
      <c r="A1045" t="s">
        <v>2</v>
      </c>
      <c r="B1045">
        <v>921025610</v>
      </c>
      <c r="C1045" t="s">
        <v>92</v>
      </c>
      <c r="D1045">
        <v>318590</v>
      </c>
      <c r="E1045" t="str">
        <f t="shared" si="16"/>
        <v>Regionalnett</v>
      </c>
      <c r="F1045" t="s">
        <v>6</v>
      </c>
      <c r="G1045">
        <v>36267</v>
      </c>
      <c r="N1045">
        <v>36267</v>
      </c>
      <c r="O1045">
        <v>19085</v>
      </c>
      <c r="S1045">
        <v>1010</v>
      </c>
      <c r="U1045">
        <v>20095</v>
      </c>
      <c r="V1045">
        <v>17182</v>
      </c>
      <c r="W1045">
        <v>16172</v>
      </c>
    </row>
    <row r="1046" spans="1:23">
      <c r="A1046" t="s">
        <v>2</v>
      </c>
      <c r="B1046">
        <v>921025610</v>
      </c>
      <c r="C1046" t="s">
        <v>92</v>
      </c>
      <c r="D1046">
        <v>318600</v>
      </c>
      <c r="E1046" t="str">
        <f t="shared" si="16"/>
        <v>Regionalnett</v>
      </c>
      <c r="F1046" t="s">
        <v>7</v>
      </c>
      <c r="G1046">
        <v>61213</v>
      </c>
      <c r="J1046">
        <v>18237</v>
      </c>
      <c r="N1046">
        <v>79450</v>
      </c>
      <c r="O1046">
        <v>43133</v>
      </c>
      <c r="S1046">
        <v>1263</v>
      </c>
      <c r="U1046">
        <v>44396</v>
      </c>
      <c r="V1046">
        <v>18080</v>
      </c>
      <c r="W1046">
        <v>35054</v>
      </c>
    </row>
    <row r="1047" spans="1:23">
      <c r="A1047" t="s">
        <v>2</v>
      </c>
      <c r="B1047">
        <v>921025610</v>
      </c>
      <c r="C1047" t="s">
        <v>92</v>
      </c>
      <c r="D1047">
        <v>318630</v>
      </c>
      <c r="E1047" t="str">
        <f t="shared" si="16"/>
        <v>Regionalnett</v>
      </c>
      <c r="F1047" t="s">
        <v>9</v>
      </c>
      <c r="G1047">
        <v>120026</v>
      </c>
      <c r="J1047">
        <v>18237</v>
      </c>
      <c r="N1047">
        <v>138263</v>
      </c>
      <c r="O1047">
        <v>78168</v>
      </c>
      <c r="S1047">
        <v>2623</v>
      </c>
      <c r="U1047">
        <v>80791</v>
      </c>
      <c r="V1047">
        <v>41858</v>
      </c>
      <c r="W1047">
        <v>57472</v>
      </c>
    </row>
    <row r="1048" spans="1:23">
      <c r="A1048" t="s">
        <v>2</v>
      </c>
      <c r="B1048">
        <v>921025610</v>
      </c>
      <c r="C1048" t="s">
        <v>92</v>
      </c>
      <c r="D1048">
        <v>318660</v>
      </c>
      <c r="E1048" t="str">
        <f t="shared" si="16"/>
        <v>Distribusjonsnett</v>
      </c>
      <c r="F1048" t="s">
        <v>14</v>
      </c>
      <c r="G1048">
        <v>15702</v>
      </c>
      <c r="N1048">
        <v>15702</v>
      </c>
      <c r="O1048">
        <v>12675</v>
      </c>
      <c r="S1048">
        <v>304</v>
      </c>
      <c r="U1048">
        <v>12979</v>
      </c>
      <c r="V1048">
        <v>3027</v>
      </c>
      <c r="W1048">
        <v>2723</v>
      </c>
    </row>
    <row r="1049" spans="1:23">
      <c r="A1049" t="s">
        <v>2</v>
      </c>
      <c r="B1049">
        <v>921025610</v>
      </c>
      <c r="C1049" t="s">
        <v>92</v>
      </c>
      <c r="D1049">
        <v>318680</v>
      </c>
      <c r="E1049" t="str">
        <f t="shared" si="16"/>
        <v>Distribusjonsnett</v>
      </c>
      <c r="F1049" t="s">
        <v>16</v>
      </c>
      <c r="G1049">
        <v>55630</v>
      </c>
      <c r="N1049">
        <v>55630</v>
      </c>
      <c r="O1049">
        <v>37634</v>
      </c>
      <c r="S1049">
        <v>1742</v>
      </c>
      <c r="U1049">
        <v>39376</v>
      </c>
      <c r="V1049">
        <v>17996</v>
      </c>
      <c r="W1049">
        <v>16254</v>
      </c>
    </row>
    <row r="1050" spans="1:23">
      <c r="A1050" t="s">
        <v>2</v>
      </c>
      <c r="B1050">
        <v>921025610</v>
      </c>
      <c r="C1050" t="s">
        <v>92</v>
      </c>
      <c r="D1050">
        <v>318700</v>
      </c>
      <c r="E1050" t="str">
        <f t="shared" si="16"/>
        <v>Distribusjonsnett</v>
      </c>
      <c r="F1050" t="s">
        <v>18</v>
      </c>
      <c r="G1050">
        <v>790</v>
      </c>
      <c r="N1050">
        <v>790</v>
      </c>
      <c r="O1050">
        <v>552</v>
      </c>
      <c r="S1050">
        <v>26</v>
      </c>
      <c r="U1050">
        <v>578</v>
      </c>
      <c r="V1050">
        <v>238</v>
      </c>
      <c r="W1050">
        <v>212</v>
      </c>
    </row>
    <row r="1051" spans="1:23">
      <c r="A1051" t="s">
        <v>2</v>
      </c>
      <c r="B1051">
        <v>921025610</v>
      </c>
      <c r="C1051" t="s">
        <v>92</v>
      </c>
      <c r="D1051">
        <v>318720</v>
      </c>
      <c r="E1051" t="str">
        <f t="shared" si="16"/>
        <v>Distribusjonsnett</v>
      </c>
      <c r="F1051" t="s">
        <v>7</v>
      </c>
      <c r="G1051">
        <v>49890</v>
      </c>
      <c r="J1051">
        <v>16219</v>
      </c>
      <c r="N1051">
        <v>66109</v>
      </c>
      <c r="O1051">
        <v>35410</v>
      </c>
      <c r="S1051">
        <v>1542</v>
      </c>
      <c r="U1051">
        <v>36952</v>
      </c>
      <c r="V1051">
        <v>14480</v>
      </c>
      <c r="W1051">
        <v>29157</v>
      </c>
    </row>
    <row r="1052" spans="1:23">
      <c r="A1052" t="s">
        <v>2</v>
      </c>
      <c r="B1052">
        <v>921025610</v>
      </c>
      <c r="C1052" t="s">
        <v>92</v>
      </c>
      <c r="D1052">
        <v>318730</v>
      </c>
      <c r="E1052" t="str">
        <f t="shared" si="16"/>
        <v>Distribusjonsnett</v>
      </c>
      <c r="F1052" t="s">
        <v>8</v>
      </c>
      <c r="G1052">
        <v>7053</v>
      </c>
      <c r="N1052">
        <v>7053</v>
      </c>
      <c r="O1052">
        <v>5846</v>
      </c>
      <c r="S1052">
        <v>272</v>
      </c>
      <c r="U1052">
        <v>6118</v>
      </c>
      <c r="V1052">
        <v>1207</v>
      </c>
      <c r="W1052">
        <v>935</v>
      </c>
    </row>
    <row r="1053" spans="1:23">
      <c r="A1053" t="s">
        <v>2</v>
      </c>
      <c r="B1053">
        <v>921025610</v>
      </c>
      <c r="C1053" t="s">
        <v>92</v>
      </c>
      <c r="D1053">
        <v>318750</v>
      </c>
      <c r="E1053" t="str">
        <f t="shared" si="16"/>
        <v>Distribusjonsnett</v>
      </c>
      <c r="F1053" t="s">
        <v>20</v>
      </c>
      <c r="G1053">
        <v>129065</v>
      </c>
      <c r="J1053">
        <v>16219</v>
      </c>
      <c r="N1053">
        <v>145284</v>
      </c>
      <c r="O1053">
        <v>92117</v>
      </c>
      <c r="S1053">
        <v>3886</v>
      </c>
      <c r="U1053">
        <v>96003</v>
      </c>
      <c r="V1053">
        <v>36948</v>
      </c>
      <c r="W1053">
        <v>49281</v>
      </c>
    </row>
    <row r="1054" spans="1:23">
      <c r="A1054" t="s">
        <v>2</v>
      </c>
      <c r="B1054">
        <v>921025610</v>
      </c>
      <c r="C1054" t="s">
        <v>92</v>
      </c>
      <c r="D1054">
        <v>318760</v>
      </c>
      <c r="E1054" t="str">
        <f t="shared" si="16"/>
        <v>Distribusjonsnett</v>
      </c>
      <c r="F1054" t="s">
        <v>10</v>
      </c>
      <c r="G1054">
        <v>921</v>
      </c>
      <c r="N1054">
        <v>921</v>
      </c>
      <c r="O1054">
        <v>701</v>
      </c>
      <c r="S1054">
        <v>26</v>
      </c>
      <c r="U1054">
        <v>727</v>
      </c>
      <c r="V1054">
        <v>220</v>
      </c>
      <c r="W1054">
        <v>194</v>
      </c>
    </row>
    <row r="1055" spans="1:23">
      <c r="A1055" t="s">
        <v>2</v>
      </c>
      <c r="B1055">
        <v>921025610</v>
      </c>
      <c r="C1055" t="s">
        <v>92</v>
      </c>
      <c r="D1055">
        <v>318765</v>
      </c>
      <c r="E1055" t="str">
        <f t="shared" si="16"/>
        <v>Distribusjonsnett</v>
      </c>
      <c r="F1055" t="s">
        <v>22</v>
      </c>
      <c r="G1055">
        <v>11095</v>
      </c>
      <c r="N1055">
        <v>11095</v>
      </c>
      <c r="O1055">
        <v>6331</v>
      </c>
      <c r="U1055">
        <v>6331</v>
      </c>
      <c r="V1055">
        <v>4764</v>
      </c>
      <c r="W1055">
        <v>4764</v>
      </c>
    </row>
    <row r="1056" spans="1:23">
      <c r="A1056" t="s">
        <v>2</v>
      </c>
      <c r="B1056">
        <v>921025610</v>
      </c>
      <c r="C1056" t="s">
        <v>92</v>
      </c>
      <c r="D1056">
        <v>318770</v>
      </c>
      <c r="E1056" t="str">
        <f t="shared" si="16"/>
        <v>Sum Nettvirksomhet</v>
      </c>
      <c r="F1056" t="s">
        <v>11</v>
      </c>
      <c r="G1056">
        <v>249091</v>
      </c>
      <c r="J1056">
        <v>34456</v>
      </c>
      <c r="N1056">
        <v>283547</v>
      </c>
      <c r="O1056">
        <v>170285</v>
      </c>
      <c r="S1056">
        <v>6509</v>
      </c>
      <c r="U1056">
        <v>176794</v>
      </c>
      <c r="V1056">
        <v>78806</v>
      </c>
      <c r="W1056">
        <v>106753</v>
      </c>
    </row>
    <row r="1057" spans="1:23">
      <c r="A1057" t="s">
        <v>2</v>
      </c>
      <c r="B1057">
        <v>921025610</v>
      </c>
      <c r="C1057" t="s">
        <v>92</v>
      </c>
      <c r="D1057">
        <v>318780</v>
      </c>
      <c r="E1057" t="str">
        <f t="shared" si="16"/>
        <v>Sum Nettvirksomhet</v>
      </c>
      <c r="F1057" t="s">
        <v>10</v>
      </c>
      <c r="G1057">
        <v>921</v>
      </c>
      <c r="N1057">
        <v>921</v>
      </c>
      <c r="O1057">
        <v>701</v>
      </c>
      <c r="S1057">
        <v>26</v>
      </c>
      <c r="U1057">
        <v>727</v>
      </c>
      <c r="V1057">
        <v>220</v>
      </c>
      <c r="W1057">
        <v>194</v>
      </c>
    </row>
    <row r="1058" spans="1:23">
      <c r="A1058" t="s">
        <v>2</v>
      </c>
      <c r="B1058">
        <v>924619260</v>
      </c>
      <c r="C1058" t="s">
        <v>93</v>
      </c>
      <c r="D1058">
        <v>318530</v>
      </c>
      <c r="E1058" t="str">
        <f t="shared" si="16"/>
        <v>Transmisjon</v>
      </c>
      <c r="F1058" t="s">
        <v>25</v>
      </c>
      <c r="G1058">
        <v>0</v>
      </c>
      <c r="N1058">
        <v>0</v>
      </c>
      <c r="O1058">
        <v>0</v>
      </c>
      <c r="U1058">
        <v>0</v>
      </c>
      <c r="V1058">
        <v>0</v>
      </c>
      <c r="W1058">
        <v>0</v>
      </c>
    </row>
    <row r="1059" spans="1:23">
      <c r="A1059" t="s">
        <v>2</v>
      </c>
      <c r="B1059">
        <v>924619260</v>
      </c>
      <c r="C1059" t="s">
        <v>93</v>
      </c>
      <c r="D1059">
        <v>318550</v>
      </c>
      <c r="E1059" t="str">
        <f t="shared" si="16"/>
        <v>Transmisjon</v>
      </c>
      <c r="F1059" t="s">
        <v>26</v>
      </c>
      <c r="G1059">
        <v>0</v>
      </c>
      <c r="N1059">
        <v>0</v>
      </c>
      <c r="O1059">
        <v>0</v>
      </c>
      <c r="U1059">
        <v>0</v>
      </c>
      <c r="V1059">
        <v>0</v>
      </c>
      <c r="W1059">
        <v>0</v>
      </c>
    </row>
    <row r="1060" spans="1:23">
      <c r="A1060" t="s">
        <v>2</v>
      </c>
      <c r="B1060">
        <v>924619260</v>
      </c>
      <c r="C1060" t="s">
        <v>93</v>
      </c>
      <c r="D1060">
        <v>318560</v>
      </c>
      <c r="E1060" t="str">
        <f t="shared" si="16"/>
        <v>Regionalnett</v>
      </c>
      <c r="F1060" t="s">
        <v>4</v>
      </c>
      <c r="G1060">
        <v>164799</v>
      </c>
      <c r="J1060">
        <v>12360</v>
      </c>
      <c r="L1060">
        <v>0</v>
      </c>
      <c r="N1060">
        <v>177159</v>
      </c>
      <c r="O1060">
        <v>42041</v>
      </c>
      <c r="S1060">
        <v>2187</v>
      </c>
      <c r="U1060">
        <v>44228</v>
      </c>
      <c r="V1060">
        <v>122758</v>
      </c>
      <c r="W1060">
        <v>132931</v>
      </c>
    </row>
    <row r="1061" spans="1:23">
      <c r="A1061" t="s">
        <v>2</v>
      </c>
      <c r="B1061">
        <v>924619260</v>
      </c>
      <c r="C1061" t="s">
        <v>93</v>
      </c>
      <c r="D1061">
        <v>318570</v>
      </c>
      <c r="E1061" t="str">
        <f t="shared" si="16"/>
        <v>Regionalnett</v>
      </c>
      <c r="F1061" t="s">
        <v>5</v>
      </c>
      <c r="G1061">
        <v>30220</v>
      </c>
      <c r="N1061">
        <v>30220</v>
      </c>
      <c r="O1061">
        <v>2331</v>
      </c>
      <c r="S1061">
        <v>473</v>
      </c>
      <c r="U1061">
        <v>2804</v>
      </c>
      <c r="V1061">
        <v>27889</v>
      </c>
      <c r="W1061">
        <v>27416</v>
      </c>
    </row>
    <row r="1062" spans="1:23">
      <c r="A1062" t="s">
        <v>2</v>
      </c>
      <c r="B1062">
        <v>924619260</v>
      </c>
      <c r="C1062" t="s">
        <v>93</v>
      </c>
      <c r="D1062">
        <v>318580</v>
      </c>
      <c r="E1062" t="str">
        <f t="shared" si="16"/>
        <v>Regionalnett</v>
      </c>
      <c r="F1062" t="s">
        <v>24</v>
      </c>
      <c r="G1062">
        <v>4664</v>
      </c>
      <c r="J1062">
        <v>15</v>
      </c>
      <c r="N1062">
        <v>4679</v>
      </c>
      <c r="O1062">
        <v>64</v>
      </c>
      <c r="S1062">
        <v>67</v>
      </c>
      <c r="U1062">
        <v>131</v>
      </c>
      <c r="V1062">
        <v>4600</v>
      </c>
      <c r="W1062">
        <v>4548</v>
      </c>
    </row>
    <row r="1063" spans="1:23">
      <c r="A1063" t="s">
        <v>2</v>
      </c>
      <c r="B1063">
        <v>924619260</v>
      </c>
      <c r="C1063" t="s">
        <v>93</v>
      </c>
      <c r="D1063">
        <v>318590</v>
      </c>
      <c r="E1063" t="str">
        <f t="shared" si="16"/>
        <v>Regionalnett</v>
      </c>
      <c r="F1063" t="s">
        <v>6</v>
      </c>
      <c r="G1063">
        <v>296416</v>
      </c>
      <c r="J1063">
        <v>12342</v>
      </c>
      <c r="L1063">
        <v>4304</v>
      </c>
      <c r="N1063">
        <v>304454</v>
      </c>
      <c r="O1063">
        <v>74327</v>
      </c>
      <c r="R1063">
        <v>0</v>
      </c>
      <c r="S1063">
        <v>4087</v>
      </c>
      <c r="U1063">
        <v>78414</v>
      </c>
      <c r="V1063">
        <v>222089</v>
      </c>
      <c r="W1063">
        <v>226040</v>
      </c>
    </row>
    <row r="1064" spans="1:23">
      <c r="A1064" t="s">
        <v>2</v>
      </c>
      <c r="B1064">
        <v>924619260</v>
      </c>
      <c r="C1064" t="s">
        <v>93</v>
      </c>
      <c r="D1064">
        <v>318600</v>
      </c>
      <c r="E1064" t="str">
        <f t="shared" si="16"/>
        <v>Regionalnett</v>
      </c>
      <c r="F1064" t="s">
        <v>7</v>
      </c>
      <c r="G1064">
        <v>0</v>
      </c>
      <c r="N1064">
        <v>0</v>
      </c>
      <c r="O1064">
        <v>0</v>
      </c>
      <c r="U1064">
        <v>0</v>
      </c>
      <c r="V1064">
        <v>0</v>
      </c>
      <c r="W1064">
        <v>0</v>
      </c>
    </row>
    <row r="1065" spans="1:23">
      <c r="A1065" t="s">
        <v>2</v>
      </c>
      <c r="B1065">
        <v>924619260</v>
      </c>
      <c r="C1065" t="s">
        <v>93</v>
      </c>
      <c r="D1065">
        <v>318630</v>
      </c>
      <c r="E1065" t="str">
        <f t="shared" si="16"/>
        <v>Regionalnett</v>
      </c>
      <c r="F1065" t="s">
        <v>9</v>
      </c>
      <c r="G1065">
        <v>496099</v>
      </c>
      <c r="J1065">
        <v>24717</v>
      </c>
      <c r="L1065">
        <v>4304</v>
      </c>
      <c r="N1065">
        <v>516512</v>
      </c>
      <c r="O1065">
        <v>118763</v>
      </c>
      <c r="R1065">
        <v>0</v>
      </c>
      <c r="S1065">
        <v>6814</v>
      </c>
      <c r="U1065">
        <v>125577</v>
      </c>
      <c r="V1065">
        <v>377336</v>
      </c>
      <c r="W1065">
        <v>390935</v>
      </c>
    </row>
    <row r="1066" spans="1:23">
      <c r="A1066" t="s">
        <v>2</v>
      </c>
      <c r="B1066">
        <v>924619260</v>
      </c>
      <c r="C1066" t="s">
        <v>93</v>
      </c>
      <c r="D1066">
        <v>318650</v>
      </c>
      <c r="E1066" t="str">
        <f t="shared" si="16"/>
        <v>Distribusjonsnett</v>
      </c>
      <c r="F1066" t="s">
        <v>13</v>
      </c>
      <c r="G1066">
        <v>134475</v>
      </c>
      <c r="J1066">
        <v>5593</v>
      </c>
      <c r="L1066">
        <v>0</v>
      </c>
      <c r="N1066">
        <v>140068</v>
      </c>
      <c r="O1066">
        <v>45298</v>
      </c>
      <c r="R1066">
        <v>0</v>
      </c>
      <c r="S1066">
        <v>1837</v>
      </c>
      <c r="T1066">
        <v>360</v>
      </c>
      <c r="U1066">
        <v>47495</v>
      </c>
      <c r="V1066">
        <v>89177</v>
      </c>
      <c r="W1066">
        <v>92573</v>
      </c>
    </row>
    <row r="1067" spans="1:23">
      <c r="A1067" t="s">
        <v>2</v>
      </c>
      <c r="B1067">
        <v>924619260</v>
      </c>
      <c r="C1067" t="s">
        <v>93</v>
      </c>
      <c r="D1067">
        <v>318660</v>
      </c>
      <c r="E1067" t="str">
        <f t="shared" si="16"/>
        <v>Distribusjonsnett</v>
      </c>
      <c r="F1067" t="s">
        <v>14</v>
      </c>
      <c r="G1067">
        <v>213553</v>
      </c>
      <c r="J1067">
        <v>11803</v>
      </c>
      <c r="N1067">
        <v>225356</v>
      </c>
      <c r="O1067">
        <v>72234</v>
      </c>
      <c r="S1067">
        <v>2508</v>
      </c>
      <c r="U1067">
        <v>74742</v>
      </c>
      <c r="V1067">
        <v>141319</v>
      </c>
      <c r="W1067">
        <v>150614</v>
      </c>
    </row>
    <row r="1068" spans="1:23">
      <c r="A1068" t="s">
        <v>2</v>
      </c>
      <c r="B1068">
        <v>924619260</v>
      </c>
      <c r="C1068" t="s">
        <v>93</v>
      </c>
      <c r="D1068">
        <v>318670</v>
      </c>
      <c r="E1068" t="str">
        <f t="shared" si="16"/>
        <v>Distribusjonsnett</v>
      </c>
      <c r="F1068" t="s">
        <v>15</v>
      </c>
      <c r="G1068">
        <v>57693</v>
      </c>
      <c r="J1068">
        <v>0</v>
      </c>
      <c r="N1068">
        <v>57693</v>
      </c>
      <c r="O1068">
        <v>6297</v>
      </c>
      <c r="S1068">
        <v>940</v>
      </c>
      <c r="U1068">
        <v>7237</v>
      </c>
      <c r="V1068">
        <v>51396</v>
      </c>
      <c r="W1068">
        <v>50456</v>
      </c>
    </row>
    <row r="1069" spans="1:23">
      <c r="A1069" t="s">
        <v>2</v>
      </c>
      <c r="B1069">
        <v>924619260</v>
      </c>
      <c r="C1069" t="s">
        <v>93</v>
      </c>
      <c r="D1069">
        <v>318680</v>
      </c>
      <c r="E1069" t="str">
        <f t="shared" si="16"/>
        <v>Distribusjonsnett</v>
      </c>
      <c r="F1069" t="s">
        <v>16</v>
      </c>
      <c r="G1069">
        <v>231975</v>
      </c>
      <c r="J1069">
        <v>20861</v>
      </c>
      <c r="L1069">
        <v>254</v>
      </c>
      <c r="N1069">
        <v>252582</v>
      </c>
      <c r="O1069">
        <v>92388</v>
      </c>
      <c r="P1069">
        <v>1150</v>
      </c>
      <c r="S1069">
        <v>3318</v>
      </c>
      <c r="U1069">
        <v>96856</v>
      </c>
      <c r="V1069">
        <v>139587</v>
      </c>
      <c r="W1069">
        <v>155726</v>
      </c>
    </row>
    <row r="1070" spans="1:23">
      <c r="A1070" t="s">
        <v>2</v>
      </c>
      <c r="B1070">
        <v>924619260</v>
      </c>
      <c r="C1070" t="s">
        <v>93</v>
      </c>
      <c r="D1070">
        <v>318690</v>
      </c>
      <c r="E1070" t="str">
        <f t="shared" si="16"/>
        <v>Distribusjonsnett</v>
      </c>
      <c r="F1070" t="s">
        <v>17</v>
      </c>
      <c r="G1070">
        <v>47461</v>
      </c>
      <c r="J1070">
        <v>2600</v>
      </c>
      <c r="N1070">
        <v>50061</v>
      </c>
      <c r="O1070">
        <v>28032</v>
      </c>
      <c r="S1070">
        <v>374</v>
      </c>
      <c r="U1070">
        <v>28406</v>
      </c>
      <c r="V1070">
        <v>19429</v>
      </c>
      <c r="W1070">
        <v>21655</v>
      </c>
    </row>
    <row r="1071" spans="1:23">
      <c r="A1071" t="s">
        <v>2</v>
      </c>
      <c r="B1071">
        <v>924619260</v>
      </c>
      <c r="C1071" t="s">
        <v>93</v>
      </c>
      <c r="D1071">
        <v>318700</v>
      </c>
      <c r="E1071" t="str">
        <f t="shared" si="16"/>
        <v>Distribusjonsnett</v>
      </c>
      <c r="F1071" t="s">
        <v>18</v>
      </c>
      <c r="G1071">
        <v>114861</v>
      </c>
      <c r="J1071">
        <v>1945</v>
      </c>
      <c r="N1071">
        <v>116806</v>
      </c>
      <c r="O1071">
        <v>60467</v>
      </c>
      <c r="S1071">
        <v>1030</v>
      </c>
      <c r="U1071">
        <v>61497</v>
      </c>
      <c r="V1071">
        <v>54394</v>
      </c>
      <c r="W1071">
        <v>55309</v>
      </c>
    </row>
    <row r="1072" spans="1:23">
      <c r="A1072" t="s">
        <v>2</v>
      </c>
      <c r="B1072">
        <v>924619260</v>
      </c>
      <c r="C1072" t="s">
        <v>93</v>
      </c>
      <c r="D1072">
        <v>318710</v>
      </c>
      <c r="E1072" t="str">
        <f t="shared" si="16"/>
        <v>Distribusjonsnett</v>
      </c>
      <c r="F1072" t="s">
        <v>19</v>
      </c>
      <c r="O1072">
        <v>0</v>
      </c>
      <c r="U1072">
        <v>0</v>
      </c>
      <c r="V1072">
        <v>0</v>
      </c>
      <c r="W1072">
        <v>0</v>
      </c>
    </row>
    <row r="1073" spans="1:23">
      <c r="A1073" t="s">
        <v>2</v>
      </c>
      <c r="B1073">
        <v>924619260</v>
      </c>
      <c r="C1073" t="s">
        <v>93</v>
      </c>
      <c r="D1073">
        <v>318720</v>
      </c>
      <c r="E1073" t="str">
        <f t="shared" si="16"/>
        <v>Distribusjonsnett</v>
      </c>
      <c r="F1073" t="s">
        <v>7</v>
      </c>
      <c r="G1073">
        <v>10943</v>
      </c>
      <c r="J1073">
        <v>1188</v>
      </c>
      <c r="N1073">
        <v>12131</v>
      </c>
      <c r="O1073">
        <v>7289</v>
      </c>
      <c r="S1073">
        <v>149</v>
      </c>
      <c r="U1073">
        <v>7438</v>
      </c>
      <c r="V1073">
        <v>3654</v>
      </c>
      <c r="W1073">
        <v>4693</v>
      </c>
    </row>
    <row r="1074" spans="1:23">
      <c r="A1074" t="s">
        <v>2</v>
      </c>
      <c r="B1074">
        <v>924619260</v>
      </c>
      <c r="C1074" t="s">
        <v>93</v>
      </c>
      <c r="D1074">
        <v>318730</v>
      </c>
      <c r="E1074" t="str">
        <f t="shared" si="16"/>
        <v>Distribusjonsnett</v>
      </c>
      <c r="F1074" t="s">
        <v>8</v>
      </c>
      <c r="G1074">
        <v>70682</v>
      </c>
      <c r="J1074">
        <v>2667</v>
      </c>
      <c r="N1074">
        <v>73349</v>
      </c>
      <c r="O1074">
        <v>32538</v>
      </c>
      <c r="S1074">
        <v>4536</v>
      </c>
      <c r="U1074">
        <v>37074</v>
      </c>
      <c r="V1074">
        <v>38144</v>
      </c>
      <c r="W1074">
        <v>36275</v>
      </c>
    </row>
    <row r="1075" spans="1:23">
      <c r="A1075" t="s">
        <v>2</v>
      </c>
      <c r="B1075">
        <v>924619260</v>
      </c>
      <c r="C1075" t="s">
        <v>93</v>
      </c>
      <c r="D1075">
        <v>318740</v>
      </c>
      <c r="E1075" t="str">
        <f t="shared" si="16"/>
        <v>Distribusjonsnett</v>
      </c>
      <c r="F1075" t="s">
        <v>27</v>
      </c>
      <c r="G1075">
        <v>0</v>
      </c>
      <c r="N1075">
        <v>0</v>
      </c>
      <c r="O1075">
        <v>0</v>
      </c>
      <c r="U1075">
        <v>0</v>
      </c>
      <c r="V1075">
        <v>0</v>
      </c>
      <c r="W1075">
        <v>0</v>
      </c>
    </row>
    <row r="1076" spans="1:23">
      <c r="A1076" t="s">
        <v>2</v>
      </c>
      <c r="B1076">
        <v>924619260</v>
      </c>
      <c r="C1076" t="s">
        <v>93</v>
      </c>
      <c r="D1076">
        <v>318750</v>
      </c>
      <c r="E1076" t="str">
        <f t="shared" si="16"/>
        <v>Distribusjonsnett</v>
      </c>
      <c r="F1076" t="s">
        <v>20</v>
      </c>
      <c r="G1076">
        <v>881643</v>
      </c>
      <c r="J1076">
        <v>46657</v>
      </c>
      <c r="L1076">
        <v>254</v>
      </c>
      <c r="N1076">
        <v>928046</v>
      </c>
      <c r="O1076">
        <v>344543</v>
      </c>
      <c r="P1076">
        <v>1150</v>
      </c>
      <c r="R1076">
        <v>0</v>
      </c>
      <c r="S1076">
        <v>14692</v>
      </c>
      <c r="T1076">
        <v>360</v>
      </c>
      <c r="U1076">
        <v>360745</v>
      </c>
      <c r="V1076">
        <v>537100</v>
      </c>
      <c r="W1076">
        <v>567301</v>
      </c>
    </row>
    <row r="1077" spans="1:23">
      <c r="A1077" t="s">
        <v>2</v>
      </c>
      <c r="B1077">
        <v>924619260</v>
      </c>
      <c r="C1077" t="s">
        <v>93</v>
      </c>
      <c r="D1077">
        <v>318760</v>
      </c>
      <c r="E1077" t="str">
        <f t="shared" si="16"/>
        <v>Distribusjonsnett</v>
      </c>
      <c r="F1077" t="s">
        <v>10</v>
      </c>
      <c r="O1077">
        <v>0</v>
      </c>
      <c r="U1077">
        <v>0</v>
      </c>
      <c r="V1077">
        <v>0</v>
      </c>
      <c r="W1077">
        <v>0</v>
      </c>
    </row>
    <row r="1078" spans="1:23">
      <c r="A1078" t="s">
        <v>2</v>
      </c>
      <c r="B1078">
        <v>924619260</v>
      </c>
      <c r="C1078" t="s">
        <v>93</v>
      </c>
      <c r="D1078">
        <v>318765</v>
      </c>
      <c r="E1078" t="str">
        <f t="shared" si="16"/>
        <v>Distribusjonsnett</v>
      </c>
      <c r="F1078" t="s">
        <v>22</v>
      </c>
      <c r="G1078">
        <v>1764</v>
      </c>
      <c r="J1078">
        <v>66</v>
      </c>
      <c r="N1078">
        <v>1830</v>
      </c>
      <c r="O1078">
        <v>105</v>
      </c>
      <c r="S1078">
        <v>9</v>
      </c>
      <c r="U1078">
        <v>114</v>
      </c>
      <c r="V1078">
        <v>1659</v>
      </c>
      <c r="W1078">
        <v>1716</v>
      </c>
    </row>
    <row r="1079" spans="1:23">
      <c r="A1079" t="s">
        <v>2</v>
      </c>
      <c r="B1079">
        <v>924619260</v>
      </c>
      <c r="C1079" t="s">
        <v>93</v>
      </c>
      <c r="D1079">
        <v>318770</v>
      </c>
      <c r="E1079" t="str">
        <f t="shared" si="16"/>
        <v>Sum Nettvirksomhet</v>
      </c>
      <c r="F1079" t="s">
        <v>11</v>
      </c>
      <c r="G1079">
        <v>1377742</v>
      </c>
      <c r="J1079">
        <v>71374</v>
      </c>
      <c r="L1079">
        <v>4558</v>
      </c>
      <c r="N1079">
        <v>1444558</v>
      </c>
      <c r="O1079">
        <v>463306</v>
      </c>
      <c r="P1079">
        <v>1150</v>
      </c>
      <c r="R1079">
        <v>0</v>
      </c>
      <c r="S1079">
        <v>21506</v>
      </c>
      <c r="T1079">
        <v>360</v>
      </c>
      <c r="U1079">
        <v>486322</v>
      </c>
      <c r="V1079">
        <v>914436</v>
      </c>
      <c r="W1079">
        <v>958236</v>
      </c>
    </row>
    <row r="1080" spans="1:23">
      <c r="A1080" t="s">
        <v>2</v>
      </c>
      <c r="B1080">
        <v>924619260</v>
      </c>
      <c r="C1080" t="s">
        <v>93</v>
      </c>
      <c r="D1080">
        <v>318780</v>
      </c>
      <c r="E1080" t="str">
        <f t="shared" si="16"/>
        <v>Sum Nettvirksomhet</v>
      </c>
      <c r="F1080" t="s">
        <v>10</v>
      </c>
      <c r="O1080">
        <v>0</v>
      </c>
      <c r="U1080">
        <v>0</v>
      </c>
      <c r="V1080">
        <v>0</v>
      </c>
      <c r="W1080">
        <v>0</v>
      </c>
    </row>
    <row r="1081" spans="1:23">
      <c r="A1081" t="s">
        <v>2</v>
      </c>
      <c r="B1081">
        <v>997712099</v>
      </c>
      <c r="C1081" t="s">
        <v>94</v>
      </c>
      <c r="D1081">
        <v>318650</v>
      </c>
      <c r="E1081" t="str">
        <f t="shared" si="16"/>
        <v>Distribusjonsnett</v>
      </c>
      <c r="F1081" t="s">
        <v>13</v>
      </c>
      <c r="G1081">
        <v>41450</v>
      </c>
      <c r="N1081">
        <v>41450</v>
      </c>
      <c r="O1081">
        <v>22179</v>
      </c>
      <c r="S1081">
        <v>1024</v>
      </c>
      <c r="U1081">
        <v>23203</v>
      </c>
      <c r="V1081">
        <v>19271</v>
      </c>
      <c r="W1081">
        <v>18247</v>
      </c>
    </row>
    <row r="1082" spans="1:23">
      <c r="A1082" t="s">
        <v>2</v>
      </c>
      <c r="B1082">
        <v>997712099</v>
      </c>
      <c r="C1082" t="s">
        <v>94</v>
      </c>
      <c r="D1082">
        <v>318660</v>
      </c>
      <c r="E1082" t="str">
        <f t="shared" si="16"/>
        <v>Distribusjonsnett</v>
      </c>
      <c r="F1082" t="s">
        <v>14</v>
      </c>
      <c r="G1082">
        <v>63990</v>
      </c>
      <c r="N1082">
        <v>63990</v>
      </c>
      <c r="O1082">
        <v>22858</v>
      </c>
      <c r="S1082">
        <v>1831</v>
      </c>
      <c r="U1082">
        <v>24689</v>
      </c>
      <c r="V1082">
        <v>41132</v>
      </c>
      <c r="W1082">
        <v>39301</v>
      </c>
    </row>
    <row r="1083" spans="1:23">
      <c r="A1083" t="s">
        <v>2</v>
      </c>
      <c r="B1083">
        <v>997712099</v>
      </c>
      <c r="C1083" t="s">
        <v>94</v>
      </c>
      <c r="D1083">
        <v>318680</v>
      </c>
      <c r="E1083" t="str">
        <f t="shared" si="16"/>
        <v>Distribusjonsnett</v>
      </c>
      <c r="F1083" t="s">
        <v>16</v>
      </c>
      <c r="G1083">
        <v>30915</v>
      </c>
      <c r="N1083">
        <v>30915</v>
      </c>
      <c r="O1083">
        <v>17732</v>
      </c>
      <c r="S1083">
        <v>885</v>
      </c>
      <c r="U1083">
        <v>18617</v>
      </c>
      <c r="V1083">
        <v>13183</v>
      </c>
      <c r="W1083">
        <v>12298</v>
      </c>
    </row>
    <row r="1084" spans="1:23">
      <c r="A1084" t="s">
        <v>2</v>
      </c>
      <c r="B1084">
        <v>997712099</v>
      </c>
      <c r="C1084" t="s">
        <v>94</v>
      </c>
      <c r="D1084">
        <v>318690</v>
      </c>
      <c r="E1084" t="str">
        <f t="shared" si="16"/>
        <v>Distribusjonsnett</v>
      </c>
      <c r="F1084" t="s">
        <v>17</v>
      </c>
      <c r="G1084">
        <v>7196</v>
      </c>
      <c r="N1084">
        <v>7196</v>
      </c>
      <c r="O1084">
        <v>2805</v>
      </c>
      <c r="S1084">
        <v>232</v>
      </c>
      <c r="U1084">
        <v>3037</v>
      </c>
      <c r="V1084">
        <v>4391</v>
      </c>
      <c r="W1084">
        <v>4159</v>
      </c>
    </row>
    <row r="1085" spans="1:23">
      <c r="A1085" t="s">
        <v>2</v>
      </c>
      <c r="B1085">
        <v>997712099</v>
      </c>
      <c r="C1085" t="s">
        <v>94</v>
      </c>
      <c r="D1085">
        <v>318700</v>
      </c>
      <c r="E1085" t="str">
        <f t="shared" si="16"/>
        <v>Distribusjonsnett</v>
      </c>
      <c r="F1085" t="s">
        <v>18</v>
      </c>
      <c r="G1085">
        <v>72887</v>
      </c>
      <c r="N1085">
        <v>72887</v>
      </c>
      <c r="O1085">
        <v>20540</v>
      </c>
      <c r="S1085">
        <v>2360</v>
      </c>
      <c r="U1085">
        <v>22900</v>
      </c>
      <c r="V1085">
        <v>52347</v>
      </c>
      <c r="W1085">
        <v>49987</v>
      </c>
    </row>
    <row r="1086" spans="1:23">
      <c r="A1086" t="s">
        <v>2</v>
      </c>
      <c r="B1086">
        <v>997712099</v>
      </c>
      <c r="C1086" t="s">
        <v>94</v>
      </c>
      <c r="D1086">
        <v>318710</v>
      </c>
      <c r="E1086" t="str">
        <f t="shared" si="16"/>
        <v>Distribusjonsnett</v>
      </c>
      <c r="F1086" t="s">
        <v>19</v>
      </c>
      <c r="G1086">
        <v>0</v>
      </c>
      <c r="N1086">
        <v>0</v>
      </c>
      <c r="O1086">
        <v>0</v>
      </c>
      <c r="U1086">
        <v>0</v>
      </c>
      <c r="V1086">
        <v>0</v>
      </c>
      <c r="W1086">
        <v>0</v>
      </c>
    </row>
    <row r="1087" spans="1:23">
      <c r="A1087" t="s">
        <v>2</v>
      </c>
      <c r="B1087">
        <v>997712099</v>
      </c>
      <c r="C1087" t="s">
        <v>94</v>
      </c>
      <c r="D1087">
        <v>318730</v>
      </c>
      <c r="E1087" t="str">
        <f t="shared" si="16"/>
        <v>Distribusjonsnett</v>
      </c>
      <c r="F1087" t="s">
        <v>8</v>
      </c>
      <c r="G1087">
        <v>17391</v>
      </c>
      <c r="N1087">
        <v>17391</v>
      </c>
      <c r="O1087">
        <v>13259</v>
      </c>
      <c r="S1087">
        <v>972</v>
      </c>
      <c r="U1087">
        <v>14231</v>
      </c>
      <c r="V1087">
        <v>4132</v>
      </c>
      <c r="W1087">
        <v>3160</v>
      </c>
    </row>
    <row r="1088" spans="1:23">
      <c r="A1088" t="s">
        <v>2</v>
      </c>
      <c r="B1088">
        <v>997712099</v>
      </c>
      <c r="C1088" t="s">
        <v>94</v>
      </c>
      <c r="D1088">
        <v>318740</v>
      </c>
      <c r="E1088" t="str">
        <f t="shared" si="16"/>
        <v>Distribusjonsnett</v>
      </c>
      <c r="F1088" t="s">
        <v>27</v>
      </c>
      <c r="G1088">
        <v>9</v>
      </c>
      <c r="N1088">
        <v>9</v>
      </c>
      <c r="V1088">
        <v>9</v>
      </c>
      <c r="W1088">
        <v>9</v>
      </c>
    </row>
    <row r="1089" spans="1:23">
      <c r="A1089" t="s">
        <v>2</v>
      </c>
      <c r="B1089">
        <v>997712099</v>
      </c>
      <c r="C1089" t="s">
        <v>94</v>
      </c>
      <c r="D1089">
        <v>318750</v>
      </c>
      <c r="E1089" t="str">
        <f t="shared" si="16"/>
        <v>Distribusjonsnett</v>
      </c>
      <c r="F1089" t="s">
        <v>20</v>
      </c>
      <c r="G1089">
        <v>233838</v>
      </c>
      <c r="N1089">
        <v>233838</v>
      </c>
      <c r="O1089">
        <v>99373</v>
      </c>
      <c r="S1089">
        <v>7304</v>
      </c>
      <c r="U1089">
        <v>106677</v>
      </c>
      <c r="V1089">
        <v>134465</v>
      </c>
      <c r="W1089">
        <v>127161</v>
      </c>
    </row>
    <row r="1090" spans="1:23">
      <c r="A1090" t="s">
        <v>2</v>
      </c>
      <c r="B1090">
        <v>997712099</v>
      </c>
      <c r="C1090" t="s">
        <v>94</v>
      </c>
      <c r="D1090">
        <v>318770</v>
      </c>
      <c r="E1090" t="str">
        <f t="shared" si="16"/>
        <v>Sum Nettvirksomhet</v>
      </c>
      <c r="F1090" t="s">
        <v>11</v>
      </c>
      <c r="G1090">
        <v>233838</v>
      </c>
      <c r="N1090">
        <v>233838</v>
      </c>
      <c r="O1090">
        <v>99373</v>
      </c>
      <c r="S1090">
        <v>7304</v>
      </c>
      <c r="U1090">
        <v>106677</v>
      </c>
      <c r="V1090">
        <v>134465</v>
      </c>
      <c r="W1090">
        <v>127161</v>
      </c>
    </row>
    <row r="1091" spans="1:23">
      <c r="A1091" t="s">
        <v>2</v>
      </c>
      <c r="B1091">
        <v>916574894</v>
      </c>
      <c r="C1091" t="s">
        <v>95</v>
      </c>
      <c r="D1091">
        <v>318680</v>
      </c>
      <c r="E1091" t="str">
        <f t="shared" si="16"/>
        <v>Distribusjonsnett</v>
      </c>
      <c r="F1091" t="s">
        <v>16</v>
      </c>
      <c r="G1091">
        <v>33055</v>
      </c>
      <c r="N1091">
        <v>33055</v>
      </c>
      <c r="O1091">
        <v>26108</v>
      </c>
      <c r="S1091">
        <v>1059</v>
      </c>
      <c r="U1091">
        <v>27167</v>
      </c>
      <c r="V1091">
        <v>6947</v>
      </c>
      <c r="W1091">
        <v>5888</v>
      </c>
    </row>
    <row r="1092" spans="1:23">
      <c r="A1092" t="s">
        <v>2</v>
      </c>
      <c r="B1092">
        <v>916574894</v>
      </c>
      <c r="C1092" t="s">
        <v>95</v>
      </c>
      <c r="D1092">
        <v>318730</v>
      </c>
      <c r="E1092" t="str">
        <f t="shared" si="16"/>
        <v>Distribusjonsnett</v>
      </c>
      <c r="F1092" t="s">
        <v>8</v>
      </c>
      <c r="G1092">
        <v>36</v>
      </c>
      <c r="N1092">
        <v>36</v>
      </c>
      <c r="O1092">
        <v>24</v>
      </c>
      <c r="S1092">
        <v>2</v>
      </c>
      <c r="U1092">
        <v>26</v>
      </c>
      <c r="V1092">
        <v>12</v>
      </c>
      <c r="W1092">
        <v>10</v>
      </c>
    </row>
    <row r="1093" spans="1:23">
      <c r="A1093" t="s">
        <v>2</v>
      </c>
      <c r="B1093">
        <v>916574894</v>
      </c>
      <c r="C1093" t="s">
        <v>95</v>
      </c>
      <c r="D1093">
        <v>318750</v>
      </c>
      <c r="E1093" t="str">
        <f t="shared" si="16"/>
        <v>Distribusjonsnett</v>
      </c>
      <c r="F1093" t="s">
        <v>20</v>
      </c>
      <c r="G1093">
        <v>33091</v>
      </c>
      <c r="N1093">
        <v>33091</v>
      </c>
      <c r="O1093">
        <v>26132</v>
      </c>
      <c r="S1093">
        <v>1061</v>
      </c>
      <c r="U1093">
        <v>27193</v>
      </c>
      <c r="V1093">
        <v>6959</v>
      </c>
      <c r="W1093">
        <v>5898</v>
      </c>
    </row>
    <row r="1094" spans="1:23">
      <c r="A1094" t="s">
        <v>2</v>
      </c>
      <c r="B1094">
        <v>916574894</v>
      </c>
      <c r="C1094" t="s">
        <v>95</v>
      </c>
      <c r="D1094">
        <v>318770</v>
      </c>
      <c r="E1094" t="str">
        <f t="shared" ref="E1094:E1157" si="17">IF(D1094&lt;318560,"Transmisjon",IF(D1094&lt;318650,"Regionalnett",IF(D1094&lt;318770,"Distribusjonsnett",IF(D1094&gt;=318770,"Sum Nettvirksomhet",0))))</f>
        <v>Sum Nettvirksomhet</v>
      </c>
      <c r="F1094" t="s">
        <v>11</v>
      </c>
      <c r="G1094">
        <v>33091</v>
      </c>
      <c r="N1094">
        <v>33091</v>
      </c>
      <c r="O1094">
        <v>26132</v>
      </c>
      <c r="S1094">
        <v>1061</v>
      </c>
      <c r="U1094">
        <v>27193</v>
      </c>
      <c r="V1094">
        <v>6959</v>
      </c>
      <c r="W1094">
        <v>5898</v>
      </c>
    </row>
    <row r="1095" spans="1:23">
      <c r="A1095" t="s">
        <v>2</v>
      </c>
      <c r="B1095">
        <v>925803375</v>
      </c>
      <c r="C1095" t="s">
        <v>96</v>
      </c>
      <c r="D1095">
        <v>318560</v>
      </c>
      <c r="E1095" t="str">
        <f t="shared" si="17"/>
        <v>Regionalnett</v>
      </c>
      <c r="F1095" t="s">
        <v>4</v>
      </c>
      <c r="G1095">
        <v>41892</v>
      </c>
      <c r="H1095">
        <v>0</v>
      </c>
      <c r="J1095">
        <v>3332</v>
      </c>
      <c r="K1095">
        <v>0</v>
      </c>
      <c r="L1095">
        <v>0</v>
      </c>
      <c r="N1095">
        <v>45224</v>
      </c>
      <c r="O1095">
        <v>20826</v>
      </c>
      <c r="R1095">
        <v>0</v>
      </c>
      <c r="S1095">
        <v>424</v>
      </c>
      <c r="U1095">
        <v>21250</v>
      </c>
      <c r="V1095">
        <v>21066</v>
      </c>
      <c r="W1095">
        <v>23974</v>
      </c>
    </row>
    <row r="1096" spans="1:23">
      <c r="A1096" t="s">
        <v>2</v>
      </c>
      <c r="B1096">
        <v>925803375</v>
      </c>
      <c r="C1096" t="s">
        <v>96</v>
      </c>
      <c r="D1096">
        <v>318590</v>
      </c>
      <c r="E1096" t="str">
        <f t="shared" si="17"/>
        <v>Regionalnett</v>
      </c>
      <c r="F1096" t="s">
        <v>6</v>
      </c>
      <c r="G1096">
        <v>99508</v>
      </c>
      <c r="J1096">
        <v>1079</v>
      </c>
      <c r="N1096">
        <v>100587</v>
      </c>
      <c r="O1096">
        <v>49621</v>
      </c>
      <c r="S1096">
        <v>1380</v>
      </c>
      <c r="U1096">
        <v>51001</v>
      </c>
      <c r="V1096">
        <v>49887</v>
      </c>
      <c r="W1096">
        <v>49586</v>
      </c>
    </row>
    <row r="1097" spans="1:23">
      <c r="A1097" t="s">
        <v>2</v>
      </c>
      <c r="B1097">
        <v>925803375</v>
      </c>
      <c r="C1097" t="s">
        <v>96</v>
      </c>
      <c r="D1097">
        <v>318600</v>
      </c>
      <c r="E1097" t="str">
        <f t="shared" si="17"/>
        <v>Regionalnett</v>
      </c>
      <c r="F1097" t="s">
        <v>7</v>
      </c>
      <c r="G1097">
        <v>6204</v>
      </c>
      <c r="J1097">
        <v>714</v>
      </c>
      <c r="N1097">
        <v>6918</v>
      </c>
      <c r="O1097">
        <v>3445</v>
      </c>
      <c r="S1097">
        <v>198</v>
      </c>
      <c r="U1097">
        <v>3643</v>
      </c>
      <c r="V1097">
        <v>2759</v>
      </c>
      <c r="W1097">
        <v>3275</v>
      </c>
    </row>
    <row r="1098" spans="1:23">
      <c r="A1098" t="s">
        <v>2</v>
      </c>
      <c r="B1098">
        <v>925803375</v>
      </c>
      <c r="C1098" t="s">
        <v>96</v>
      </c>
      <c r="D1098">
        <v>318610</v>
      </c>
      <c r="E1098" t="str">
        <f t="shared" si="17"/>
        <v>Regionalnett</v>
      </c>
      <c r="F1098" t="s">
        <v>8</v>
      </c>
      <c r="G1098">
        <v>1309</v>
      </c>
      <c r="N1098">
        <v>1309</v>
      </c>
      <c r="O1098">
        <v>89</v>
      </c>
      <c r="S1098">
        <v>65</v>
      </c>
      <c r="U1098">
        <v>154</v>
      </c>
      <c r="V1098">
        <v>1220</v>
      </c>
      <c r="W1098">
        <v>1155</v>
      </c>
    </row>
    <row r="1099" spans="1:23">
      <c r="A1099" t="s">
        <v>2</v>
      </c>
      <c r="B1099">
        <v>925803375</v>
      </c>
      <c r="C1099" t="s">
        <v>96</v>
      </c>
      <c r="D1099">
        <v>318630</v>
      </c>
      <c r="E1099" t="str">
        <f t="shared" si="17"/>
        <v>Regionalnett</v>
      </c>
      <c r="F1099" t="s">
        <v>9</v>
      </c>
      <c r="G1099">
        <v>148913</v>
      </c>
      <c r="H1099">
        <v>0</v>
      </c>
      <c r="J1099">
        <v>5125</v>
      </c>
      <c r="K1099">
        <v>0</v>
      </c>
      <c r="L1099">
        <v>0</v>
      </c>
      <c r="N1099">
        <v>154038</v>
      </c>
      <c r="O1099">
        <v>73981</v>
      </c>
      <c r="R1099">
        <v>0</v>
      </c>
      <c r="S1099">
        <v>2067</v>
      </c>
      <c r="U1099">
        <v>76048</v>
      </c>
      <c r="V1099">
        <v>74932</v>
      </c>
      <c r="W1099">
        <v>77990</v>
      </c>
    </row>
    <row r="1100" spans="1:23">
      <c r="A1100" t="s">
        <v>2</v>
      </c>
      <c r="B1100">
        <v>925803375</v>
      </c>
      <c r="C1100" t="s">
        <v>96</v>
      </c>
      <c r="D1100">
        <v>318650</v>
      </c>
      <c r="E1100" t="str">
        <f t="shared" si="17"/>
        <v>Distribusjonsnett</v>
      </c>
      <c r="F1100" t="s">
        <v>13</v>
      </c>
      <c r="G1100">
        <v>111238</v>
      </c>
      <c r="H1100">
        <v>-487</v>
      </c>
      <c r="J1100">
        <v>67</v>
      </c>
      <c r="K1100">
        <v>1476</v>
      </c>
      <c r="L1100">
        <v>723</v>
      </c>
      <c r="N1100">
        <v>111571</v>
      </c>
      <c r="O1100">
        <v>58246</v>
      </c>
      <c r="P1100">
        <v>-185</v>
      </c>
      <c r="R1100">
        <v>723</v>
      </c>
      <c r="S1100">
        <v>809</v>
      </c>
      <c r="T1100">
        <v>0</v>
      </c>
      <c r="U1100">
        <v>58147</v>
      </c>
      <c r="V1100">
        <v>52992</v>
      </c>
      <c r="W1100">
        <v>53424</v>
      </c>
    </row>
    <row r="1101" spans="1:23">
      <c r="A1101" t="s">
        <v>2</v>
      </c>
      <c r="B1101">
        <v>925803375</v>
      </c>
      <c r="C1101" t="s">
        <v>96</v>
      </c>
      <c r="D1101">
        <v>318660</v>
      </c>
      <c r="E1101" t="str">
        <f t="shared" si="17"/>
        <v>Distribusjonsnett</v>
      </c>
      <c r="F1101" t="s">
        <v>14</v>
      </c>
      <c r="G1101">
        <v>252913</v>
      </c>
      <c r="H1101">
        <v>-13067</v>
      </c>
      <c r="I1101">
        <v>-30</v>
      </c>
      <c r="J1101">
        <v>668</v>
      </c>
      <c r="K1101">
        <v>18488</v>
      </c>
      <c r="N1101">
        <v>258972</v>
      </c>
      <c r="O1101">
        <v>63348</v>
      </c>
      <c r="P1101">
        <v>-3505</v>
      </c>
      <c r="S1101">
        <v>2682</v>
      </c>
      <c r="T1101">
        <v>0</v>
      </c>
      <c r="U1101">
        <v>62525</v>
      </c>
      <c r="V1101">
        <v>189565</v>
      </c>
      <c r="W1101">
        <v>196447</v>
      </c>
    </row>
    <row r="1102" spans="1:23">
      <c r="A1102" t="s">
        <v>2</v>
      </c>
      <c r="B1102">
        <v>925803375</v>
      </c>
      <c r="C1102" t="s">
        <v>96</v>
      </c>
      <c r="D1102">
        <v>318670</v>
      </c>
      <c r="E1102" t="str">
        <f t="shared" si="17"/>
        <v>Distribusjonsnett</v>
      </c>
      <c r="F1102" t="s">
        <v>15</v>
      </c>
      <c r="G1102">
        <v>1666</v>
      </c>
      <c r="H1102">
        <v>15310</v>
      </c>
      <c r="I1102">
        <v>-1459</v>
      </c>
      <c r="K1102">
        <v>6743</v>
      </c>
      <c r="N1102">
        <v>22260</v>
      </c>
      <c r="O1102">
        <v>16</v>
      </c>
      <c r="P1102">
        <v>4096</v>
      </c>
      <c r="S1102">
        <v>383</v>
      </c>
      <c r="T1102">
        <v>0</v>
      </c>
      <c r="U1102">
        <v>4495</v>
      </c>
      <c r="V1102">
        <v>1650</v>
      </c>
      <c r="W1102">
        <v>17765</v>
      </c>
    </row>
    <row r="1103" spans="1:23">
      <c r="A1103" t="s">
        <v>2</v>
      </c>
      <c r="B1103">
        <v>925803375</v>
      </c>
      <c r="C1103" t="s">
        <v>96</v>
      </c>
      <c r="D1103">
        <v>318680</v>
      </c>
      <c r="E1103" t="str">
        <f t="shared" si="17"/>
        <v>Distribusjonsnett</v>
      </c>
      <c r="F1103" t="s">
        <v>16</v>
      </c>
      <c r="G1103">
        <v>134055</v>
      </c>
      <c r="H1103">
        <v>-75</v>
      </c>
      <c r="I1103">
        <v>-798</v>
      </c>
      <c r="J1103">
        <v>0</v>
      </c>
      <c r="K1103">
        <v>10358</v>
      </c>
      <c r="L1103">
        <v>184</v>
      </c>
      <c r="N1103">
        <v>143356</v>
      </c>
      <c r="O1103">
        <v>56892</v>
      </c>
      <c r="P1103">
        <v>-5</v>
      </c>
      <c r="R1103">
        <v>165</v>
      </c>
      <c r="S1103">
        <v>1915</v>
      </c>
      <c r="T1103">
        <v>0</v>
      </c>
      <c r="U1103">
        <v>58637</v>
      </c>
      <c r="V1103">
        <v>77163</v>
      </c>
      <c r="W1103">
        <v>84719</v>
      </c>
    </row>
    <row r="1104" spans="1:23">
      <c r="A1104" t="s">
        <v>2</v>
      </c>
      <c r="B1104">
        <v>925803375</v>
      </c>
      <c r="C1104" t="s">
        <v>96</v>
      </c>
      <c r="D1104">
        <v>318690</v>
      </c>
      <c r="E1104" t="str">
        <f t="shared" si="17"/>
        <v>Distribusjonsnett</v>
      </c>
      <c r="F1104" t="s">
        <v>17</v>
      </c>
      <c r="G1104">
        <v>63744</v>
      </c>
      <c r="J1104">
        <v>410</v>
      </c>
      <c r="K1104">
        <v>1734</v>
      </c>
      <c r="N1104">
        <v>65888</v>
      </c>
      <c r="O1104">
        <v>34121</v>
      </c>
      <c r="S1104">
        <v>516</v>
      </c>
      <c r="U1104">
        <v>34637</v>
      </c>
      <c r="V1104">
        <v>29623</v>
      </c>
      <c r="W1104">
        <v>31251</v>
      </c>
    </row>
    <row r="1105" spans="1:23">
      <c r="A1105" t="s">
        <v>2</v>
      </c>
      <c r="B1105">
        <v>925803375</v>
      </c>
      <c r="C1105" t="s">
        <v>96</v>
      </c>
      <c r="D1105">
        <v>318700</v>
      </c>
      <c r="E1105" t="str">
        <f t="shared" si="17"/>
        <v>Distribusjonsnett</v>
      </c>
      <c r="F1105" t="s">
        <v>18</v>
      </c>
      <c r="G1105">
        <v>135367</v>
      </c>
      <c r="H1105">
        <v>-1681</v>
      </c>
      <c r="I1105">
        <v>-249</v>
      </c>
      <c r="J1105">
        <v>679</v>
      </c>
      <c r="K1105">
        <v>7113</v>
      </c>
      <c r="N1105">
        <v>141229</v>
      </c>
      <c r="O1105">
        <v>44153</v>
      </c>
      <c r="P1105">
        <v>-401</v>
      </c>
      <c r="R1105">
        <v>0</v>
      </c>
      <c r="S1105">
        <v>1551</v>
      </c>
      <c r="T1105">
        <v>0</v>
      </c>
      <c r="U1105">
        <v>45303</v>
      </c>
      <c r="V1105">
        <v>91214</v>
      </c>
      <c r="W1105">
        <v>95926</v>
      </c>
    </row>
    <row r="1106" spans="1:23">
      <c r="A1106" t="s">
        <v>2</v>
      </c>
      <c r="B1106">
        <v>925803375</v>
      </c>
      <c r="C1106" t="s">
        <v>96</v>
      </c>
      <c r="D1106">
        <v>318710</v>
      </c>
      <c r="E1106" t="str">
        <f t="shared" si="17"/>
        <v>Distribusjonsnett</v>
      </c>
      <c r="F1106" t="s">
        <v>19</v>
      </c>
      <c r="J1106">
        <v>721</v>
      </c>
      <c r="K1106">
        <v>0</v>
      </c>
      <c r="N1106">
        <v>721</v>
      </c>
      <c r="W1106">
        <v>721</v>
      </c>
    </row>
    <row r="1107" spans="1:23">
      <c r="A1107" t="s">
        <v>2</v>
      </c>
      <c r="B1107">
        <v>925803375</v>
      </c>
      <c r="C1107" t="s">
        <v>96</v>
      </c>
      <c r="D1107">
        <v>318720</v>
      </c>
      <c r="E1107" t="str">
        <f t="shared" si="17"/>
        <v>Distribusjonsnett</v>
      </c>
      <c r="F1107" t="s">
        <v>7</v>
      </c>
      <c r="G1107">
        <v>19477</v>
      </c>
      <c r="J1107">
        <v>123</v>
      </c>
      <c r="K1107">
        <v>243</v>
      </c>
      <c r="N1107">
        <v>19843</v>
      </c>
      <c r="O1107">
        <v>9051</v>
      </c>
      <c r="S1107">
        <v>764</v>
      </c>
      <c r="U1107">
        <v>9815</v>
      </c>
      <c r="V1107">
        <v>10426</v>
      </c>
      <c r="W1107">
        <v>10028</v>
      </c>
    </row>
    <row r="1108" spans="1:23">
      <c r="A1108" t="s">
        <v>2</v>
      </c>
      <c r="B1108">
        <v>925803375</v>
      </c>
      <c r="C1108" t="s">
        <v>96</v>
      </c>
      <c r="D1108">
        <v>318730</v>
      </c>
      <c r="E1108" t="str">
        <f t="shared" si="17"/>
        <v>Distribusjonsnett</v>
      </c>
      <c r="F1108" t="s">
        <v>8</v>
      </c>
      <c r="G1108">
        <v>47744</v>
      </c>
      <c r="K1108">
        <v>810</v>
      </c>
      <c r="N1108">
        <v>48554</v>
      </c>
      <c r="O1108">
        <v>13979</v>
      </c>
      <c r="S1108">
        <v>2510</v>
      </c>
      <c r="U1108">
        <v>16489</v>
      </c>
      <c r="V1108">
        <v>33765</v>
      </c>
      <c r="W1108">
        <v>32065</v>
      </c>
    </row>
    <row r="1109" spans="1:23">
      <c r="A1109" t="s">
        <v>2</v>
      </c>
      <c r="B1109">
        <v>925803375</v>
      </c>
      <c r="C1109" t="s">
        <v>96</v>
      </c>
      <c r="D1109">
        <v>318750</v>
      </c>
      <c r="E1109" t="str">
        <f t="shared" si="17"/>
        <v>Distribusjonsnett</v>
      </c>
      <c r="F1109" t="s">
        <v>20</v>
      </c>
      <c r="G1109">
        <v>766204</v>
      </c>
      <c r="H1109">
        <v>0</v>
      </c>
      <c r="I1109">
        <v>-2536</v>
      </c>
      <c r="J1109">
        <v>2668</v>
      </c>
      <c r="K1109">
        <v>46965</v>
      </c>
      <c r="L1109">
        <v>907</v>
      </c>
      <c r="N1109">
        <v>812394</v>
      </c>
      <c r="O1109">
        <v>279806</v>
      </c>
      <c r="P1109">
        <v>0</v>
      </c>
      <c r="R1109">
        <v>888</v>
      </c>
      <c r="S1109">
        <v>11130</v>
      </c>
      <c r="T1109">
        <v>0</v>
      </c>
      <c r="U1109">
        <v>290048</v>
      </c>
      <c r="V1109">
        <v>486398</v>
      </c>
      <c r="W1109">
        <v>522346</v>
      </c>
    </row>
    <row r="1110" spans="1:23">
      <c r="A1110" t="s">
        <v>2</v>
      </c>
      <c r="B1110">
        <v>925803375</v>
      </c>
      <c r="C1110" t="s">
        <v>96</v>
      </c>
      <c r="D1110">
        <v>318765</v>
      </c>
      <c r="E1110" t="str">
        <f t="shared" si="17"/>
        <v>Distribusjonsnett</v>
      </c>
      <c r="F1110" t="s">
        <v>22</v>
      </c>
      <c r="G1110">
        <v>3500</v>
      </c>
      <c r="N1110">
        <v>3500</v>
      </c>
      <c r="V1110">
        <v>3500</v>
      </c>
      <c r="W1110">
        <v>3500</v>
      </c>
    </row>
    <row r="1111" spans="1:23">
      <c r="A1111" t="s">
        <v>2</v>
      </c>
      <c r="B1111">
        <v>925803375</v>
      </c>
      <c r="C1111" t="s">
        <v>96</v>
      </c>
      <c r="D1111">
        <v>318770</v>
      </c>
      <c r="E1111" t="str">
        <f t="shared" si="17"/>
        <v>Sum Nettvirksomhet</v>
      </c>
      <c r="F1111" t="s">
        <v>11</v>
      </c>
      <c r="G1111">
        <v>915117</v>
      </c>
      <c r="H1111">
        <v>0</v>
      </c>
      <c r="I1111">
        <v>-2536</v>
      </c>
      <c r="J1111">
        <v>7793</v>
      </c>
      <c r="K1111">
        <v>46965</v>
      </c>
      <c r="L1111">
        <v>907</v>
      </c>
      <c r="N1111">
        <v>966432</v>
      </c>
      <c r="O1111">
        <v>353787</v>
      </c>
      <c r="P1111">
        <v>0</v>
      </c>
      <c r="R1111">
        <v>888</v>
      </c>
      <c r="S1111">
        <v>13197</v>
      </c>
      <c r="T1111">
        <v>0</v>
      </c>
      <c r="U1111">
        <v>366096</v>
      </c>
      <c r="V1111">
        <v>561330</v>
      </c>
      <c r="W1111">
        <v>600336</v>
      </c>
    </row>
    <row r="1112" spans="1:23">
      <c r="A1112" t="s">
        <v>2</v>
      </c>
      <c r="B1112">
        <v>918999361</v>
      </c>
      <c r="C1112" t="s">
        <v>97</v>
      </c>
      <c r="D1112">
        <v>318560</v>
      </c>
      <c r="E1112" t="str">
        <f t="shared" si="17"/>
        <v>Regionalnett</v>
      </c>
      <c r="F1112" t="s">
        <v>4</v>
      </c>
      <c r="G1112">
        <v>53002</v>
      </c>
      <c r="K1112">
        <v>673</v>
      </c>
      <c r="N1112">
        <v>53675</v>
      </c>
      <c r="O1112">
        <v>10674</v>
      </c>
      <c r="S1112">
        <v>916</v>
      </c>
      <c r="U1112">
        <v>11590</v>
      </c>
      <c r="V1112">
        <v>42328</v>
      </c>
      <c r="W1112">
        <v>42085</v>
      </c>
    </row>
    <row r="1113" spans="1:23">
      <c r="A1113" t="s">
        <v>2</v>
      </c>
      <c r="B1113">
        <v>918999361</v>
      </c>
      <c r="C1113" t="s">
        <v>97</v>
      </c>
      <c r="D1113">
        <v>318590</v>
      </c>
      <c r="E1113" t="str">
        <f t="shared" si="17"/>
        <v>Regionalnett</v>
      </c>
      <c r="F1113" t="s">
        <v>6</v>
      </c>
      <c r="G1113">
        <v>143732</v>
      </c>
      <c r="J1113">
        <v>2719</v>
      </c>
      <c r="K1113">
        <v>110</v>
      </c>
      <c r="N1113">
        <v>146561</v>
      </c>
      <c r="O1113">
        <v>51901</v>
      </c>
      <c r="S1113">
        <v>2564</v>
      </c>
      <c r="U1113">
        <v>54465</v>
      </c>
      <c r="V1113">
        <v>91831</v>
      </c>
      <c r="W1113">
        <v>92096</v>
      </c>
    </row>
    <row r="1114" spans="1:23">
      <c r="A1114" t="s">
        <v>2</v>
      </c>
      <c r="B1114">
        <v>918999361</v>
      </c>
      <c r="C1114" t="s">
        <v>97</v>
      </c>
      <c r="D1114">
        <v>318600</v>
      </c>
      <c r="E1114" t="str">
        <f t="shared" si="17"/>
        <v>Regionalnett</v>
      </c>
      <c r="F1114" t="s">
        <v>7</v>
      </c>
      <c r="G1114">
        <v>0</v>
      </c>
      <c r="N1114">
        <v>0</v>
      </c>
      <c r="V1114">
        <v>0</v>
      </c>
      <c r="W1114">
        <v>0</v>
      </c>
    </row>
    <row r="1115" spans="1:23">
      <c r="A1115" t="s">
        <v>2</v>
      </c>
      <c r="B1115">
        <v>918999361</v>
      </c>
      <c r="C1115" t="s">
        <v>97</v>
      </c>
      <c r="D1115">
        <v>318630</v>
      </c>
      <c r="E1115" t="str">
        <f t="shared" si="17"/>
        <v>Regionalnett</v>
      </c>
      <c r="F1115" t="s">
        <v>9</v>
      </c>
      <c r="G1115">
        <v>196734</v>
      </c>
      <c r="J1115">
        <v>2719</v>
      </c>
      <c r="K1115">
        <v>783</v>
      </c>
      <c r="N1115">
        <v>200236</v>
      </c>
      <c r="O1115">
        <v>62575</v>
      </c>
      <c r="S1115">
        <v>3480</v>
      </c>
      <c r="U1115">
        <v>66055</v>
      </c>
      <c r="V1115">
        <v>134159</v>
      </c>
      <c r="W1115">
        <v>134181</v>
      </c>
    </row>
    <row r="1116" spans="1:23">
      <c r="A1116" t="s">
        <v>2</v>
      </c>
      <c r="B1116">
        <v>918999361</v>
      </c>
      <c r="C1116" t="s">
        <v>97</v>
      </c>
      <c r="D1116">
        <v>318650</v>
      </c>
      <c r="E1116" t="str">
        <f t="shared" si="17"/>
        <v>Distribusjonsnett</v>
      </c>
      <c r="F1116" t="s">
        <v>13</v>
      </c>
      <c r="G1116">
        <v>103805</v>
      </c>
      <c r="K1116">
        <v>906</v>
      </c>
      <c r="L1116">
        <v>89</v>
      </c>
      <c r="N1116">
        <v>104622</v>
      </c>
      <c r="O1116">
        <v>63315</v>
      </c>
      <c r="R1116">
        <v>89</v>
      </c>
      <c r="S1116">
        <v>1430</v>
      </c>
      <c r="T1116">
        <v>0</v>
      </c>
      <c r="U1116">
        <v>64656</v>
      </c>
      <c r="V1116">
        <v>40490</v>
      </c>
      <c r="W1116">
        <v>39966</v>
      </c>
    </row>
    <row r="1117" spans="1:23">
      <c r="A1117" t="s">
        <v>2</v>
      </c>
      <c r="B1117">
        <v>918999361</v>
      </c>
      <c r="C1117" t="s">
        <v>97</v>
      </c>
      <c r="D1117">
        <v>318660</v>
      </c>
      <c r="E1117" t="str">
        <f t="shared" si="17"/>
        <v>Distribusjonsnett</v>
      </c>
      <c r="F1117" t="s">
        <v>14</v>
      </c>
      <c r="G1117">
        <v>193425</v>
      </c>
      <c r="I1117">
        <v>-954</v>
      </c>
      <c r="J1117">
        <v>3514</v>
      </c>
      <c r="K1117">
        <v>23961</v>
      </c>
      <c r="L1117">
        <v>173</v>
      </c>
      <c r="N1117">
        <v>219773</v>
      </c>
      <c r="O1117">
        <v>58363</v>
      </c>
      <c r="R1117">
        <v>173</v>
      </c>
      <c r="S1117">
        <v>4639</v>
      </c>
      <c r="U1117">
        <v>62829</v>
      </c>
      <c r="V1117">
        <v>135062</v>
      </c>
      <c r="W1117">
        <v>156944</v>
      </c>
    </row>
    <row r="1118" spans="1:23">
      <c r="A1118" t="s">
        <v>2</v>
      </c>
      <c r="B1118">
        <v>918999361</v>
      </c>
      <c r="C1118" t="s">
        <v>97</v>
      </c>
      <c r="D1118">
        <v>318670</v>
      </c>
      <c r="E1118" t="str">
        <f t="shared" si="17"/>
        <v>Distribusjonsnett</v>
      </c>
      <c r="F1118" t="s">
        <v>15</v>
      </c>
      <c r="G1118">
        <v>5738</v>
      </c>
      <c r="J1118">
        <v>11</v>
      </c>
      <c r="N1118">
        <v>5749</v>
      </c>
      <c r="O1118">
        <v>880</v>
      </c>
      <c r="S1118">
        <v>129</v>
      </c>
      <c r="U1118">
        <v>1009</v>
      </c>
      <c r="V1118">
        <v>4858</v>
      </c>
      <c r="W1118">
        <v>4740</v>
      </c>
    </row>
    <row r="1119" spans="1:23">
      <c r="A1119" t="s">
        <v>2</v>
      </c>
      <c r="B1119">
        <v>918999361</v>
      </c>
      <c r="C1119" t="s">
        <v>97</v>
      </c>
      <c r="D1119">
        <v>318680</v>
      </c>
      <c r="E1119" t="str">
        <f t="shared" si="17"/>
        <v>Distribusjonsnett</v>
      </c>
      <c r="F1119" t="s">
        <v>16</v>
      </c>
      <c r="G1119">
        <v>130936</v>
      </c>
      <c r="I1119">
        <v>-9</v>
      </c>
      <c r="J1119">
        <v>485</v>
      </c>
      <c r="K1119">
        <v>6847</v>
      </c>
      <c r="L1119">
        <v>25</v>
      </c>
      <c r="N1119">
        <v>138234</v>
      </c>
      <c r="O1119">
        <v>67521</v>
      </c>
      <c r="R1119">
        <v>25</v>
      </c>
      <c r="S1119">
        <v>2242</v>
      </c>
      <c r="U1119">
        <v>69738</v>
      </c>
      <c r="V1119">
        <v>63415</v>
      </c>
      <c r="W1119">
        <v>68496</v>
      </c>
    </row>
    <row r="1120" spans="1:23">
      <c r="A1120" t="s">
        <v>2</v>
      </c>
      <c r="B1120">
        <v>918999361</v>
      </c>
      <c r="C1120" t="s">
        <v>97</v>
      </c>
      <c r="D1120">
        <v>318690</v>
      </c>
      <c r="E1120" t="str">
        <f t="shared" si="17"/>
        <v>Distribusjonsnett</v>
      </c>
      <c r="F1120" t="s">
        <v>17</v>
      </c>
      <c r="G1120">
        <v>42207</v>
      </c>
      <c r="K1120">
        <v>440</v>
      </c>
      <c r="L1120">
        <v>94</v>
      </c>
      <c r="N1120">
        <v>42553</v>
      </c>
      <c r="O1120">
        <v>36035</v>
      </c>
      <c r="R1120">
        <v>94</v>
      </c>
      <c r="S1120">
        <v>345</v>
      </c>
      <c r="U1120">
        <v>36286</v>
      </c>
      <c r="V1120">
        <v>6172</v>
      </c>
      <c r="W1120">
        <v>6267</v>
      </c>
    </row>
    <row r="1121" spans="1:23">
      <c r="A1121" t="s">
        <v>2</v>
      </c>
      <c r="B1121">
        <v>918999361</v>
      </c>
      <c r="C1121" t="s">
        <v>97</v>
      </c>
      <c r="D1121">
        <v>318700</v>
      </c>
      <c r="E1121" t="str">
        <f t="shared" si="17"/>
        <v>Distribusjonsnett</v>
      </c>
      <c r="F1121" t="s">
        <v>18</v>
      </c>
      <c r="G1121">
        <v>36798</v>
      </c>
      <c r="J1121">
        <v>503</v>
      </c>
      <c r="K1121">
        <v>1344</v>
      </c>
      <c r="N1121">
        <v>38645</v>
      </c>
      <c r="O1121">
        <v>21816</v>
      </c>
      <c r="R1121">
        <v>0</v>
      </c>
      <c r="S1121">
        <v>572</v>
      </c>
      <c r="U1121">
        <v>22388</v>
      </c>
      <c r="V1121">
        <v>14982</v>
      </c>
      <c r="W1121">
        <v>16257</v>
      </c>
    </row>
    <row r="1122" spans="1:23">
      <c r="A1122" t="s">
        <v>2</v>
      </c>
      <c r="B1122">
        <v>918999361</v>
      </c>
      <c r="C1122" t="s">
        <v>97</v>
      </c>
      <c r="D1122">
        <v>318710</v>
      </c>
      <c r="E1122" t="str">
        <f t="shared" si="17"/>
        <v>Distribusjonsnett</v>
      </c>
      <c r="F1122" t="s">
        <v>19</v>
      </c>
      <c r="G1122">
        <v>287</v>
      </c>
      <c r="N1122">
        <v>287</v>
      </c>
      <c r="O1122">
        <v>286</v>
      </c>
      <c r="S1122">
        <v>0</v>
      </c>
      <c r="U1122">
        <v>286</v>
      </c>
      <c r="V1122">
        <v>1</v>
      </c>
      <c r="W1122">
        <v>1</v>
      </c>
    </row>
    <row r="1123" spans="1:23">
      <c r="A1123" t="s">
        <v>2</v>
      </c>
      <c r="B1123">
        <v>918999361</v>
      </c>
      <c r="C1123" t="s">
        <v>97</v>
      </c>
      <c r="D1123">
        <v>318720</v>
      </c>
      <c r="E1123" t="str">
        <f t="shared" si="17"/>
        <v>Distribusjonsnett</v>
      </c>
      <c r="F1123" t="s">
        <v>7</v>
      </c>
      <c r="G1123">
        <v>2964</v>
      </c>
      <c r="J1123">
        <v>1130</v>
      </c>
      <c r="K1123">
        <v>58</v>
      </c>
      <c r="N1123">
        <v>4152</v>
      </c>
      <c r="O1123">
        <v>2275</v>
      </c>
      <c r="S1123">
        <v>294</v>
      </c>
      <c r="U1123">
        <v>2569</v>
      </c>
      <c r="V1123">
        <v>689</v>
      </c>
      <c r="W1123">
        <v>1583</v>
      </c>
    </row>
    <row r="1124" spans="1:23">
      <c r="A1124" t="s">
        <v>2</v>
      </c>
      <c r="B1124">
        <v>918999361</v>
      </c>
      <c r="C1124" t="s">
        <v>97</v>
      </c>
      <c r="D1124">
        <v>318730</v>
      </c>
      <c r="E1124" t="str">
        <f t="shared" si="17"/>
        <v>Distribusjonsnett</v>
      </c>
      <c r="F1124" t="s">
        <v>8</v>
      </c>
      <c r="G1124">
        <v>62047</v>
      </c>
      <c r="J1124">
        <v>941</v>
      </c>
      <c r="N1124">
        <v>62988</v>
      </c>
      <c r="O1124">
        <v>28169</v>
      </c>
      <c r="S1124">
        <v>3474</v>
      </c>
      <c r="U1124">
        <v>31643</v>
      </c>
      <c r="V1124">
        <v>33878</v>
      </c>
      <c r="W1124">
        <v>31345</v>
      </c>
    </row>
    <row r="1125" spans="1:23">
      <c r="A1125" t="s">
        <v>2</v>
      </c>
      <c r="B1125">
        <v>918999361</v>
      </c>
      <c r="C1125" t="s">
        <v>97</v>
      </c>
      <c r="D1125">
        <v>318750</v>
      </c>
      <c r="E1125" t="str">
        <f t="shared" si="17"/>
        <v>Distribusjonsnett</v>
      </c>
      <c r="F1125" t="s">
        <v>20</v>
      </c>
      <c r="G1125">
        <v>578207</v>
      </c>
      <c r="I1125">
        <v>-963</v>
      </c>
      <c r="J1125">
        <v>6584</v>
      </c>
      <c r="K1125">
        <v>33556</v>
      </c>
      <c r="L1125">
        <v>381</v>
      </c>
      <c r="N1125">
        <v>617003</v>
      </c>
      <c r="O1125">
        <v>278660</v>
      </c>
      <c r="R1125">
        <v>381</v>
      </c>
      <c r="S1125">
        <v>13125</v>
      </c>
      <c r="T1125">
        <v>0</v>
      </c>
      <c r="U1125">
        <v>291404</v>
      </c>
      <c r="V1125">
        <v>299547</v>
      </c>
      <c r="W1125">
        <v>325599</v>
      </c>
    </row>
    <row r="1126" spans="1:23">
      <c r="A1126" t="s">
        <v>2</v>
      </c>
      <c r="B1126">
        <v>918999361</v>
      </c>
      <c r="C1126" t="s">
        <v>97</v>
      </c>
      <c r="D1126">
        <v>318770</v>
      </c>
      <c r="E1126" t="str">
        <f t="shared" si="17"/>
        <v>Sum Nettvirksomhet</v>
      </c>
      <c r="F1126" t="s">
        <v>11</v>
      </c>
      <c r="G1126">
        <v>774941</v>
      </c>
      <c r="I1126">
        <v>-963</v>
      </c>
      <c r="J1126">
        <v>9303</v>
      </c>
      <c r="K1126">
        <v>34339</v>
      </c>
      <c r="L1126">
        <v>381</v>
      </c>
      <c r="N1126">
        <v>817239</v>
      </c>
      <c r="O1126">
        <v>341235</v>
      </c>
      <c r="R1126">
        <v>381</v>
      </c>
      <c r="S1126">
        <v>16605</v>
      </c>
      <c r="T1126">
        <v>0</v>
      </c>
      <c r="U1126">
        <v>357459</v>
      </c>
      <c r="V1126">
        <v>433706</v>
      </c>
      <c r="W1126">
        <v>459780</v>
      </c>
    </row>
    <row r="1127" spans="1:23">
      <c r="A1127" t="s">
        <v>2</v>
      </c>
      <c r="B1127">
        <v>988807648</v>
      </c>
      <c r="C1127" t="s">
        <v>98</v>
      </c>
      <c r="D1127">
        <v>318560</v>
      </c>
      <c r="E1127" t="str">
        <f t="shared" si="17"/>
        <v>Regionalnett</v>
      </c>
      <c r="F1127" t="s">
        <v>4</v>
      </c>
      <c r="G1127">
        <v>563073</v>
      </c>
      <c r="J1127">
        <v>1813</v>
      </c>
      <c r="K1127">
        <v>16214</v>
      </c>
      <c r="L1127">
        <v>60</v>
      </c>
      <c r="N1127">
        <v>581040</v>
      </c>
      <c r="O1127">
        <v>242574</v>
      </c>
      <c r="R1127">
        <v>50</v>
      </c>
      <c r="S1127">
        <v>9942</v>
      </c>
      <c r="T1127">
        <v>25</v>
      </c>
      <c r="U1127">
        <v>252491</v>
      </c>
      <c r="V1127">
        <v>320499</v>
      </c>
      <c r="W1127">
        <v>328549</v>
      </c>
    </row>
    <row r="1128" spans="1:23">
      <c r="A1128" t="s">
        <v>2</v>
      </c>
      <c r="B1128">
        <v>988807648</v>
      </c>
      <c r="C1128" t="s">
        <v>98</v>
      </c>
      <c r="D1128">
        <v>318570</v>
      </c>
      <c r="E1128" t="str">
        <f t="shared" si="17"/>
        <v>Regionalnett</v>
      </c>
      <c r="F1128" t="s">
        <v>5</v>
      </c>
      <c r="G1128">
        <v>102562</v>
      </c>
      <c r="J1128">
        <v>47</v>
      </c>
      <c r="K1128">
        <v>53</v>
      </c>
      <c r="N1128">
        <v>102662</v>
      </c>
      <c r="O1128">
        <v>20955</v>
      </c>
      <c r="S1128">
        <v>1950</v>
      </c>
      <c r="U1128">
        <v>22905</v>
      </c>
      <c r="V1128">
        <v>81607</v>
      </c>
      <c r="W1128">
        <v>79757</v>
      </c>
    </row>
    <row r="1129" spans="1:23">
      <c r="A1129" t="s">
        <v>2</v>
      </c>
      <c r="B1129">
        <v>988807648</v>
      </c>
      <c r="C1129" t="s">
        <v>98</v>
      </c>
      <c r="D1129">
        <v>318580</v>
      </c>
      <c r="E1129" t="str">
        <f t="shared" si="17"/>
        <v>Regionalnett</v>
      </c>
      <c r="F1129" t="s">
        <v>24</v>
      </c>
      <c r="G1129">
        <v>38829</v>
      </c>
      <c r="K1129">
        <v>16</v>
      </c>
      <c r="L1129">
        <v>29</v>
      </c>
      <c r="N1129">
        <v>38816</v>
      </c>
      <c r="O1129">
        <v>15369</v>
      </c>
      <c r="R1129">
        <v>29</v>
      </c>
      <c r="S1129">
        <v>799</v>
      </c>
      <c r="U1129">
        <v>16139</v>
      </c>
      <c r="V1129">
        <v>23460</v>
      </c>
      <c r="W1129">
        <v>22677</v>
      </c>
    </row>
    <row r="1130" spans="1:23">
      <c r="A1130" t="s">
        <v>2</v>
      </c>
      <c r="B1130">
        <v>988807648</v>
      </c>
      <c r="C1130" t="s">
        <v>98</v>
      </c>
      <c r="D1130">
        <v>318590</v>
      </c>
      <c r="E1130" t="str">
        <f t="shared" si="17"/>
        <v>Regionalnett</v>
      </c>
      <c r="F1130" t="s">
        <v>6</v>
      </c>
      <c r="G1130">
        <v>976470</v>
      </c>
      <c r="J1130">
        <v>35011</v>
      </c>
      <c r="K1130">
        <v>79985</v>
      </c>
      <c r="N1130">
        <v>1091466</v>
      </c>
      <c r="O1130">
        <v>444624</v>
      </c>
      <c r="S1130">
        <v>22100</v>
      </c>
      <c r="U1130">
        <v>466724</v>
      </c>
      <c r="V1130">
        <v>531846</v>
      </c>
      <c r="W1130">
        <v>624742</v>
      </c>
    </row>
    <row r="1131" spans="1:23">
      <c r="A1131" t="s">
        <v>2</v>
      </c>
      <c r="B1131">
        <v>988807648</v>
      </c>
      <c r="C1131" t="s">
        <v>98</v>
      </c>
      <c r="D1131">
        <v>318610</v>
      </c>
      <c r="E1131" t="str">
        <f t="shared" si="17"/>
        <v>Regionalnett</v>
      </c>
      <c r="F1131" t="s">
        <v>8</v>
      </c>
      <c r="G1131">
        <v>7567</v>
      </c>
      <c r="J1131">
        <v>439</v>
      </c>
      <c r="K1131">
        <v>49</v>
      </c>
      <c r="N1131">
        <v>8055</v>
      </c>
      <c r="O1131">
        <v>5159</v>
      </c>
      <c r="S1131">
        <v>2142</v>
      </c>
      <c r="U1131">
        <v>7301</v>
      </c>
      <c r="V1131">
        <v>2408</v>
      </c>
      <c r="W1131">
        <v>754</v>
      </c>
    </row>
    <row r="1132" spans="1:23">
      <c r="A1132" t="s">
        <v>2</v>
      </c>
      <c r="B1132">
        <v>988807648</v>
      </c>
      <c r="C1132" t="s">
        <v>98</v>
      </c>
      <c r="D1132">
        <v>318630</v>
      </c>
      <c r="E1132" t="str">
        <f t="shared" si="17"/>
        <v>Regionalnett</v>
      </c>
      <c r="F1132" t="s">
        <v>9</v>
      </c>
      <c r="G1132">
        <v>1688501</v>
      </c>
      <c r="J1132">
        <v>37310</v>
      </c>
      <c r="K1132">
        <v>96317</v>
      </c>
      <c r="L1132">
        <v>89</v>
      </c>
      <c r="N1132">
        <v>1822039</v>
      </c>
      <c r="O1132">
        <v>728681</v>
      </c>
      <c r="R1132">
        <v>79</v>
      </c>
      <c r="S1132">
        <v>36933</v>
      </c>
      <c r="T1132">
        <v>25</v>
      </c>
      <c r="U1132">
        <v>765560</v>
      </c>
      <c r="V1132">
        <v>959820</v>
      </c>
      <c r="W1132">
        <v>1056479</v>
      </c>
    </row>
    <row r="1133" spans="1:23">
      <c r="A1133" t="s">
        <v>2</v>
      </c>
      <c r="B1133">
        <v>988807648</v>
      </c>
      <c r="C1133" t="s">
        <v>98</v>
      </c>
      <c r="D1133">
        <v>318640</v>
      </c>
      <c r="E1133" t="str">
        <f t="shared" si="17"/>
        <v>Regionalnett</v>
      </c>
      <c r="F1133" t="s">
        <v>10</v>
      </c>
      <c r="G1133">
        <v>22749</v>
      </c>
      <c r="H1133">
        <v>63454</v>
      </c>
      <c r="K1133">
        <v>501</v>
      </c>
      <c r="N1133">
        <v>86704</v>
      </c>
      <c r="O1133">
        <v>15327</v>
      </c>
      <c r="P1133">
        <v>2195</v>
      </c>
      <c r="S1133">
        <v>1857</v>
      </c>
      <c r="U1133">
        <v>19379</v>
      </c>
      <c r="V1133">
        <v>7422</v>
      </c>
      <c r="W1133">
        <v>67325</v>
      </c>
    </row>
    <row r="1134" spans="1:23">
      <c r="A1134" t="s">
        <v>2</v>
      </c>
      <c r="B1134">
        <v>988807648</v>
      </c>
      <c r="C1134" t="s">
        <v>98</v>
      </c>
      <c r="D1134">
        <v>318645</v>
      </c>
      <c r="E1134" t="str">
        <f t="shared" si="17"/>
        <v>Regionalnett</v>
      </c>
      <c r="F1134" t="s">
        <v>22</v>
      </c>
      <c r="G1134">
        <v>13370</v>
      </c>
      <c r="N1134">
        <v>13370</v>
      </c>
      <c r="O1134">
        <v>1780</v>
      </c>
      <c r="S1134">
        <v>297</v>
      </c>
      <c r="U1134">
        <v>2077</v>
      </c>
      <c r="V1134">
        <v>11590</v>
      </c>
      <c r="W1134">
        <v>11293</v>
      </c>
    </row>
    <row r="1135" spans="1:23">
      <c r="A1135" t="s">
        <v>2</v>
      </c>
      <c r="B1135">
        <v>988807648</v>
      </c>
      <c r="C1135" t="s">
        <v>98</v>
      </c>
      <c r="D1135">
        <v>318650</v>
      </c>
      <c r="E1135" t="str">
        <f t="shared" si="17"/>
        <v>Distribusjonsnett</v>
      </c>
      <c r="F1135" t="s">
        <v>13</v>
      </c>
      <c r="G1135">
        <v>960987</v>
      </c>
      <c r="J1135">
        <v>1439</v>
      </c>
      <c r="K1135">
        <v>9103</v>
      </c>
      <c r="N1135">
        <v>971529</v>
      </c>
      <c r="O1135">
        <v>498750</v>
      </c>
      <c r="S1135">
        <v>18374</v>
      </c>
      <c r="U1135">
        <v>517124</v>
      </c>
      <c r="V1135">
        <v>462237</v>
      </c>
      <c r="W1135">
        <v>454405</v>
      </c>
    </row>
    <row r="1136" spans="1:23">
      <c r="A1136" t="s">
        <v>2</v>
      </c>
      <c r="B1136">
        <v>988807648</v>
      </c>
      <c r="C1136" t="s">
        <v>98</v>
      </c>
      <c r="D1136">
        <v>318660</v>
      </c>
      <c r="E1136" t="str">
        <f t="shared" si="17"/>
        <v>Distribusjonsnett</v>
      </c>
      <c r="F1136" t="s">
        <v>14</v>
      </c>
      <c r="G1136">
        <v>583427</v>
      </c>
      <c r="J1136">
        <v>7320</v>
      </c>
      <c r="K1136">
        <v>9966</v>
      </c>
      <c r="L1136">
        <v>1370</v>
      </c>
      <c r="M1136">
        <v>0</v>
      </c>
      <c r="N1136">
        <v>599343</v>
      </c>
      <c r="O1136">
        <v>177244</v>
      </c>
      <c r="R1136">
        <v>1245</v>
      </c>
      <c r="S1136">
        <v>11424</v>
      </c>
      <c r="T1136">
        <v>0</v>
      </c>
      <c r="U1136">
        <v>187423</v>
      </c>
      <c r="V1136">
        <v>406183</v>
      </c>
      <c r="W1136">
        <v>411920</v>
      </c>
    </row>
    <row r="1137" spans="1:23">
      <c r="A1137" t="s">
        <v>2</v>
      </c>
      <c r="B1137">
        <v>988807648</v>
      </c>
      <c r="C1137" t="s">
        <v>98</v>
      </c>
      <c r="D1137">
        <v>318670</v>
      </c>
      <c r="E1137" t="str">
        <f t="shared" si="17"/>
        <v>Distribusjonsnett</v>
      </c>
      <c r="F1137" t="s">
        <v>15</v>
      </c>
      <c r="G1137">
        <v>68356</v>
      </c>
      <c r="J1137">
        <v>1469</v>
      </c>
      <c r="K1137">
        <v>19888</v>
      </c>
      <c r="N1137">
        <v>89713</v>
      </c>
      <c r="O1137">
        <v>17360</v>
      </c>
      <c r="S1137">
        <v>1876</v>
      </c>
      <c r="U1137">
        <v>19236</v>
      </c>
      <c r="V1137">
        <v>50996</v>
      </c>
      <c r="W1137">
        <v>70477</v>
      </c>
    </row>
    <row r="1138" spans="1:23">
      <c r="A1138" t="s">
        <v>2</v>
      </c>
      <c r="B1138">
        <v>988807648</v>
      </c>
      <c r="C1138" t="s">
        <v>98</v>
      </c>
      <c r="D1138">
        <v>318680</v>
      </c>
      <c r="E1138" t="str">
        <f t="shared" si="17"/>
        <v>Distribusjonsnett</v>
      </c>
      <c r="F1138" t="s">
        <v>16</v>
      </c>
      <c r="G1138">
        <v>983278</v>
      </c>
      <c r="J1138">
        <v>18772</v>
      </c>
      <c r="K1138">
        <v>8393</v>
      </c>
      <c r="L1138">
        <v>330</v>
      </c>
      <c r="M1138">
        <v>0</v>
      </c>
      <c r="N1138">
        <v>1010113</v>
      </c>
      <c r="O1138">
        <v>584674</v>
      </c>
      <c r="R1138">
        <v>303</v>
      </c>
      <c r="S1138">
        <v>14158</v>
      </c>
      <c r="U1138">
        <v>598529</v>
      </c>
      <c r="V1138">
        <v>398604</v>
      </c>
      <c r="W1138">
        <v>411584</v>
      </c>
    </row>
    <row r="1139" spans="1:23">
      <c r="A1139" t="s">
        <v>2</v>
      </c>
      <c r="B1139">
        <v>988807648</v>
      </c>
      <c r="C1139" t="s">
        <v>98</v>
      </c>
      <c r="D1139">
        <v>318690</v>
      </c>
      <c r="E1139" t="str">
        <f t="shared" si="17"/>
        <v>Distribusjonsnett</v>
      </c>
      <c r="F1139" t="s">
        <v>17</v>
      </c>
      <c r="G1139">
        <v>454427</v>
      </c>
      <c r="J1139">
        <v>4358</v>
      </c>
      <c r="K1139">
        <v>7118</v>
      </c>
      <c r="L1139">
        <v>60</v>
      </c>
      <c r="N1139">
        <v>465843</v>
      </c>
      <c r="O1139">
        <v>256255</v>
      </c>
      <c r="R1139">
        <v>48</v>
      </c>
      <c r="S1139">
        <v>8692</v>
      </c>
      <c r="U1139">
        <v>264899</v>
      </c>
      <c r="V1139">
        <v>198172</v>
      </c>
      <c r="W1139">
        <v>200944</v>
      </c>
    </row>
    <row r="1140" spans="1:23">
      <c r="A1140" t="s">
        <v>2</v>
      </c>
      <c r="B1140">
        <v>988807648</v>
      </c>
      <c r="C1140" t="s">
        <v>98</v>
      </c>
      <c r="D1140">
        <v>318700</v>
      </c>
      <c r="E1140" t="str">
        <f t="shared" si="17"/>
        <v>Distribusjonsnett</v>
      </c>
      <c r="F1140" t="s">
        <v>18</v>
      </c>
      <c r="G1140">
        <v>694974</v>
      </c>
      <c r="J1140">
        <v>8290</v>
      </c>
      <c r="K1140">
        <v>9864</v>
      </c>
      <c r="L1140">
        <v>2670</v>
      </c>
      <c r="N1140">
        <v>710458</v>
      </c>
      <c r="O1140">
        <v>390823</v>
      </c>
      <c r="R1140">
        <v>2413</v>
      </c>
      <c r="S1140">
        <v>9638</v>
      </c>
      <c r="T1140">
        <v>47</v>
      </c>
      <c r="U1140">
        <v>398095</v>
      </c>
      <c r="V1140">
        <v>304151</v>
      </c>
      <c r="W1140">
        <v>312363</v>
      </c>
    </row>
    <row r="1141" spans="1:23">
      <c r="A1141" t="s">
        <v>2</v>
      </c>
      <c r="B1141">
        <v>988807648</v>
      </c>
      <c r="C1141" t="s">
        <v>98</v>
      </c>
      <c r="D1141">
        <v>318710</v>
      </c>
      <c r="E1141" t="str">
        <f t="shared" si="17"/>
        <v>Distribusjonsnett</v>
      </c>
      <c r="F1141" t="s">
        <v>19</v>
      </c>
      <c r="G1141">
        <v>724</v>
      </c>
      <c r="K1141">
        <v>1218</v>
      </c>
      <c r="N1141">
        <v>1942</v>
      </c>
      <c r="O1141">
        <v>108</v>
      </c>
      <c r="S1141">
        <v>25</v>
      </c>
      <c r="U1141">
        <v>133</v>
      </c>
      <c r="V1141">
        <v>616</v>
      </c>
      <c r="W1141">
        <v>1809</v>
      </c>
    </row>
    <row r="1142" spans="1:23">
      <c r="A1142" t="s">
        <v>2</v>
      </c>
      <c r="B1142">
        <v>988807648</v>
      </c>
      <c r="C1142" t="s">
        <v>98</v>
      </c>
      <c r="D1142">
        <v>318730</v>
      </c>
      <c r="E1142" t="str">
        <f t="shared" si="17"/>
        <v>Distribusjonsnett</v>
      </c>
      <c r="F1142" t="s">
        <v>8</v>
      </c>
      <c r="G1142">
        <v>464577</v>
      </c>
      <c r="J1142">
        <v>14193</v>
      </c>
      <c r="K1142">
        <v>1577</v>
      </c>
      <c r="L1142">
        <v>5898</v>
      </c>
      <c r="N1142">
        <v>474449</v>
      </c>
      <c r="O1142">
        <v>191048</v>
      </c>
      <c r="R1142">
        <v>5898</v>
      </c>
      <c r="S1142">
        <v>19282</v>
      </c>
      <c r="U1142">
        <v>204432</v>
      </c>
      <c r="V1142">
        <v>273529</v>
      </c>
      <c r="W1142">
        <v>270017</v>
      </c>
    </row>
    <row r="1143" spans="1:23">
      <c r="A1143" t="s">
        <v>2</v>
      </c>
      <c r="B1143">
        <v>988807648</v>
      </c>
      <c r="C1143" t="s">
        <v>98</v>
      </c>
      <c r="D1143">
        <v>318750</v>
      </c>
      <c r="E1143" t="str">
        <f t="shared" si="17"/>
        <v>Distribusjonsnett</v>
      </c>
      <c r="F1143" t="s">
        <v>20</v>
      </c>
      <c r="G1143">
        <v>4210750</v>
      </c>
      <c r="J1143">
        <v>55841</v>
      </c>
      <c r="K1143">
        <v>67127</v>
      </c>
      <c r="L1143">
        <v>10328</v>
      </c>
      <c r="M1143">
        <v>0</v>
      </c>
      <c r="N1143">
        <v>4323390</v>
      </c>
      <c r="O1143">
        <v>2116262</v>
      </c>
      <c r="R1143">
        <v>9907</v>
      </c>
      <c r="S1143">
        <v>83469</v>
      </c>
      <c r="T1143">
        <v>47</v>
      </c>
      <c r="U1143">
        <v>2189871</v>
      </c>
      <c r="V1143">
        <v>2094488</v>
      </c>
      <c r="W1143">
        <v>2133519</v>
      </c>
    </row>
    <row r="1144" spans="1:23">
      <c r="A1144" t="s">
        <v>2</v>
      </c>
      <c r="B1144">
        <v>988807648</v>
      </c>
      <c r="C1144" t="s">
        <v>98</v>
      </c>
      <c r="D1144">
        <v>318760</v>
      </c>
      <c r="E1144" t="str">
        <f t="shared" si="17"/>
        <v>Distribusjonsnett</v>
      </c>
      <c r="F1144" t="s">
        <v>10</v>
      </c>
      <c r="G1144">
        <v>63454</v>
      </c>
      <c r="H1144">
        <v>-63454</v>
      </c>
      <c r="K1144">
        <v>0</v>
      </c>
      <c r="N1144">
        <v>0</v>
      </c>
      <c r="O1144">
        <v>2195</v>
      </c>
      <c r="P1144">
        <v>-2195</v>
      </c>
      <c r="U1144">
        <v>0</v>
      </c>
      <c r="V1144">
        <v>61259</v>
      </c>
      <c r="W1144">
        <v>0</v>
      </c>
    </row>
    <row r="1145" spans="1:23">
      <c r="A1145" t="s">
        <v>2</v>
      </c>
      <c r="B1145">
        <v>988807648</v>
      </c>
      <c r="C1145" t="s">
        <v>98</v>
      </c>
      <c r="D1145">
        <v>318770</v>
      </c>
      <c r="E1145" t="str">
        <f t="shared" si="17"/>
        <v>Sum Nettvirksomhet</v>
      </c>
      <c r="F1145" t="s">
        <v>11</v>
      </c>
      <c r="G1145">
        <v>5899251</v>
      </c>
      <c r="J1145">
        <v>93151</v>
      </c>
      <c r="K1145">
        <v>163444</v>
      </c>
      <c r="L1145">
        <v>10417</v>
      </c>
      <c r="M1145">
        <v>0</v>
      </c>
      <c r="N1145">
        <v>6145429</v>
      </c>
      <c r="O1145">
        <v>2844943</v>
      </c>
      <c r="R1145">
        <v>9986</v>
      </c>
      <c r="S1145">
        <v>120402</v>
      </c>
      <c r="T1145">
        <v>72</v>
      </c>
      <c r="U1145">
        <v>2955431</v>
      </c>
      <c r="V1145">
        <v>3054308</v>
      </c>
      <c r="W1145">
        <v>3189998</v>
      </c>
    </row>
    <row r="1146" spans="1:23">
      <c r="A1146" t="s">
        <v>2</v>
      </c>
      <c r="B1146">
        <v>988807648</v>
      </c>
      <c r="C1146" t="s">
        <v>98</v>
      </c>
      <c r="D1146">
        <v>318780</v>
      </c>
      <c r="E1146" t="str">
        <f t="shared" si="17"/>
        <v>Sum Nettvirksomhet</v>
      </c>
      <c r="F1146" t="s">
        <v>10</v>
      </c>
      <c r="G1146">
        <v>86203</v>
      </c>
      <c r="H1146">
        <v>0</v>
      </c>
      <c r="K1146">
        <v>501</v>
      </c>
      <c r="N1146">
        <v>86704</v>
      </c>
      <c r="O1146">
        <v>17522</v>
      </c>
      <c r="P1146">
        <v>0</v>
      </c>
      <c r="S1146">
        <v>1857</v>
      </c>
      <c r="U1146">
        <v>19379</v>
      </c>
      <c r="V1146">
        <v>68681</v>
      </c>
      <c r="W1146">
        <v>67325</v>
      </c>
    </row>
    <row r="1147" spans="1:23">
      <c r="A1147" t="s">
        <v>2</v>
      </c>
      <c r="B1147">
        <v>978631029</v>
      </c>
      <c r="C1147" t="s">
        <v>99</v>
      </c>
      <c r="D1147">
        <v>318560</v>
      </c>
      <c r="E1147" t="str">
        <f t="shared" si="17"/>
        <v>Regionalnett</v>
      </c>
      <c r="F1147" t="s">
        <v>4</v>
      </c>
      <c r="G1147">
        <v>749842</v>
      </c>
      <c r="K1147">
        <v>12561</v>
      </c>
      <c r="N1147">
        <v>762403</v>
      </c>
      <c r="O1147">
        <v>337433</v>
      </c>
      <c r="S1147">
        <v>11152</v>
      </c>
      <c r="U1147">
        <v>348585</v>
      </c>
      <c r="V1147">
        <v>412409</v>
      </c>
      <c r="W1147">
        <v>413818</v>
      </c>
    </row>
    <row r="1148" spans="1:23">
      <c r="A1148" t="s">
        <v>2</v>
      </c>
      <c r="B1148">
        <v>978631029</v>
      </c>
      <c r="C1148" t="s">
        <v>99</v>
      </c>
      <c r="D1148">
        <v>318570</v>
      </c>
      <c r="E1148" t="str">
        <f t="shared" si="17"/>
        <v>Regionalnett</v>
      </c>
      <c r="F1148" t="s">
        <v>5</v>
      </c>
      <c r="G1148">
        <v>320163</v>
      </c>
      <c r="J1148">
        <v>83886</v>
      </c>
      <c r="N1148">
        <v>404049</v>
      </c>
      <c r="O1148">
        <v>119917</v>
      </c>
      <c r="S1148">
        <v>4921</v>
      </c>
      <c r="U1148">
        <v>124838</v>
      </c>
      <c r="V1148">
        <v>200246</v>
      </c>
      <c r="W1148">
        <v>279211</v>
      </c>
    </row>
    <row r="1149" spans="1:23">
      <c r="A1149" t="s">
        <v>2</v>
      </c>
      <c r="B1149">
        <v>978631029</v>
      </c>
      <c r="C1149" t="s">
        <v>99</v>
      </c>
      <c r="D1149">
        <v>318580</v>
      </c>
      <c r="E1149" t="str">
        <f t="shared" si="17"/>
        <v>Regionalnett</v>
      </c>
      <c r="F1149" t="s">
        <v>24</v>
      </c>
      <c r="G1149">
        <v>160224</v>
      </c>
      <c r="N1149">
        <v>160224</v>
      </c>
      <c r="O1149">
        <v>48339</v>
      </c>
      <c r="S1149">
        <v>4190</v>
      </c>
      <c r="U1149">
        <v>52529</v>
      </c>
      <c r="V1149">
        <v>111885</v>
      </c>
      <c r="W1149">
        <v>107695</v>
      </c>
    </row>
    <row r="1150" spans="1:23">
      <c r="A1150" t="s">
        <v>2</v>
      </c>
      <c r="B1150">
        <v>978631029</v>
      </c>
      <c r="C1150" t="s">
        <v>99</v>
      </c>
      <c r="D1150">
        <v>318590</v>
      </c>
      <c r="E1150" t="str">
        <f t="shared" si="17"/>
        <v>Regionalnett</v>
      </c>
      <c r="F1150" t="s">
        <v>6</v>
      </c>
      <c r="G1150">
        <v>1684583</v>
      </c>
      <c r="H1150">
        <v>38809</v>
      </c>
      <c r="J1150">
        <v>41414</v>
      </c>
      <c r="K1150">
        <v>254436</v>
      </c>
      <c r="N1150">
        <v>2019242</v>
      </c>
      <c r="O1150">
        <v>653658</v>
      </c>
      <c r="P1150">
        <v>17310</v>
      </c>
      <c r="S1150">
        <v>38704</v>
      </c>
      <c r="U1150">
        <v>709672</v>
      </c>
      <c r="V1150">
        <v>1030925</v>
      </c>
      <c r="W1150">
        <v>1309570</v>
      </c>
    </row>
    <row r="1151" spans="1:23">
      <c r="A1151" t="s">
        <v>2</v>
      </c>
      <c r="B1151">
        <v>978631029</v>
      </c>
      <c r="C1151" t="s">
        <v>99</v>
      </c>
      <c r="D1151">
        <v>318610</v>
      </c>
      <c r="E1151" t="str">
        <f t="shared" si="17"/>
        <v>Regionalnett</v>
      </c>
      <c r="F1151" t="s">
        <v>8</v>
      </c>
      <c r="G1151">
        <v>31176</v>
      </c>
      <c r="H1151">
        <v>100</v>
      </c>
      <c r="N1151">
        <v>31276</v>
      </c>
      <c r="O1151">
        <v>22445</v>
      </c>
      <c r="P1151">
        <v>100</v>
      </c>
      <c r="S1151">
        <v>1236</v>
      </c>
      <c r="U1151">
        <v>23781</v>
      </c>
      <c r="V1151">
        <v>8731</v>
      </c>
      <c r="W1151">
        <v>7495</v>
      </c>
    </row>
    <row r="1152" spans="1:23">
      <c r="A1152" t="s">
        <v>2</v>
      </c>
      <c r="B1152">
        <v>978631029</v>
      </c>
      <c r="C1152" t="s">
        <v>99</v>
      </c>
      <c r="D1152">
        <v>318630</v>
      </c>
      <c r="E1152" t="str">
        <f t="shared" si="17"/>
        <v>Regionalnett</v>
      </c>
      <c r="F1152" t="s">
        <v>9</v>
      </c>
      <c r="G1152">
        <v>2945988</v>
      </c>
      <c r="H1152">
        <v>38909</v>
      </c>
      <c r="J1152">
        <v>125300</v>
      </c>
      <c r="K1152">
        <v>266997</v>
      </c>
      <c r="N1152">
        <v>3377194</v>
      </c>
      <c r="O1152">
        <v>1181792</v>
      </c>
      <c r="P1152">
        <v>17410</v>
      </c>
      <c r="S1152">
        <v>60203</v>
      </c>
      <c r="U1152">
        <v>1259405</v>
      </c>
      <c r="V1152">
        <v>1764196</v>
      </c>
      <c r="W1152">
        <v>2117789</v>
      </c>
    </row>
    <row r="1153" spans="1:23">
      <c r="A1153" t="s">
        <v>2</v>
      </c>
      <c r="B1153">
        <v>978631029</v>
      </c>
      <c r="C1153" t="s">
        <v>99</v>
      </c>
      <c r="D1153">
        <v>318640</v>
      </c>
      <c r="E1153" t="str">
        <f t="shared" si="17"/>
        <v>Regionalnett</v>
      </c>
      <c r="F1153" t="s">
        <v>10</v>
      </c>
      <c r="G1153">
        <v>178345</v>
      </c>
      <c r="N1153">
        <v>178345</v>
      </c>
      <c r="O1153">
        <v>19450</v>
      </c>
      <c r="P1153">
        <v>-912</v>
      </c>
      <c r="S1153">
        <v>3599</v>
      </c>
      <c r="U1153">
        <v>22137</v>
      </c>
      <c r="V1153">
        <v>158895</v>
      </c>
      <c r="W1153">
        <v>156208</v>
      </c>
    </row>
    <row r="1154" spans="1:23">
      <c r="A1154" t="s">
        <v>2</v>
      </c>
      <c r="B1154">
        <v>978631029</v>
      </c>
      <c r="C1154" t="s">
        <v>99</v>
      </c>
      <c r="D1154">
        <v>318645</v>
      </c>
      <c r="E1154" t="str">
        <f t="shared" si="17"/>
        <v>Regionalnett</v>
      </c>
      <c r="F1154" t="s">
        <v>22</v>
      </c>
      <c r="G1154">
        <v>14185</v>
      </c>
      <c r="J1154">
        <v>2777</v>
      </c>
      <c r="N1154">
        <v>16962</v>
      </c>
      <c r="O1154">
        <v>1550</v>
      </c>
      <c r="S1154">
        <v>339</v>
      </c>
      <c r="U1154">
        <v>1889</v>
      </c>
      <c r="V1154">
        <v>12635</v>
      </c>
      <c r="W1154">
        <v>15073</v>
      </c>
    </row>
    <row r="1155" spans="1:23">
      <c r="A1155" t="s">
        <v>2</v>
      </c>
      <c r="B1155">
        <v>978631029</v>
      </c>
      <c r="C1155" t="s">
        <v>99</v>
      </c>
      <c r="D1155">
        <v>318650</v>
      </c>
      <c r="E1155" t="str">
        <f t="shared" si="17"/>
        <v>Distribusjonsnett</v>
      </c>
      <c r="F1155" t="s">
        <v>13</v>
      </c>
      <c r="G1155">
        <v>623608</v>
      </c>
      <c r="J1155">
        <v>1451</v>
      </c>
      <c r="K1155">
        <v>13059</v>
      </c>
      <c r="N1155">
        <v>638118</v>
      </c>
      <c r="O1155">
        <v>340485</v>
      </c>
      <c r="S1155">
        <v>8326</v>
      </c>
      <c r="U1155">
        <v>348811</v>
      </c>
      <c r="V1155">
        <v>283123</v>
      </c>
      <c r="W1155">
        <v>289307</v>
      </c>
    </row>
    <row r="1156" spans="1:23">
      <c r="A1156" t="s">
        <v>2</v>
      </c>
      <c r="B1156">
        <v>978631029</v>
      </c>
      <c r="C1156" t="s">
        <v>99</v>
      </c>
      <c r="D1156">
        <v>318660</v>
      </c>
      <c r="E1156" t="str">
        <f t="shared" si="17"/>
        <v>Distribusjonsnett</v>
      </c>
      <c r="F1156" t="s">
        <v>14</v>
      </c>
      <c r="G1156">
        <v>915511</v>
      </c>
      <c r="J1156">
        <v>56424</v>
      </c>
      <c r="K1156">
        <v>37616</v>
      </c>
      <c r="N1156">
        <v>1009551</v>
      </c>
      <c r="O1156">
        <v>315364</v>
      </c>
      <c r="S1156">
        <v>14929</v>
      </c>
      <c r="U1156">
        <v>330293</v>
      </c>
      <c r="V1156">
        <v>600147</v>
      </c>
      <c r="W1156">
        <v>679258</v>
      </c>
    </row>
    <row r="1157" spans="1:23">
      <c r="A1157" t="s">
        <v>2</v>
      </c>
      <c r="B1157">
        <v>978631029</v>
      </c>
      <c r="C1157" t="s">
        <v>99</v>
      </c>
      <c r="D1157">
        <v>318670</v>
      </c>
      <c r="E1157" t="str">
        <f t="shared" si="17"/>
        <v>Distribusjonsnett</v>
      </c>
      <c r="F1157" t="s">
        <v>15</v>
      </c>
      <c r="G1157">
        <v>78599</v>
      </c>
      <c r="J1157">
        <v>3719</v>
      </c>
      <c r="N1157">
        <v>82318</v>
      </c>
      <c r="O1157">
        <v>10723</v>
      </c>
      <c r="S1157">
        <v>2079</v>
      </c>
      <c r="U1157">
        <v>12802</v>
      </c>
      <c r="V1157">
        <v>67876</v>
      </c>
      <c r="W1157">
        <v>69516</v>
      </c>
    </row>
    <row r="1158" spans="1:23">
      <c r="A1158" t="s">
        <v>2</v>
      </c>
      <c r="B1158">
        <v>978631029</v>
      </c>
      <c r="C1158" t="s">
        <v>99</v>
      </c>
      <c r="D1158">
        <v>318680</v>
      </c>
      <c r="E1158" t="str">
        <f t="shared" ref="E1158:E1221" si="18">IF(D1158&lt;318560,"Transmisjon",IF(D1158&lt;318650,"Regionalnett",IF(D1158&lt;318770,"Distribusjonsnett",IF(D1158&gt;=318770,"Sum Nettvirksomhet",0))))</f>
        <v>Distribusjonsnett</v>
      </c>
      <c r="F1158" t="s">
        <v>16</v>
      </c>
      <c r="G1158">
        <v>1169958</v>
      </c>
      <c r="J1158">
        <v>33627</v>
      </c>
      <c r="K1158">
        <v>54865</v>
      </c>
      <c r="N1158">
        <v>1258450</v>
      </c>
      <c r="O1158">
        <v>549359</v>
      </c>
      <c r="S1158">
        <v>15582</v>
      </c>
      <c r="U1158">
        <v>564941</v>
      </c>
      <c r="V1158">
        <v>620599</v>
      </c>
      <c r="W1158">
        <v>693509</v>
      </c>
    </row>
    <row r="1159" spans="1:23">
      <c r="A1159" t="s">
        <v>2</v>
      </c>
      <c r="B1159">
        <v>978631029</v>
      </c>
      <c r="C1159" t="s">
        <v>99</v>
      </c>
      <c r="D1159">
        <v>318690</v>
      </c>
      <c r="E1159" t="str">
        <f t="shared" si="18"/>
        <v>Distribusjonsnett</v>
      </c>
      <c r="F1159" t="s">
        <v>17</v>
      </c>
      <c r="G1159">
        <v>415973</v>
      </c>
      <c r="J1159">
        <v>669</v>
      </c>
      <c r="K1159">
        <v>12720</v>
      </c>
      <c r="N1159">
        <v>429362</v>
      </c>
      <c r="O1159">
        <v>214932</v>
      </c>
      <c r="S1159">
        <v>5702</v>
      </c>
      <c r="U1159">
        <v>220634</v>
      </c>
      <c r="V1159">
        <v>201041</v>
      </c>
      <c r="W1159">
        <v>208728</v>
      </c>
    </row>
    <row r="1160" spans="1:23">
      <c r="A1160" t="s">
        <v>2</v>
      </c>
      <c r="B1160">
        <v>978631029</v>
      </c>
      <c r="C1160" t="s">
        <v>99</v>
      </c>
      <c r="D1160">
        <v>318700</v>
      </c>
      <c r="E1160" t="str">
        <f t="shared" si="18"/>
        <v>Distribusjonsnett</v>
      </c>
      <c r="F1160" t="s">
        <v>18</v>
      </c>
      <c r="G1160">
        <v>1723728</v>
      </c>
      <c r="J1160">
        <v>13806</v>
      </c>
      <c r="K1160">
        <v>55222</v>
      </c>
      <c r="N1160">
        <v>1792756</v>
      </c>
      <c r="O1160">
        <v>848034</v>
      </c>
      <c r="S1160">
        <v>22578</v>
      </c>
      <c r="U1160">
        <v>870612</v>
      </c>
      <c r="V1160">
        <v>875694</v>
      </c>
      <c r="W1160">
        <v>922144</v>
      </c>
    </row>
    <row r="1161" spans="1:23">
      <c r="A1161" t="s">
        <v>2</v>
      </c>
      <c r="B1161">
        <v>978631029</v>
      </c>
      <c r="C1161" t="s">
        <v>99</v>
      </c>
      <c r="D1161">
        <v>318710</v>
      </c>
      <c r="E1161" t="str">
        <f t="shared" si="18"/>
        <v>Distribusjonsnett</v>
      </c>
      <c r="F1161" t="s">
        <v>19</v>
      </c>
      <c r="G1161">
        <v>11517</v>
      </c>
      <c r="J1161">
        <v>0</v>
      </c>
      <c r="K1161">
        <v>92</v>
      </c>
      <c r="N1161">
        <v>11609</v>
      </c>
      <c r="O1161">
        <v>321</v>
      </c>
      <c r="S1161">
        <v>98</v>
      </c>
      <c r="U1161">
        <v>419</v>
      </c>
      <c r="V1161">
        <v>11196</v>
      </c>
      <c r="W1161">
        <v>11190</v>
      </c>
    </row>
    <row r="1162" spans="1:23">
      <c r="A1162" t="s">
        <v>2</v>
      </c>
      <c r="B1162">
        <v>978631029</v>
      </c>
      <c r="C1162" t="s">
        <v>99</v>
      </c>
      <c r="D1162">
        <v>318730</v>
      </c>
      <c r="E1162" t="str">
        <f t="shared" si="18"/>
        <v>Distribusjonsnett</v>
      </c>
      <c r="F1162" t="s">
        <v>8</v>
      </c>
      <c r="G1162">
        <v>762716</v>
      </c>
      <c r="J1162">
        <v>0</v>
      </c>
      <c r="K1162">
        <v>8853</v>
      </c>
      <c r="N1162">
        <v>771569</v>
      </c>
      <c r="O1162">
        <v>399728</v>
      </c>
      <c r="S1162">
        <v>30627</v>
      </c>
      <c r="U1162">
        <v>430355</v>
      </c>
      <c r="V1162">
        <v>362988</v>
      </c>
      <c r="W1162">
        <v>341214</v>
      </c>
    </row>
    <row r="1163" spans="1:23">
      <c r="A1163" t="s">
        <v>2</v>
      </c>
      <c r="B1163">
        <v>978631029</v>
      </c>
      <c r="C1163" t="s">
        <v>99</v>
      </c>
      <c r="D1163">
        <v>318750</v>
      </c>
      <c r="E1163" t="str">
        <f t="shared" si="18"/>
        <v>Distribusjonsnett</v>
      </c>
      <c r="F1163" t="s">
        <v>20</v>
      </c>
      <c r="G1163">
        <v>5701610</v>
      </c>
      <c r="J1163">
        <v>109696</v>
      </c>
      <c r="K1163">
        <v>182427</v>
      </c>
      <c r="N1163">
        <v>5993733</v>
      </c>
      <c r="O1163">
        <v>2678946</v>
      </c>
      <c r="S1163">
        <v>99921</v>
      </c>
      <c r="U1163">
        <v>2778867</v>
      </c>
      <c r="V1163">
        <v>3022664</v>
      </c>
      <c r="W1163">
        <v>3214866</v>
      </c>
    </row>
    <row r="1164" spans="1:23">
      <c r="A1164" t="s">
        <v>2</v>
      </c>
      <c r="B1164">
        <v>978631029</v>
      </c>
      <c r="C1164" t="s">
        <v>99</v>
      </c>
      <c r="D1164">
        <v>318760</v>
      </c>
      <c r="E1164" t="str">
        <f t="shared" si="18"/>
        <v>Distribusjonsnett</v>
      </c>
      <c r="F1164" t="s">
        <v>10</v>
      </c>
      <c r="G1164">
        <v>776</v>
      </c>
      <c r="N1164">
        <v>776</v>
      </c>
      <c r="O1164">
        <v>192</v>
      </c>
      <c r="S1164">
        <v>19</v>
      </c>
      <c r="U1164">
        <v>211</v>
      </c>
      <c r="V1164">
        <v>584</v>
      </c>
      <c r="W1164">
        <v>565</v>
      </c>
    </row>
    <row r="1165" spans="1:23">
      <c r="A1165" t="s">
        <v>2</v>
      </c>
      <c r="B1165">
        <v>978631029</v>
      </c>
      <c r="C1165" t="s">
        <v>99</v>
      </c>
      <c r="D1165">
        <v>318765</v>
      </c>
      <c r="E1165" t="str">
        <f t="shared" si="18"/>
        <v>Distribusjonsnett</v>
      </c>
      <c r="F1165" t="s">
        <v>22</v>
      </c>
      <c r="G1165">
        <v>2004</v>
      </c>
      <c r="N1165">
        <v>2004</v>
      </c>
      <c r="O1165">
        <v>214</v>
      </c>
      <c r="S1165">
        <v>40</v>
      </c>
      <c r="U1165">
        <v>254</v>
      </c>
      <c r="V1165">
        <v>1790</v>
      </c>
      <c r="W1165">
        <v>1750</v>
      </c>
    </row>
    <row r="1166" spans="1:23">
      <c r="A1166" t="s">
        <v>2</v>
      </c>
      <c r="B1166">
        <v>978631029</v>
      </c>
      <c r="C1166" t="s">
        <v>99</v>
      </c>
      <c r="D1166">
        <v>318770</v>
      </c>
      <c r="E1166" t="str">
        <f t="shared" si="18"/>
        <v>Sum Nettvirksomhet</v>
      </c>
      <c r="F1166" t="s">
        <v>11</v>
      </c>
      <c r="G1166">
        <v>8647598</v>
      </c>
      <c r="H1166">
        <v>38909</v>
      </c>
      <c r="J1166">
        <v>234996</v>
      </c>
      <c r="K1166">
        <v>449424</v>
      </c>
      <c r="N1166">
        <v>9370927</v>
      </c>
      <c r="O1166">
        <v>3860738</v>
      </c>
      <c r="P1166">
        <v>17410</v>
      </c>
      <c r="S1166">
        <v>160124</v>
      </c>
      <c r="U1166">
        <v>4038272</v>
      </c>
      <c r="V1166">
        <v>4786860</v>
      </c>
      <c r="W1166">
        <v>5332655</v>
      </c>
    </row>
    <row r="1167" spans="1:23">
      <c r="A1167" t="s">
        <v>2</v>
      </c>
      <c r="B1167">
        <v>978631029</v>
      </c>
      <c r="C1167" t="s">
        <v>99</v>
      </c>
      <c r="D1167">
        <v>318780</v>
      </c>
      <c r="E1167" t="str">
        <f t="shared" si="18"/>
        <v>Sum Nettvirksomhet</v>
      </c>
      <c r="F1167" t="s">
        <v>10</v>
      </c>
      <c r="G1167">
        <v>179121</v>
      </c>
      <c r="N1167">
        <v>179121</v>
      </c>
      <c r="O1167">
        <v>19642</v>
      </c>
      <c r="P1167">
        <v>-912</v>
      </c>
      <c r="S1167">
        <v>3618</v>
      </c>
      <c r="U1167">
        <v>22348</v>
      </c>
      <c r="V1167">
        <v>159479</v>
      </c>
      <c r="W1167">
        <v>156773</v>
      </c>
    </row>
    <row r="1168" spans="1:23">
      <c r="A1168" t="s">
        <v>2</v>
      </c>
      <c r="B1168">
        <v>916763476</v>
      </c>
      <c r="C1168" t="s">
        <v>100</v>
      </c>
      <c r="D1168">
        <v>318560</v>
      </c>
      <c r="E1168" t="str">
        <f t="shared" si="18"/>
        <v>Regionalnett</v>
      </c>
      <c r="F1168" t="s">
        <v>4</v>
      </c>
      <c r="S1168">
        <v>0</v>
      </c>
      <c r="U1168">
        <v>0</v>
      </c>
      <c r="W1168">
        <v>0</v>
      </c>
    </row>
    <row r="1169" spans="1:23">
      <c r="A1169" t="s">
        <v>2</v>
      </c>
      <c r="B1169">
        <v>916763476</v>
      </c>
      <c r="C1169" t="s">
        <v>100</v>
      </c>
      <c r="D1169">
        <v>318570</v>
      </c>
      <c r="E1169" t="str">
        <f t="shared" si="18"/>
        <v>Regionalnett</v>
      </c>
      <c r="F1169" t="s">
        <v>5</v>
      </c>
      <c r="S1169">
        <v>0</v>
      </c>
      <c r="U1169">
        <v>0</v>
      </c>
      <c r="W1169">
        <v>0</v>
      </c>
    </row>
    <row r="1170" spans="1:23">
      <c r="A1170" t="s">
        <v>2</v>
      </c>
      <c r="B1170">
        <v>916763476</v>
      </c>
      <c r="C1170" t="s">
        <v>100</v>
      </c>
      <c r="D1170">
        <v>318580</v>
      </c>
      <c r="E1170" t="str">
        <f t="shared" si="18"/>
        <v>Regionalnett</v>
      </c>
      <c r="F1170" t="s">
        <v>24</v>
      </c>
      <c r="S1170">
        <v>0</v>
      </c>
      <c r="U1170">
        <v>0</v>
      </c>
      <c r="W1170">
        <v>0</v>
      </c>
    </row>
    <row r="1171" spans="1:23">
      <c r="A1171" t="s">
        <v>2</v>
      </c>
      <c r="B1171">
        <v>916763476</v>
      </c>
      <c r="C1171" t="s">
        <v>100</v>
      </c>
      <c r="D1171">
        <v>318590</v>
      </c>
      <c r="E1171" t="str">
        <f t="shared" si="18"/>
        <v>Regionalnett</v>
      </c>
      <c r="F1171" t="s">
        <v>6</v>
      </c>
      <c r="G1171">
        <v>9421</v>
      </c>
      <c r="N1171">
        <v>9421</v>
      </c>
      <c r="O1171">
        <v>8939</v>
      </c>
      <c r="S1171">
        <v>241</v>
      </c>
      <c r="U1171">
        <v>9180</v>
      </c>
      <c r="V1171">
        <v>482</v>
      </c>
      <c r="W1171">
        <v>241</v>
      </c>
    </row>
    <row r="1172" spans="1:23">
      <c r="A1172" t="s">
        <v>2</v>
      </c>
      <c r="B1172">
        <v>916763476</v>
      </c>
      <c r="C1172" t="s">
        <v>100</v>
      </c>
      <c r="D1172">
        <v>318600</v>
      </c>
      <c r="E1172" t="str">
        <f t="shared" si="18"/>
        <v>Regionalnett</v>
      </c>
      <c r="F1172" t="s">
        <v>7</v>
      </c>
      <c r="S1172">
        <v>0</v>
      </c>
      <c r="U1172">
        <v>0</v>
      </c>
      <c r="W1172">
        <v>0</v>
      </c>
    </row>
    <row r="1173" spans="1:23">
      <c r="A1173" t="s">
        <v>2</v>
      </c>
      <c r="B1173">
        <v>916763476</v>
      </c>
      <c r="C1173" t="s">
        <v>100</v>
      </c>
      <c r="D1173">
        <v>318630</v>
      </c>
      <c r="E1173" t="str">
        <f t="shared" si="18"/>
        <v>Regionalnett</v>
      </c>
      <c r="F1173" t="s">
        <v>9</v>
      </c>
      <c r="G1173">
        <v>9421</v>
      </c>
      <c r="N1173">
        <v>9421</v>
      </c>
      <c r="O1173">
        <v>8939</v>
      </c>
      <c r="S1173">
        <v>241</v>
      </c>
      <c r="U1173">
        <v>9180</v>
      </c>
      <c r="V1173">
        <v>482</v>
      </c>
      <c r="W1173">
        <v>241</v>
      </c>
    </row>
    <row r="1174" spans="1:23">
      <c r="A1174" t="s">
        <v>2</v>
      </c>
      <c r="B1174">
        <v>916763476</v>
      </c>
      <c r="C1174" t="s">
        <v>100</v>
      </c>
      <c r="D1174">
        <v>318650</v>
      </c>
      <c r="E1174" t="str">
        <f t="shared" si="18"/>
        <v>Distribusjonsnett</v>
      </c>
      <c r="F1174" t="s">
        <v>13</v>
      </c>
      <c r="G1174">
        <v>0</v>
      </c>
      <c r="N1174">
        <v>0</v>
      </c>
      <c r="O1174">
        <v>0</v>
      </c>
      <c r="S1174">
        <v>0</v>
      </c>
      <c r="U1174">
        <v>0</v>
      </c>
      <c r="V1174">
        <v>0</v>
      </c>
      <c r="W1174">
        <v>0</v>
      </c>
    </row>
    <row r="1175" spans="1:23">
      <c r="A1175" t="s">
        <v>2</v>
      </c>
      <c r="B1175">
        <v>916763476</v>
      </c>
      <c r="C1175" t="s">
        <v>100</v>
      </c>
      <c r="D1175">
        <v>318660</v>
      </c>
      <c r="E1175" t="str">
        <f t="shared" si="18"/>
        <v>Distribusjonsnett</v>
      </c>
      <c r="F1175" t="s">
        <v>14</v>
      </c>
      <c r="G1175">
        <v>4049</v>
      </c>
      <c r="N1175">
        <v>4049</v>
      </c>
      <c r="O1175">
        <v>3112</v>
      </c>
      <c r="S1175">
        <v>91</v>
      </c>
      <c r="U1175">
        <v>3203</v>
      </c>
      <c r="V1175">
        <v>937</v>
      </c>
      <c r="W1175">
        <v>846</v>
      </c>
    </row>
    <row r="1176" spans="1:23">
      <c r="A1176" t="s">
        <v>2</v>
      </c>
      <c r="B1176">
        <v>916763476</v>
      </c>
      <c r="C1176" t="s">
        <v>100</v>
      </c>
      <c r="D1176">
        <v>318670</v>
      </c>
      <c r="E1176" t="str">
        <f t="shared" si="18"/>
        <v>Distribusjonsnett</v>
      </c>
      <c r="F1176" t="s">
        <v>15</v>
      </c>
      <c r="S1176">
        <v>0</v>
      </c>
      <c r="U1176">
        <v>0</v>
      </c>
      <c r="W1176">
        <v>0</v>
      </c>
    </row>
    <row r="1177" spans="1:23">
      <c r="A1177" t="s">
        <v>2</v>
      </c>
      <c r="B1177">
        <v>916763476</v>
      </c>
      <c r="C1177" t="s">
        <v>100</v>
      </c>
      <c r="D1177">
        <v>318680</v>
      </c>
      <c r="E1177" t="str">
        <f t="shared" si="18"/>
        <v>Distribusjonsnett</v>
      </c>
      <c r="F1177" t="s">
        <v>16</v>
      </c>
      <c r="G1177">
        <v>2629</v>
      </c>
      <c r="N1177">
        <v>2629</v>
      </c>
      <c r="O1177">
        <v>2234</v>
      </c>
      <c r="S1177">
        <v>25</v>
      </c>
      <c r="U1177">
        <v>2259</v>
      </c>
      <c r="V1177">
        <v>395</v>
      </c>
      <c r="W1177">
        <v>370</v>
      </c>
    </row>
    <row r="1178" spans="1:23">
      <c r="A1178" t="s">
        <v>2</v>
      </c>
      <c r="B1178">
        <v>916763476</v>
      </c>
      <c r="C1178" t="s">
        <v>100</v>
      </c>
      <c r="D1178">
        <v>318690</v>
      </c>
      <c r="E1178" t="str">
        <f t="shared" si="18"/>
        <v>Distribusjonsnett</v>
      </c>
      <c r="F1178" t="s">
        <v>17</v>
      </c>
      <c r="G1178">
        <v>0</v>
      </c>
      <c r="N1178">
        <v>0</v>
      </c>
      <c r="O1178">
        <v>0</v>
      </c>
      <c r="S1178">
        <v>0</v>
      </c>
      <c r="U1178">
        <v>0</v>
      </c>
      <c r="V1178">
        <v>0</v>
      </c>
      <c r="W1178">
        <v>0</v>
      </c>
    </row>
    <row r="1179" spans="1:23">
      <c r="A1179" t="s">
        <v>2</v>
      </c>
      <c r="B1179">
        <v>916763476</v>
      </c>
      <c r="C1179" t="s">
        <v>100</v>
      </c>
      <c r="D1179">
        <v>318700</v>
      </c>
      <c r="E1179" t="str">
        <f t="shared" si="18"/>
        <v>Distribusjonsnett</v>
      </c>
      <c r="F1179" t="s">
        <v>18</v>
      </c>
      <c r="G1179">
        <v>2594</v>
      </c>
      <c r="N1179">
        <v>2594</v>
      </c>
      <c r="O1179">
        <v>2155</v>
      </c>
      <c r="S1179">
        <v>21</v>
      </c>
      <c r="U1179">
        <v>2176</v>
      </c>
      <c r="V1179">
        <v>439</v>
      </c>
      <c r="W1179">
        <v>418</v>
      </c>
    </row>
    <row r="1180" spans="1:23">
      <c r="A1180" t="s">
        <v>2</v>
      </c>
      <c r="B1180">
        <v>916763476</v>
      </c>
      <c r="C1180" t="s">
        <v>100</v>
      </c>
      <c r="D1180">
        <v>318710</v>
      </c>
      <c r="E1180" t="str">
        <f t="shared" si="18"/>
        <v>Distribusjonsnett</v>
      </c>
      <c r="F1180" t="s">
        <v>19</v>
      </c>
      <c r="S1180">
        <v>0</v>
      </c>
      <c r="U1180">
        <v>0</v>
      </c>
      <c r="W1180">
        <v>0</v>
      </c>
    </row>
    <row r="1181" spans="1:23">
      <c r="A1181" t="s">
        <v>2</v>
      </c>
      <c r="B1181">
        <v>916763476</v>
      </c>
      <c r="C1181" t="s">
        <v>100</v>
      </c>
      <c r="D1181">
        <v>318720</v>
      </c>
      <c r="E1181" t="str">
        <f t="shared" si="18"/>
        <v>Distribusjonsnett</v>
      </c>
      <c r="F1181" t="s">
        <v>7</v>
      </c>
      <c r="G1181">
        <v>30</v>
      </c>
      <c r="N1181">
        <v>30</v>
      </c>
      <c r="O1181">
        <v>7</v>
      </c>
      <c r="S1181">
        <v>2</v>
      </c>
      <c r="U1181">
        <v>9</v>
      </c>
      <c r="V1181">
        <v>23</v>
      </c>
      <c r="W1181">
        <v>21</v>
      </c>
    </row>
    <row r="1182" spans="1:23">
      <c r="A1182" t="s">
        <v>2</v>
      </c>
      <c r="B1182">
        <v>916763476</v>
      </c>
      <c r="C1182" t="s">
        <v>100</v>
      </c>
      <c r="D1182">
        <v>318730</v>
      </c>
      <c r="E1182" t="str">
        <f t="shared" si="18"/>
        <v>Distribusjonsnett</v>
      </c>
      <c r="F1182" t="s">
        <v>8</v>
      </c>
      <c r="G1182">
        <v>2140</v>
      </c>
      <c r="N1182">
        <v>2140</v>
      </c>
      <c r="O1182">
        <v>876</v>
      </c>
      <c r="S1182">
        <v>158</v>
      </c>
      <c r="U1182">
        <v>1034</v>
      </c>
      <c r="V1182">
        <v>1264</v>
      </c>
      <c r="W1182">
        <v>1106</v>
      </c>
    </row>
    <row r="1183" spans="1:23">
      <c r="A1183" t="s">
        <v>2</v>
      </c>
      <c r="B1183">
        <v>916763476</v>
      </c>
      <c r="C1183" t="s">
        <v>100</v>
      </c>
      <c r="D1183">
        <v>318740</v>
      </c>
      <c r="E1183" t="str">
        <f t="shared" si="18"/>
        <v>Distribusjonsnett</v>
      </c>
      <c r="F1183" t="s">
        <v>27</v>
      </c>
      <c r="S1183">
        <v>0</v>
      </c>
      <c r="U1183">
        <v>0</v>
      </c>
      <c r="W1183">
        <v>0</v>
      </c>
    </row>
    <row r="1184" spans="1:23">
      <c r="A1184" t="s">
        <v>2</v>
      </c>
      <c r="B1184">
        <v>916763476</v>
      </c>
      <c r="C1184" t="s">
        <v>100</v>
      </c>
      <c r="D1184">
        <v>318750</v>
      </c>
      <c r="E1184" t="str">
        <f t="shared" si="18"/>
        <v>Distribusjonsnett</v>
      </c>
      <c r="F1184" t="s">
        <v>20</v>
      </c>
      <c r="G1184">
        <v>11442</v>
      </c>
      <c r="N1184">
        <v>11442</v>
      </c>
      <c r="O1184">
        <v>8384</v>
      </c>
      <c r="S1184">
        <v>297</v>
      </c>
      <c r="U1184">
        <v>8681</v>
      </c>
      <c r="V1184">
        <v>3058</v>
      </c>
      <c r="W1184">
        <v>2761</v>
      </c>
    </row>
    <row r="1185" spans="1:23">
      <c r="A1185" t="s">
        <v>2</v>
      </c>
      <c r="B1185">
        <v>916763476</v>
      </c>
      <c r="C1185" t="s">
        <v>100</v>
      </c>
      <c r="D1185">
        <v>318770</v>
      </c>
      <c r="E1185" t="str">
        <f t="shared" si="18"/>
        <v>Sum Nettvirksomhet</v>
      </c>
      <c r="F1185" t="s">
        <v>11</v>
      </c>
      <c r="G1185">
        <v>20863</v>
      </c>
      <c r="N1185">
        <v>20863</v>
      </c>
      <c r="O1185">
        <v>17323</v>
      </c>
      <c r="S1185">
        <v>538</v>
      </c>
      <c r="U1185">
        <v>17861</v>
      </c>
      <c r="V1185">
        <v>3540</v>
      </c>
      <c r="W1185">
        <v>3002</v>
      </c>
    </row>
    <row r="1186" spans="1:23">
      <c r="A1186" t="s">
        <v>2</v>
      </c>
      <c r="B1186">
        <v>971040246</v>
      </c>
      <c r="C1186" t="s">
        <v>101</v>
      </c>
      <c r="D1186">
        <v>318500</v>
      </c>
      <c r="E1186" t="str">
        <f t="shared" si="18"/>
        <v>Transmisjon</v>
      </c>
      <c r="F1186" t="s">
        <v>4</v>
      </c>
      <c r="G1186">
        <v>0</v>
      </c>
      <c r="N1186">
        <v>0</v>
      </c>
      <c r="O1186">
        <v>0</v>
      </c>
      <c r="U1186">
        <v>0</v>
      </c>
      <c r="V1186">
        <v>0</v>
      </c>
      <c r="W1186">
        <v>0</v>
      </c>
    </row>
    <row r="1187" spans="1:23">
      <c r="A1187" t="s">
        <v>2</v>
      </c>
      <c r="B1187">
        <v>971040246</v>
      </c>
      <c r="C1187" t="s">
        <v>101</v>
      </c>
      <c r="D1187">
        <v>318550</v>
      </c>
      <c r="E1187" t="str">
        <f t="shared" si="18"/>
        <v>Transmisjon</v>
      </c>
      <c r="F1187" t="s">
        <v>26</v>
      </c>
      <c r="G1187">
        <v>0</v>
      </c>
      <c r="N1187">
        <v>0</v>
      </c>
      <c r="O1187">
        <v>0</v>
      </c>
      <c r="U1187">
        <v>0</v>
      </c>
      <c r="V1187">
        <v>0</v>
      </c>
      <c r="W1187">
        <v>0</v>
      </c>
    </row>
    <row r="1188" spans="1:23">
      <c r="A1188" t="s">
        <v>2</v>
      </c>
      <c r="B1188">
        <v>971040246</v>
      </c>
      <c r="C1188" t="s">
        <v>101</v>
      </c>
      <c r="D1188">
        <v>318560</v>
      </c>
      <c r="E1188" t="str">
        <f t="shared" si="18"/>
        <v>Regionalnett</v>
      </c>
      <c r="F1188" t="s">
        <v>4</v>
      </c>
      <c r="G1188">
        <v>9544</v>
      </c>
      <c r="N1188">
        <v>9544</v>
      </c>
      <c r="O1188">
        <v>9544</v>
      </c>
      <c r="U1188">
        <v>9544</v>
      </c>
      <c r="V1188">
        <v>0</v>
      </c>
      <c r="W1188">
        <v>0</v>
      </c>
    </row>
    <row r="1189" spans="1:23">
      <c r="A1189" t="s">
        <v>2</v>
      </c>
      <c r="B1189">
        <v>971040246</v>
      </c>
      <c r="C1189" t="s">
        <v>101</v>
      </c>
      <c r="D1189">
        <v>318630</v>
      </c>
      <c r="E1189" t="str">
        <f t="shared" si="18"/>
        <v>Regionalnett</v>
      </c>
      <c r="F1189" t="s">
        <v>9</v>
      </c>
      <c r="G1189">
        <v>9544</v>
      </c>
      <c r="N1189">
        <v>9544</v>
      </c>
      <c r="O1189">
        <v>9544</v>
      </c>
      <c r="U1189">
        <v>9544</v>
      </c>
      <c r="V1189">
        <v>0</v>
      </c>
      <c r="W1189">
        <v>0</v>
      </c>
    </row>
    <row r="1190" spans="1:23">
      <c r="A1190" t="s">
        <v>2</v>
      </c>
      <c r="B1190">
        <v>971040246</v>
      </c>
      <c r="C1190" t="s">
        <v>101</v>
      </c>
      <c r="D1190">
        <v>318770</v>
      </c>
      <c r="E1190" t="str">
        <f t="shared" si="18"/>
        <v>Sum Nettvirksomhet</v>
      </c>
      <c r="F1190" t="s">
        <v>11</v>
      </c>
      <c r="G1190">
        <v>9544</v>
      </c>
      <c r="N1190">
        <v>9544</v>
      </c>
      <c r="O1190">
        <v>9544</v>
      </c>
      <c r="U1190">
        <v>9544</v>
      </c>
      <c r="V1190">
        <v>0</v>
      </c>
      <c r="W1190">
        <v>0</v>
      </c>
    </row>
    <row r="1191" spans="1:23">
      <c r="A1191" t="s">
        <v>2</v>
      </c>
      <c r="B1191">
        <v>967670170</v>
      </c>
      <c r="C1191" t="s">
        <v>102</v>
      </c>
      <c r="D1191">
        <v>318650</v>
      </c>
      <c r="E1191" t="str">
        <f t="shared" si="18"/>
        <v>Distribusjonsnett</v>
      </c>
      <c r="F1191" t="s">
        <v>13</v>
      </c>
      <c r="G1191">
        <v>12353</v>
      </c>
      <c r="J1191">
        <v>7</v>
      </c>
      <c r="N1191">
        <v>12360</v>
      </c>
      <c r="O1191">
        <v>8711</v>
      </c>
      <c r="S1191">
        <v>246</v>
      </c>
      <c r="U1191">
        <v>8957</v>
      </c>
      <c r="V1191">
        <v>3642</v>
      </c>
      <c r="W1191">
        <v>3403</v>
      </c>
    </row>
    <row r="1192" spans="1:23">
      <c r="A1192" t="s">
        <v>2</v>
      </c>
      <c r="B1192">
        <v>967670170</v>
      </c>
      <c r="C1192" t="s">
        <v>102</v>
      </c>
      <c r="D1192">
        <v>318660</v>
      </c>
      <c r="E1192" t="str">
        <f t="shared" si="18"/>
        <v>Distribusjonsnett</v>
      </c>
      <c r="F1192" t="s">
        <v>14</v>
      </c>
      <c r="G1192">
        <v>8618</v>
      </c>
      <c r="J1192">
        <v>394</v>
      </c>
      <c r="K1192">
        <v>0</v>
      </c>
      <c r="N1192">
        <v>9012</v>
      </c>
      <c r="O1192">
        <v>4120</v>
      </c>
      <c r="S1192">
        <v>142</v>
      </c>
      <c r="U1192">
        <v>4262</v>
      </c>
      <c r="V1192">
        <v>4498</v>
      </c>
      <c r="W1192">
        <v>4750</v>
      </c>
    </row>
    <row r="1193" spans="1:23">
      <c r="A1193" t="s">
        <v>2</v>
      </c>
      <c r="B1193">
        <v>967670170</v>
      </c>
      <c r="C1193" t="s">
        <v>102</v>
      </c>
      <c r="D1193">
        <v>318680</v>
      </c>
      <c r="E1193" t="str">
        <f t="shared" si="18"/>
        <v>Distribusjonsnett</v>
      </c>
      <c r="F1193" t="s">
        <v>16</v>
      </c>
      <c r="G1193">
        <v>14540</v>
      </c>
      <c r="I1193">
        <v>-62</v>
      </c>
      <c r="J1193">
        <v>1578</v>
      </c>
      <c r="K1193">
        <v>0</v>
      </c>
      <c r="L1193">
        <v>3</v>
      </c>
      <c r="N1193">
        <v>16053</v>
      </c>
      <c r="O1193">
        <v>6637</v>
      </c>
      <c r="Q1193">
        <v>0</v>
      </c>
      <c r="R1193">
        <v>3</v>
      </c>
      <c r="S1193">
        <v>218</v>
      </c>
      <c r="U1193">
        <v>6852</v>
      </c>
      <c r="V1193">
        <v>7903</v>
      </c>
      <c r="W1193">
        <v>9201</v>
      </c>
    </row>
    <row r="1194" spans="1:23">
      <c r="A1194" t="s">
        <v>2</v>
      </c>
      <c r="B1194">
        <v>967670170</v>
      </c>
      <c r="C1194" t="s">
        <v>102</v>
      </c>
      <c r="D1194">
        <v>318690</v>
      </c>
      <c r="E1194" t="str">
        <f t="shared" si="18"/>
        <v>Distribusjonsnett</v>
      </c>
      <c r="F1194" t="s">
        <v>17</v>
      </c>
      <c r="G1194">
        <v>13257</v>
      </c>
      <c r="I1194">
        <v>-31</v>
      </c>
      <c r="J1194">
        <v>366</v>
      </c>
      <c r="N1194">
        <v>13592</v>
      </c>
      <c r="O1194">
        <v>7010</v>
      </c>
      <c r="Q1194">
        <v>0</v>
      </c>
      <c r="S1194">
        <v>98</v>
      </c>
      <c r="U1194">
        <v>7108</v>
      </c>
      <c r="V1194">
        <v>6247</v>
      </c>
      <c r="W1194">
        <v>6484</v>
      </c>
    </row>
    <row r="1195" spans="1:23">
      <c r="A1195" t="s">
        <v>2</v>
      </c>
      <c r="B1195">
        <v>967670170</v>
      </c>
      <c r="C1195" t="s">
        <v>102</v>
      </c>
      <c r="D1195">
        <v>318700</v>
      </c>
      <c r="E1195" t="str">
        <f t="shared" si="18"/>
        <v>Distribusjonsnett</v>
      </c>
      <c r="F1195" t="s">
        <v>18</v>
      </c>
      <c r="G1195">
        <v>17307</v>
      </c>
      <c r="I1195">
        <v>0</v>
      </c>
      <c r="J1195">
        <v>841</v>
      </c>
      <c r="K1195">
        <v>0</v>
      </c>
      <c r="N1195">
        <v>18148</v>
      </c>
      <c r="O1195">
        <v>5384</v>
      </c>
      <c r="Q1195">
        <v>0</v>
      </c>
      <c r="S1195">
        <v>314</v>
      </c>
      <c r="U1195">
        <v>5698</v>
      </c>
      <c r="V1195">
        <v>11923</v>
      </c>
      <c r="W1195">
        <v>12450</v>
      </c>
    </row>
    <row r="1196" spans="1:23">
      <c r="A1196" t="s">
        <v>2</v>
      </c>
      <c r="B1196">
        <v>967670170</v>
      </c>
      <c r="C1196" t="s">
        <v>102</v>
      </c>
      <c r="D1196">
        <v>318730</v>
      </c>
      <c r="E1196" t="str">
        <f t="shared" si="18"/>
        <v>Distribusjonsnett</v>
      </c>
      <c r="F1196" t="s">
        <v>8</v>
      </c>
      <c r="G1196">
        <v>7704</v>
      </c>
      <c r="I1196">
        <v>-21</v>
      </c>
      <c r="N1196">
        <v>7683</v>
      </c>
      <c r="O1196">
        <v>3108</v>
      </c>
      <c r="Q1196">
        <v>-1</v>
      </c>
      <c r="S1196">
        <v>519</v>
      </c>
      <c r="U1196">
        <v>3626</v>
      </c>
      <c r="V1196">
        <v>4596</v>
      </c>
      <c r="W1196">
        <v>4057</v>
      </c>
    </row>
    <row r="1197" spans="1:23">
      <c r="A1197" t="s">
        <v>2</v>
      </c>
      <c r="B1197">
        <v>967670170</v>
      </c>
      <c r="C1197" t="s">
        <v>102</v>
      </c>
      <c r="D1197">
        <v>318750</v>
      </c>
      <c r="E1197" t="str">
        <f t="shared" si="18"/>
        <v>Distribusjonsnett</v>
      </c>
      <c r="F1197" t="s">
        <v>20</v>
      </c>
      <c r="G1197">
        <v>73779</v>
      </c>
      <c r="I1197">
        <v>-114</v>
      </c>
      <c r="J1197">
        <v>3186</v>
      </c>
      <c r="K1197">
        <v>0</v>
      </c>
      <c r="L1197">
        <v>3</v>
      </c>
      <c r="N1197">
        <v>76848</v>
      </c>
      <c r="O1197">
        <v>34970</v>
      </c>
      <c r="Q1197">
        <v>-1</v>
      </c>
      <c r="R1197">
        <v>3</v>
      </c>
      <c r="S1197">
        <v>1537</v>
      </c>
      <c r="U1197">
        <v>36503</v>
      </c>
      <c r="V1197">
        <v>38809</v>
      </c>
      <c r="W1197">
        <v>40345</v>
      </c>
    </row>
    <row r="1198" spans="1:23">
      <c r="A1198" t="s">
        <v>2</v>
      </c>
      <c r="B1198">
        <v>967670170</v>
      </c>
      <c r="C1198" t="s">
        <v>102</v>
      </c>
      <c r="D1198">
        <v>318765</v>
      </c>
      <c r="E1198" t="str">
        <f t="shared" si="18"/>
        <v>Distribusjonsnett</v>
      </c>
      <c r="F1198" t="s">
        <v>22</v>
      </c>
      <c r="J1198">
        <v>180</v>
      </c>
      <c r="N1198">
        <v>180</v>
      </c>
      <c r="W1198">
        <v>180</v>
      </c>
    </row>
    <row r="1199" spans="1:23">
      <c r="A1199" t="s">
        <v>2</v>
      </c>
      <c r="B1199">
        <v>967670170</v>
      </c>
      <c r="C1199" t="s">
        <v>102</v>
      </c>
      <c r="D1199">
        <v>318770</v>
      </c>
      <c r="E1199" t="str">
        <f t="shared" si="18"/>
        <v>Sum Nettvirksomhet</v>
      </c>
      <c r="F1199" t="s">
        <v>11</v>
      </c>
      <c r="G1199">
        <v>73779</v>
      </c>
      <c r="I1199">
        <v>-114</v>
      </c>
      <c r="J1199">
        <v>3186</v>
      </c>
      <c r="K1199">
        <v>0</v>
      </c>
      <c r="L1199">
        <v>3</v>
      </c>
      <c r="N1199">
        <v>76848</v>
      </c>
      <c r="O1199">
        <v>34970</v>
      </c>
      <c r="Q1199">
        <v>-1</v>
      </c>
      <c r="R1199">
        <v>3</v>
      </c>
      <c r="S1199">
        <v>1537</v>
      </c>
      <c r="U1199">
        <v>36503</v>
      </c>
      <c r="V1199">
        <v>38809</v>
      </c>
      <c r="W1199">
        <v>40345</v>
      </c>
    </row>
    <row r="1200" spans="1:23">
      <c r="A1200" t="s">
        <v>2</v>
      </c>
      <c r="B1200">
        <v>824368082</v>
      </c>
      <c r="C1200" t="s">
        <v>103</v>
      </c>
      <c r="D1200">
        <v>318650</v>
      </c>
      <c r="E1200" t="str">
        <f t="shared" si="18"/>
        <v>Distribusjonsnett</v>
      </c>
      <c r="F1200" t="s">
        <v>13</v>
      </c>
      <c r="G1200">
        <v>22803</v>
      </c>
      <c r="J1200">
        <v>1055</v>
      </c>
      <c r="L1200">
        <v>833</v>
      </c>
      <c r="N1200">
        <v>23025</v>
      </c>
      <c r="O1200">
        <v>14685</v>
      </c>
      <c r="R1200">
        <v>764</v>
      </c>
      <c r="S1200">
        <v>303</v>
      </c>
      <c r="U1200">
        <v>14224</v>
      </c>
      <c r="V1200">
        <v>8118</v>
      </c>
      <c r="W1200">
        <v>8801</v>
      </c>
    </row>
    <row r="1201" spans="1:23">
      <c r="A1201" t="s">
        <v>2</v>
      </c>
      <c r="B1201">
        <v>824368082</v>
      </c>
      <c r="C1201" t="s">
        <v>103</v>
      </c>
      <c r="D1201">
        <v>318660</v>
      </c>
      <c r="E1201" t="str">
        <f t="shared" si="18"/>
        <v>Distribusjonsnett</v>
      </c>
      <c r="F1201" t="s">
        <v>14</v>
      </c>
      <c r="G1201">
        <v>54024</v>
      </c>
      <c r="I1201">
        <v>-138</v>
      </c>
      <c r="J1201">
        <v>4852</v>
      </c>
      <c r="L1201">
        <v>38</v>
      </c>
      <c r="N1201">
        <v>58700</v>
      </c>
      <c r="O1201">
        <v>10145</v>
      </c>
      <c r="Q1201">
        <v>-8</v>
      </c>
      <c r="R1201">
        <v>33</v>
      </c>
      <c r="S1201">
        <v>1103</v>
      </c>
      <c r="U1201">
        <v>11207</v>
      </c>
      <c r="V1201">
        <v>43879</v>
      </c>
      <c r="W1201">
        <v>47493</v>
      </c>
    </row>
    <row r="1202" spans="1:23">
      <c r="A1202" t="s">
        <v>2</v>
      </c>
      <c r="B1202">
        <v>824368082</v>
      </c>
      <c r="C1202" t="s">
        <v>103</v>
      </c>
      <c r="D1202">
        <v>318670</v>
      </c>
      <c r="E1202" t="str">
        <f t="shared" si="18"/>
        <v>Distribusjonsnett</v>
      </c>
      <c r="F1202" t="s">
        <v>15</v>
      </c>
      <c r="G1202">
        <v>1176</v>
      </c>
      <c r="N1202">
        <v>1176</v>
      </c>
      <c r="O1202">
        <v>184</v>
      </c>
      <c r="R1202">
        <v>0</v>
      </c>
      <c r="S1202">
        <v>23</v>
      </c>
      <c r="U1202">
        <v>207</v>
      </c>
      <c r="V1202">
        <v>992</v>
      </c>
      <c r="W1202">
        <v>969</v>
      </c>
    </row>
    <row r="1203" spans="1:23">
      <c r="A1203" t="s">
        <v>2</v>
      </c>
      <c r="B1203">
        <v>824368082</v>
      </c>
      <c r="C1203" t="s">
        <v>103</v>
      </c>
      <c r="D1203">
        <v>318680</v>
      </c>
      <c r="E1203" t="str">
        <f t="shared" si="18"/>
        <v>Distribusjonsnett</v>
      </c>
      <c r="F1203" t="s">
        <v>16</v>
      </c>
      <c r="G1203">
        <v>34150</v>
      </c>
      <c r="J1203">
        <v>2656</v>
      </c>
      <c r="L1203">
        <v>39</v>
      </c>
      <c r="N1203">
        <v>36767</v>
      </c>
      <c r="O1203">
        <v>13632</v>
      </c>
      <c r="R1203">
        <v>38</v>
      </c>
      <c r="S1203">
        <v>583</v>
      </c>
      <c r="U1203">
        <v>14177</v>
      </c>
      <c r="V1203">
        <v>20518</v>
      </c>
      <c r="W1203">
        <v>22590</v>
      </c>
    </row>
    <row r="1204" spans="1:23">
      <c r="A1204" t="s">
        <v>2</v>
      </c>
      <c r="B1204">
        <v>824368082</v>
      </c>
      <c r="C1204" t="s">
        <v>103</v>
      </c>
      <c r="D1204">
        <v>318690</v>
      </c>
      <c r="E1204" t="str">
        <f t="shared" si="18"/>
        <v>Distribusjonsnett</v>
      </c>
      <c r="F1204" t="s">
        <v>17</v>
      </c>
      <c r="G1204">
        <v>5539</v>
      </c>
      <c r="L1204">
        <v>196</v>
      </c>
      <c r="N1204">
        <v>5343</v>
      </c>
      <c r="O1204">
        <v>4699</v>
      </c>
      <c r="R1204">
        <v>180</v>
      </c>
      <c r="S1204">
        <v>33</v>
      </c>
      <c r="U1204">
        <v>4552</v>
      </c>
      <c r="V1204">
        <v>840</v>
      </c>
      <c r="W1204">
        <v>791</v>
      </c>
    </row>
    <row r="1205" spans="1:23">
      <c r="A1205" t="s">
        <v>2</v>
      </c>
      <c r="B1205">
        <v>824368082</v>
      </c>
      <c r="C1205" t="s">
        <v>103</v>
      </c>
      <c r="D1205">
        <v>318700</v>
      </c>
      <c r="E1205" t="str">
        <f t="shared" si="18"/>
        <v>Distribusjonsnett</v>
      </c>
      <c r="F1205" t="s">
        <v>18</v>
      </c>
      <c r="G1205">
        <v>17764</v>
      </c>
      <c r="J1205">
        <v>2739</v>
      </c>
      <c r="L1205">
        <v>56</v>
      </c>
      <c r="N1205">
        <v>20447</v>
      </c>
      <c r="O1205">
        <v>6767</v>
      </c>
      <c r="R1205">
        <v>37</v>
      </c>
      <c r="S1205">
        <v>307</v>
      </c>
      <c r="U1205">
        <v>7037</v>
      </c>
      <c r="V1205">
        <v>10997</v>
      </c>
      <c r="W1205">
        <v>13410</v>
      </c>
    </row>
    <row r="1206" spans="1:23">
      <c r="A1206" t="s">
        <v>2</v>
      </c>
      <c r="B1206">
        <v>824368082</v>
      </c>
      <c r="C1206" t="s">
        <v>103</v>
      </c>
      <c r="D1206">
        <v>318730</v>
      </c>
      <c r="E1206" t="str">
        <f t="shared" si="18"/>
        <v>Distribusjonsnett</v>
      </c>
      <c r="F1206" t="s">
        <v>8</v>
      </c>
      <c r="G1206">
        <v>7169</v>
      </c>
      <c r="N1206">
        <v>7169</v>
      </c>
      <c r="O1206">
        <v>3973</v>
      </c>
      <c r="S1206">
        <v>444</v>
      </c>
      <c r="U1206">
        <v>4417</v>
      </c>
      <c r="V1206">
        <v>3196</v>
      </c>
      <c r="W1206">
        <v>2752</v>
      </c>
    </row>
    <row r="1207" spans="1:23">
      <c r="A1207" t="s">
        <v>2</v>
      </c>
      <c r="B1207">
        <v>824368082</v>
      </c>
      <c r="C1207" t="s">
        <v>103</v>
      </c>
      <c r="D1207">
        <v>318750</v>
      </c>
      <c r="E1207" t="str">
        <f t="shared" si="18"/>
        <v>Distribusjonsnett</v>
      </c>
      <c r="F1207" t="s">
        <v>20</v>
      </c>
      <c r="G1207">
        <v>142625</v>
      </c>
      <c r="I1207">
        <v>-138</v>
      </c>
      <c r="J1207">
        <v>11302</v>
      </c>
      <c r="L1207">
        <v>1162</v>
      </c>
      <c r="N1207">
        <v>152627</v>
      </c>
      <c r="O1207">
        <v>54085</v>
      </c>
      <c r="Q1207">
        <v>-8</v>
      </c>
      <c r="R1207">
        <v>1052</v>
      </c>
      <c r="S1207">
        <v>2796</v>
      </c>
      <c r="U1207">
        <v>55821</v>
      </c>
      <c r="V1207">
        <v>88540</v>
      </c>
      <c r="W1207">
        <v>96806</v>
      </c>
    </row>
    <row r="1208" spans="1:23">
      <c r="A1208" t="s">
        <v>2</v>
      </c>
      <c r="B1208">
        <v>824368082</v>
      </c>
      <c r="C1208" t="s">
        <v>103</v>
      </c>
      <c r="D1208">
        <v>318770</v>
      </c>
      <c r="E1208" t="str">
        <f t="shared" si="18"/>
        <v>Sum Nettvirksomhet</v>
      </c>
      <c r="F1208" t="s">
        <v>11</v>
      </c>
      <c r="G1208">
        <v>142625</v>
      </c>
      <c r="I1208">
        <v>-138</v>
      </c>
      <c r="J1208">
        <v>11302</v>
      </c>
      <c r="L1208">
        <v>1162</v>
      </c>
      <c r="N1208">
        <v>152627</v>
      </c>
      <c r="O1208">
        <v>54085</v>
      </c>
      <c r="Q1208">
        <v>-8</v>
      </c>
      <c r="R1208">
        <v>1052</v>
      </c>
      <c r="S1208">
        <v>2796</v>
      </c>
      <c r="U1208">
        <v>55821</v>
      </c>
      <c r="V1208">
        <v>88540</v>
      </c>
      <c r="W1208">
        <v>96806</v>
      </c>
    </row>
    <row r="1209" spans="1:23">
      <c r="A1209" t="s">
        <v>2</v>
      </c>
      <c r="B1209">
        <v>968168134</v>
      </c>
      <c r="C1209" t="s">
        <v>104</v>
      </c>
      <c r="D1209">
        <v>318560</v>
      </c>
      <c r="E1209" t="str">
        <f t="shared" si="18"/>
        <v>Regionalnett</v>
      </c>
      <c r="F1209" t="s">
        <v>4</v>
      </c>
      <c r="G1209">
        <v>33579</v>
      </c>
      <c r="J1209">
        <v>1750</v>
      </c>
      <c r="N1209">
        <v>35329</v>
      </c>
      <c r="O1209">
        <v>19652</v>
      </c>
      <c r="S1209">
        <v>633</v>
      </c>
      <c r="U1209">
        <v>20285</v>
      </c>
      <c r="V1209">
        <v>13927</v>
      </c>
      <c r="W1209">
        <v>15044</v>
      </c>
    </row>
    <row r="1210" spans="1:23">
      <c r="A1210" t="s">
        <v>2</v>
      </c>
      <c r="B1210">
        <v>968168134</v>
      </c>
      <c r="C1210" t="s">
        <v>104</v>
      </c>
      <c r="D1210">
        <v>318570</v>
      </c>
      <c r="E1210" t="str">
        <f t="shared" si="18"/>
        <v>Regionalnett</v>
      </c>
      <c r="F1210" t="s">
        <v>5</v>
      </c>
      <c r="G1210">
        <v>0</v>
      </c>
      <c r="N1210">
        <v>0</v>
      </c>
      <c r="V1210">
        <v>0</v>
      </c>
      <c r="W1210">
        <v>0</v>
      </c>
    </row>
    <row r="1211" spans="1:23">
      <c r="A1211" t="s">
        <v>2</v>
      </c>
      <c r="B1211">
        <v>968168134</v>
      </c>
      <c r="C1211" t="s">
        <v>104</v>
      </c>
      <c r="D1211">
        <v>318590</v>
      </c>
      <c r="E1211" t="str">
        <f t="shared" si="18"/>
        <v>Regionalnett</v>
      </c>
      <c r="F1211" t="s">
        <v>6</v>
      </c>
      <c r="G1211">
        <v>100149</v>
      </c>
      <c r="J1211">
        <v>1323</v>
      </c>
      <c r="N1211">
        <v>101472</v>
      </c>
      <c r="O1211">
        <v>33002</v>
      </c>
      <c r="S1211">
        <v>4539</v>
      </c>
      <c r="U1211">
        <v>37541</v>
      </c>
      <c r="V1211">
        <v>67147</v>
      </c>
      <c r="W1211">
        <v>63931</v>
      </c>
    </row>
    <row r="1212" spans="1:23">
      <c r="A1212" t="s">
        <v>2</v>
      </c>
      <c r="B1212">
        <v>968168134</v>
      </c>
      <c r="C1212" t="s">
        <v>104</v>
      </c>
      <c r="D1212">
        <v>318600</v>
      </c>
      <c r="E1212" t="str">
        <f t="shared" si="18"/>
        <v>Regionalnett</v>
      </c>
      <c r="F1212" t="s">
        <v>7</v>
      </c>
      <c r="G1212">
        <v>6948</v>
      </c>
      <c r="J1212">
        <v>217</v>
      </c>
      <c r="N1212">
        <v>7165</v>
      </c>
      <c r="O1212">
        <v>869</v>
      </c>
      <c r="S1212">
        <v>174</v>
      </c>
      <c r="U1212">
        <v>1043</v>
      </c>
      <c r="V1212">
        <v>6079</v>
      </c>
      <c r="W1212">
        <v>6122</v>
      </c>
    </row>
    <row r="1213" spans="1:23">
      <c r="A1213" t="s">
        <v>2</v>
      </c>
      <c r="B1213">
        <v>968168134</v>
      </c>
      <c r="C1213" t="s">
        <v>104</v>
      </c>
      <c r="D1213">
        <v>318630</v>
      </c>
      <c r="E1213" t="str">
        <f t="shared" si="18"/>
        <v>Regionalnett</v>
      </c>
      <c r="F1213" t="s">
        <v>9</v>
      </c>
      <c r="G1213">
        <v>140676</v>
      </c>
      <c r="J1213">
        <v>3290</v>
      </c>
      <c r="N1213">
        <v>143966</v>
      </c>
      <c r="O1213">
        <v>53523</v>
      </c>
      <c r="S1213">
        <v>5346</v>
      </c>
      <c r="U1213">
        <v>58869</v>
      </c>
      <c r="V1213">
        <v>87153</v>
      </c>
      <c r="W1213">
        <v>85097</v>
      </c>
    </row>
    <row r="1214" spans="1:23">
      <c r="A1214" t="s">
        <v>2</v>
      </c>
      <c r="B1214">
        <v>968168134</v>
      </c>
      <c r="C1214" t="s">
        <v>104</v>
      </c>
      <c r="D1214">
        <v>318645</v>
      </c>
      <c r="E1214" t="str">
        <f t="shared" si="18"/>
        <v>Regionalnett</v>
      </c>
      <c r="F1214" t="s">
        <v>22</v>
      </c>
      <c r="J1214">
        <v>217</v>
      </c>
      <c r="N1214">
        <v>217</v>
      </c>
      <c r="W1214">
        <v>217</v>
      </c>
    </row>
    <row r="1215" spans="1:23">
      <c r="A1215" t="s">
        <v>2</v>
      </c>
      <c r="B1215">
        <v>968168134</v>
      </c>
      <c r="C1215" t="s">
        <v>104</v>
      </c>
      <c r="D1215">
        <v>318650</v>
      </c>
      <c r="E1215" t="str">
        <f t="shared" si="18"/>
        <v>Distribusjonsnett</v>
      </c>
      <c r="F1215" t="s">
        <v>13</v>
      </c>
      <c r="G1215">
        <v>66135</v>
      </c>
      <c r="J1215">
        <v>2030</v>
      </c>
      <c r="L1215">
        <v>1595</v>
      </c>
      <c r="N1215">
        <v>66570</v>
      </c>
      <c r="O1215">
        <v>38482</v>
      </c>
      <c r="R1215">
        <v>1595</v>
      </c>
      <c r="S1215">
        <v>661</v>
      </c>
      <c r="U1215">
        <v>37548</v>
      </c>
      <c r="V1215">
        <v>27653</v>
      </c>
      <c r="W1215">
        <v>29022</v>
      </c>
    </row>
    <row r="1216" spans="1:23">
      <c r="A1216" t="s">
        <v>2</v>
      </c>
      <c r="B1216">
        <v>968168134</v>
      </c>
      <c r="C1216" t="s">
        <v>104</v>
      </c>
      <c r="D1216">
        <v>318660</v>
      </c>
      <c r="E1216" t="str">
        <f t="shared" si="18"/>
        <v>Distribusjonsnett</v>
      </c>
      <c r="F1216" t="s">
        <v>14</v>
      </c>
      <c r="G1216">
        <v>157535</v>
      </c>
      <c r="J1216">
        <v>32134</v>
      </c>
      <c r="K1216">
        <v>5475</v>
      </c>
      <c r="L1216">
        <v>445</v>
      </c>
      <c r="N1216">
        <v>194699</v>
      </c>
      <c r="O1216">
        <v>39083</v>
      </c>
      <c r="R1216">
        <v>445</v>
      </c>
      <c r="S1216">
        <v>3530</v>
      </c>
      <c r="U1216">
        <v>42168</v>
      </c>
      <c r="V1216">
        <v>118452</v>
      </c>
      <c r="W1216">
        <v>152531</v>
      </c>
    </row>
    <row r="1217" spans="1:23">
      <c r="A1217" t="s">
        <v>2</v>
      </c>
      <c r="B1217">
        <v>968168134</v>
      </c>
      <c r="C1217" t="s">
        <v>104</v>
      </c>
      <c r="D1217">
        <v>318670</v>
      </c>
      <c r="E1217" t="str">
        <f t="shared" si="18"/>
        <v>Distribusjonsnett</v>
      </c>
      <c r="F1217" t="s">
        <v>15</v>
      </c>
      <c r="G1217">
        <v>56390</v>
      </c>
      <c r="J1217">
        <v>943</v>
      </c>
      <c r="N1217">
        <v>57333</v>
      </c>
      <c r="O1217">
        <v>1942</v>
      </c>
      <c r="S1217">
        <v>1129</v>
      </c>
      <c r="U1217">
        <v>3071</v>
      </c>
      <c r="V1217">
        <v>54448</v>
      </c>
      <c r="W1217">
        <v>54262</v>
      </c>
    </row>
    <row r="1218" spans="1:23">
      <c r="A1218" t="s">
        <v>2</v>
      </c>
      <c r="B1218">
        <v>968168134</v>
      </c>
      <c r="C1218" t="s">
        <v>104</v>
      </c>
      <c r="D1218">
        <v>318680</v>
      </c>
      <c r="E1218" t="str">
        <f t="shared" si="18"/>
        <v>Distribusjonsnett</v>
      </c>
      <c r="F1218" t="s">
        <v>16</v>
      </c>
      <c r="G1218">
        <v>147712</v>
      </c>
      <c r="J1218">
        <v>7151</v>
      </c>
      <c r="K1218">
        <v>2955</v>
      </c>
      <c r="L1218">
        <v>602</v>
      </c>
      <c r="N1218">
        <v>157216</v>
      </c>
      <c r="O1218">
        <v>72027</v>
      </c>
      <c r="R1218">
        <v>602</v>
      </c>
      <c r="S1218">
        <v>2299</v>
      </c>
      <c r="U1218">
        <v>73724</v>
      </c>
      <c r="V1218">
        <v>75685</v>
      </c>
      <c r="W1218">
        <v>83492</v>
      </c>
    </row>
    <row r="1219" spans="1:23">
      <c r="A1219" t="s">
        <v>2</v>
      </c>
      <c r="B1219">
        <v>968168134</v>
      </c>
      <c r="C1219" t="s">
        <v>104</v>
      </c>
      <c r="D1219">
        <v>318690</v>
      </c>
      <c r="E1219" t="str">
        <f t="shared" si="18"/>
        <v>Distribusjonsnett</v>
      </c>
      <c r="F1219" t="s">
        <v>17</v>
      </c>
      <c r="G1219">
        <v>39254</v>
      </c>
      <c r="J1219">
        <v>8763</v>
      </c>
      <c r="L1219">
        <v>153</v>
      </c>
      <c r="N1219">
        <v>47864</v>
      </c>
      <c r="O1219">
        <v>17703</v>
      </c>
      <c r="R1219">
        <v>153</v>
      </c>
      <c r="S1219">
        <v>506</v>
      </c>
      <c r="U1219">
        <v>18056</v>
      </c>
      <c r="V1219">
        <v>21551</v>
      </c>
      <c r="W1219">
        <v>29808</v>
      </c>
    </row>
    <row r="1220" spans="1:23">
      <c r="A1220" t="s">
        <v>2</v>
      </c>
      <c r="B1220">
        <v>968168134</v>
      </c>
      <c r="C1220" t="s">
        <v>104</v>
      </c>
      <c r="D1220">
        <v>318700</v>
      </c>
      <c r="E1220" t="str">
        <f t="shared" si="18"/>
        <v>Distribusjonsnett</v>
      </c>
      <c r="F1220" t="s">
        <v>18</v>
      </c>
      <c r="G1220">
        <v>79189</v>
      </c>
      <c r="J1220">
        <v>5692</v>
      </c>
      <c r="K1220">
        <v>1933</v>
      </c>
      <c r="L1220">
        <v>110</v>
      </c>
      <c r="N1220">
        <v>86704</v>
      </c>
      <c r="O1220">
        <v>33064</v>
      </c>
      <c r="Q1220">
        <v>0</v>
      </c>
      <c r="R1220">
        <v>110</v>
      </c>
      <c r="S1220">
        <v>1609</v>
      </c>
      <c r="U1220">
        <v>34563</v>
      </c>
      <c r="V1220">
        <v>46125</v>
      </c>
      <c r="W1220">
        <v>52141</v>
      </c>
    </row>
    <row r="1221" spans="1:23">
      <c r="A1221" t="s">
        <v>2</v>
      </c>
      <c r="B1221">
        <v>968168134</v>
      </c>
      <c r="C1221" t="s">
        <v>104</v>
      </c>
      <c r="D1221">
        <v>318720</v>
      </c>
      <c r="E1221" t="str">
        <f t="shared" si="18"/>
        <v>Distribusjonsnett</v>
      </c>
      <c r="F1221" t="s">
        <v>7</v>
      </c>
      <c r="J1221">
        <v>1360</v>
      </c>
      <c r="N1221">
        <v>1360</v>
      </c>
      <c r="W1221">
        <v>1360</v>
      </c>
    </row>
    <row r="1222" spans="1:23">
      <c r="A1222" t="s">
        <v>2</v>
      </c>
      <c r="B1222">
        <v>968168134</v>
      </c>
      <c r="C1222" t="s">
        <v>104</v>
      </c>
      <c r="D1222">
        <v>318730</v>
      </c>
      <c r="E1222" t="str">
        <f t="shared" ref="E1222:E1285" si="19">IF(D1222&lt;318560,"Transmisjon",IF(D1222&lt;318650,"Regionalnett",IF(D1222&lt;318770,"Distribusjonsnett",IF(D1222&gt;=318770,"Sum Nettvirksomhet",0))))</f>
        <v>Distribusjonsnett</v>
      </c>
      <c r="F1222" t="s">
        <v>8</v>
      </c>
      <c r="G1222">
        <v>48353</v>
      </c>
      <c r="J1222">
        <v>848</v>
      </c>
      <c r="N1222">
        <v>49201</v>
      </c>
      <c r="O1222">
        <v>18494</v>
      </c>
      <c r="S1222">
        <v>2967</v>
      </c>
      <c r="U1222">
        <v>21461</v>
      </c>
      <c r="V1222">
        <v>29859</v>
      </c>
      <c r="W1222">
        <v>27740</v>
      </c>
    </row>
    <row r="1223" spans="1:23">
      <c r="A1223" t="s">
        <v>2</v>
      </c>
      <c r="B1223">
        <v>968168134</v>
      </c>
      <c r="C1223" t="s">
        <v>104</v>
      </c>
      <c r="D1223">
        <v>318740</v>
      </c>
      <c r="E1223" t="str">
        <f t="shared" si="19"/>
        <v>Distribusjonsnett</v>
      </c>
      <c r="F1223" t="s">
        <v>27</v>
      </c>
      <c r="G1223">
        <v>18380</v>
      </c>
      <c r="N1223">
        <v>18380</v>
      </c>
      <c r="O1223">
        <v>6714</v>
      </c>
      <c r="S1223">
        <v>1225</v>
      </c>
      <c r="U1223">
        <v>7939</v>
      </c>
      <c r="V1223">
        <v>11666</v>
      </c>
      <c r="W1223">
        <v>10441</v>
      </c>
    </row>
    <row r="1224" spans="1:23">
      <c r="A1224" t="s">
        <v>2</v>
      </c>
      <c r="B1224">
        <v>968168134</v>
      </c>
      <c r="C1224" t="s">
        <v>104</v>
      </c>
      <c r="D1224">
        <v>318750</v>
      </c>
      <c r="E1224" t="str">
        <f t="shared" si="19"/>
        <v>Distribusjonsnett</v>
      </c>
      <c r="F1224" t="s">
        <v>20</v>
      </c>
      <c r="G1224">
        <v>612948</v>
      </c>
      <c r="J1224">
        <v>58921</v>
      </c>
      <c r="K1224">
        <v>10363</v>
      </c>
      <c r="L1224">
        <v>2905</v>
      </c>
      <c r="N1224">
        <v>679327</v>
      </c>
      <c r="O1224">
        <v>227509</v>
      </c>
      <c r="Q1224">
        <v>0</v>
      </c>
      <c r="R1224">
        <v>2905</v>
      </c>
      <c r="S1224">
        <v>13926</v>
      </c>
      <c r="U1224">
        <v>238530</v>
      </c>
      <c r="V1224">
        <v>385439</v>
      </c>
      <c r="W1224">
        <v>440797</v>
      </c>
    </row>
    <row r="1225" spans="1:23">
      <c r="A1225" t="s">
        <v>2</v>
      </c>
      <c r="B1225">
        <v>968168134</v>
      </c>
      <c r="C1225" t="s">
        <v>104</v>
      </c>
      <c r="D1225">
        <v>318765</v>
      </c>
      <c r="E1225" t="str">
        <f t="shared" si="19"/>
        <v>Distribusjonsnett</v>
      </c>
      <c r="F1225" t="s">
        <v>22</v>
      </c>
      <c r="J1225">
        <v>1360</v>
      </c>
      <c r="N1225">
        <v>1360</v>
      </c>
      <c r="W1225">
        <v>1360</v>
      </c>
    </row>
    <row r="1226" spans="1:23">
      <c r="A1226" t="s">
        <v>2</v>
      </c>
      <c r="B1226">
        <v>968168134</v>
      </c>
      <c r="C1226" t="s">
        <v>104</v>
      </c>
      <c r="D1226">
        <v>318770</v>
      </c>
      <c r="E1226" t="str">
        <f t="shared" si="19"/>
        <v>Sum Nettvirksomhet</v>
      </c>
      <c r="F1226" t="s">
        <v>11</v>
      </c>
      <c r="G1226">
        <v>753624</v>
      </c>
      <c r="J1226">
        <v>62211</v>
      </c>
      <c r="K1226">
        <v>10363</v>
      </c>
      <c r="L1226">
        <v>2905</v>
      </c>
      <c r="N1226">
        <v>823293</v>
      </c>
      <c r="O1226">
        <v>281032</v>
      </c>
      <c r="Q1226">
        <v>0</v>
      </c>
      <c r="R1226">
        <v>2905</v>
      </c>
      <c r="S1226">
        <v>19272</v>
      </c>
      <c r="U1226">
        <v>297399</v>
      </c>
      <c r="V1226">
        <v>472592</v>
      </c>
      <c r="W1226">
        <v>525894</v>
      </c>
    </row>
    <row r="1227" spans="1:23">
      <c r="A1227" t="s">
        <v>2</v>
      </c>
      <c r="B1227">
        <v>979399901</v>
      </c>
      <c r="C1227" t="s">
        <v>105</v>
      </c>
      <c r="D1227">
        <v>318560</v>
      </c>
      <c r="E1227" t="str">
        <f t="shared" si="19"/>
        <v>Regionalnett</v>
      </c>
      <c r="F1227" t="s">
        <v>4</v>
      </c>
      <c r="G1227">
        <v>18673</v>
      </c>
      <c r="I1227">
        <v>0</v>
      </c>
      <c r="J1227">
        <v>0</v>
      </c>
      <c r="K1227">
        <v>213</v>
      </c>
      <c r="L1227">
        <v>0</v>
      </c>
      <c r="N1227">
        <v>18886</v>
      </c>
      <c r="O1227">
        <v>17019</v>
      </c>
      <c r="R1227">
        <v>0</v>
      </c>
      <c r="S1227">
        <v>74</v>
      </c>
      <c r="U1227">
        <v>17093</v>
      </c>
      <c r="V1227">
        <v>1654</v>
      </c>
      <c r="W1227">
        <v>1793</v>
      </c>
    </row>
    <row r="1228" spans="1:23">
      <c r="A1228" t="s">
        <v>2</v>
      </c>
      <c r="B1228">
        <v>979399901</v>
      </c>
      <c r="C1228" t="s">
        <v>105</v>
      </c>
      <c r="D1228">
        <v>318570</v>
      </c>
      <c r="E1228" t="str">
        <f t="shared" si="19"/>
        <v>Regionalnett</v>
      </c>
      <c r="F1228" t="s">
        <v>5</v>
      </c>
      <c r="G1228">
        <v>0</v>
      </c>
      <c r="I1228">
        <v>0</v>
      </c>
      <c r="J1228">
        <v>0</v>
      </c>
      <c r="K1228">
        <v>0</v>
      </c>
      <c r="L1228">
        <v>0</v>
      </c>
      <c r="N1228">
        <v>0</v>
      </c>
      <c r="O1228">
        <v>0</v>
      </c>
      <c r="R1228">
        <v>0</v>
      </c>
      <c r="S1228">
        <v>0</v>
      </c>
      <c r="U1228">
        <v>0</v>
      </c>
      <c r="V1228">
        <v>0</v>
      </c>
      <c r="W1228">
        <v>0</v>
      </c>
    </row>
    <row r="1229" spans="1:23">
      <c r="A1229" t="s">
        <v>2</v>
      </c>
      <c r="B1229">
        <v>979399901</v>
      </c>
      <c r="C1229" t="s">
        <v>105</v>
      </c>
      <c r="D1229">
        <v>318580</v>
      </c>
      <c r="E1229" t="str">
        <f t="shared" si="19"/>
        <v>Regionalnett</v>
      </c>
      <c r="F1229" t="s">
        <v>24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N1229">
        <v>0</v>
      </c>
      <c r="O1229">
        <v>0</v>
      </c>
      <c r="R1229">
        <v>0</v>
      </c>
      <c r="S1229">
        <v>0</v>
      </c>
      <c r="U1229">
        <v>0</v>
      </c>
      <c r="V1229">
        <v>0</v>
      </c>
      <c r="W1229">
        <v>0</v>
      </c>
    </row>
    <row r="1230" spans="1:23">
      <c r="A1230" t="s">
        <v>2</v>
      </c>
      <c r="B1230">
        <v>979399901</v>
      </c>
      <c r="C1230" t="s">
        <v>105</v>
      </c>
      <c r="D1230">
        <v>318590</v>
      </c>
      <c r="E1230" t="str">
        <f t="shared" si="19"/>
        <v>Regionalnett</v>
      </c>
      <c r="F1230" t="s">
        <v>6</v>
      </c>
      <c r="G1230">
        <v>43697</v>
      </c>
      <c r="H1230">
        <v>-579</v>
      </c>
      <c r="I1230">
        <v>0</v>
      </c>
      <c r="J1230">
        <v>76</v>
      </c>
      <c r="K1230">
        <v>3200</v>
      </c>
      <c r="L1230">
        <v>0</v>
      </c>
      <c r="M1230">
        <v>0</v>
      </c>
      <c r="N1230">
        <v>46394</v>
      </c>
      <c r="O1230">
        <v>17374</v>
      </c>
      <c r="R1230">
        <v>469</v>
      </c>
      <c r="S1230">
        <v>698</v>
      </c>
      <c r="T1230">
        <v>0</v>
      </c>
      <c r="U1230">
        <v>17603</v>
      </c>
      <c r="V1230">
        <v>26323</v>
      </c>
      <c r="W1230">
        <v>28791</v>
      </c>
    </row>
    <row r="1231" spans="1:23">
      <c r="A1231" t="s">
        <v>2</v>
      </c>
      <c r="B1231">
        <v>979399901</v>
      </c>
      <c r="C1231" t="s">
        <v>105</v>
      </c>
      <c r="D1231">
        <v>318600</v>
      </c>
      <c r="E1231" t="str">
        <f t="shared" si="19"/>
        <v>Regionalnett</v>
      </c>
      <c r="F1231" t="s">
        <v>7</v>
      </c>
      <c r="G1231">
        <v>0</v>
      </c>
      <c r="I1231">
        <v>0</v>
      </c>
      <c r="J1231">
        <v>0</v>
      </c>
      <c r="K1231">
        <v>0</v>
      </c>
      <c r="L1231">
        <v>0</v>
      </c>
      <c r="N1231">
        <v>0</v>
      </c>
      <c r="O1231">
        <v>0</v>
      </c>
      <c r="R1231">
        <v>0</v>
      </c>
      <c r="S1231">
        <v>0</v>
      </c>
      <c r="U1231">
        <v>0</v>
      </c>
      <c r="V1231">
        <v>0</v>
      </c>
      <c r="W1231">
        <v>0</v>
      </c>
    </row>
    <row r="1232" spans="1:23">
      <c r="A1232" t="s">
        <v>2</v>
      </c>
      <c r="B1232">
        <v>979399901</v>
      </c>
      <c r="C1232" t="s">
        <v>105</v>
      </c>
      <c r="D1232">
        <v>318610</v>
      </c>
      <c r="E1232" t="str">
        <f t="shared" si="19"/>
        <v>Regionalnett</v>
      </c>
      <c r="F1232" t="s">
        <v>8</v>
      </c>
      <c r="G1232">
        <v>701</v>
      </c>
      <c r="H1232">
        <v>0</v>
      </c>
      <c r="I1232">
        <v>0</v>
      </c>
      <c r="J1232">
        <v>0</v>
      </c>
      <c r="K1232">
        <v>0</v>
      </c>
      <c r="L1232">
        <v>0</v>
      </c>
      <c r="N1232">
        <v>701</v>
      </c>
      <c r="O1232">
        <v>240</v>
      </c>
      <c r="R1232">
        <v>0</v>
      </c>
      <c r="S1232">
        <v>48</v>
      </c>
      <c r="U1232">
        <v>288</v>
      </c>
      <c r="V1232">
        <v>461</v>
      </c>
      <c r="W1232">
        <v>413</v>
      </c>
    </row>
    <row r="1233" spans="1:23">
      <c r="A1233" t="s">
        <v>2</v>
      </c>
      <c r="B1233">
        <v>979399901</v>
      </c>
      <c r="C1233" t="s">
        <v>105</v>
      </c>
      <c r="D1233">
        <v>318620</v>
      </c>
      <c r="E1233" t="str">
        <f t="shared" si="19"/>
        <v>Regionalnett</v>
      </c>
      <c r="F1233" t="s">
        <v>27</v>
      </c>
      <c r="I1233">
        <v>0</v>
      </c>
      <c r="J1233">
        <v>0</v>
      </c>
      <c r="N1233">
        <v>0</v>
      </c>
      <c r="W1233">
        <v>0</v>
      </c>
    </row>
    <row r="1234" spans="1:23">
      <c r="A1234" t="s">
        <v>2</v>
      </c>
      <c r="B1234">
        <v>979399901</v>
      </c>
      <c r="C1234" t="s">
        <v>105</v>
      </c>
      <c r="D1234">
        <v>318630</v>
      </c>
      <c r="E1234" t="str">
        <f t="shared" si="19"/>
        <v>Regionalnett</v>
      </c>
      <c r="F1234" t="s">
        <v>9</v>
      </c>
      <c r="G1234">
        <v>63071</v>
      </c>
      <c r="H1234">
        <v>-579</v>
      </c>
      <c r="I1234">
        <v>0</v>
      </c>
      <c r="J1234">
        <v>76</v>
      </c>
      <c r="K1234">
        <v>3413</v>
      </c>
      <c r="L1234">
        <v>0</v>
      </c>
      <c r="M1234">
        <v>0</v>
      </c>
      <c r="N1234">
        <v>65981</v>
      </c>
      <c r="O1234">
        <v>34633</v>
      </c>
      <c r="R1234">
        <v>469</v>
      </c>
      <c r="S1234">
        <v>820</v>
      </c>
      <c r="T1234">
        <v>0</v>
      </c>
      <c r="U1234">
        <v>34984</v>
      </c>
      <c r="V1234">
        <v>28438</v>
      </c>
      <c r="W1234">
        <v>30997</v>
      </c>
    </row>
    <row r="1235" spans="1:23">
      <c r="A1235" t="s">
        <v>2</v>
      </c>
      <c r="B1235">
        <v>979399901</v>
      </c>
      <c r="C1235" t="s">
        <v>105</v>
      </c>
      <c r="D1235">
        <v>318650</v>
      </c>
      <c r="E1235" t="str">
        <f t="shared" si="19"/>
        <v>Distribusjonsnett</v>
      </c>
      <c r="F1235" t="s">
        <v>13</v>
      </c>
      <c r="G1235">
        <v>61495</v>
      </c>
      <c r="I1235">
        <v>0</v>
      </c>
      <c r="J1235">
        <v>33</v>
      </c>
      <c r="K1235">
        <v>8339</v>
      </c>
      <c r="L1235">
        <v>155</v>
      </c>
      <c r="N1235">
        <v>69712</v>
      </c>
      <c r="O1235">
        <v>22661</v>
      </c>
      <c r="R1235">
        <v>95</v>
      </c>
      <c r="S1235">
        <v>1076</v>
      </c>
      <c r="U1235">
        <v>23642</v>
      </c>
      <c r="V1235">
        <v>38834</v>
      </c>
      <c r="W1235">
        <v>46070</v>
      </c>
    </row>
    <row r="1236" spans="1:23">
      <c r="A1236" t="s">
        <v>2</v>
      </c>
      <c r="B1236">
        <v>979399901</v>
      </c>
      <c r="C1236" t="s">
        <v>105</v>
      </c>
      <c r="D1236">
        <v>318660</v>
      </c>
      <c r="E1236" t="str">
        <f t="shared" si="19"/>
        <v>Distribusjonsnett</v>
      </c>
      <c r="F1236" t="s">
        <v>14</v>
      </c>
      <c r="G1236">
        <v>56637</v>
      </c>
      <c r="I1236">
        <v>0</v>
      </c>
      <c r="J1236">
        <v>26</v>
      </c>
      <c r="K1236">
        <v>2490</v>
      </c>
      <c r="L1236">
        <v>0</v>
      </c>
      <c r="N1236">
        <v>59153</v>
      </c>
      <c r="O1236">
        <v>40574</v>
      </c>
      <c r="R1236">
        <v>0</v>
      </c>
      <c r="S1236">
        <v>357</v>
      </c>
      <c r="U1236">
        <v>40931</v>
      </c>
      <c r="V1236">
        <v>16063</v>
      </c>
      <c r="W1236">
        <v>18222</v>
      </c>
    </row>
    <row r="1237" spans="1:23">
      <c r="A1237" t="s">
        <v>2</v>
      </c>
      <c r="B1237">
        <v>979399901</v>
      </c>
      <c r="C1237" t="s">
        <v>105</v>
      </c>
      <c r="D1237">
        <v>318670</v>
      </c>
      <c r="E1237" t="str">
        <f t="shared" si="19"/>
        <v>Distribusjonsnett</v>
      </c>
      <c r="F1237" t="s">
        <v>15</v>
      </c>
      <c r="G1237">
        <v>7824</v>
      </c>
      <c r="I1237">
        <v>-153</v>
      </c>
      <c r="J1237">
        <v>0</v>
      </c>
      <c r="K1237">
        <v>328</v>
      </c>
      <c r="L1237">
        <v>0</v>
      </c>
      <c r="N1237">
        <v>7999</v>
      </c>
      <c r="O1237">
        <v>2311</v>
      </c>
      <c r="R1237">
        <v>0</v>
      </c>
      <c r="S1237">
        <v>123</v>
      </c>
      <c r="U1237">
        <v>2434</v>
      </c>
      <c r="V1237">
        <v>5513</v>
      </c>
      <c r="W1237">
        <v>5565</v>
      </c>
    </row>
    <row r="1238" spans="1:23">
      <c r="A1238" t="s">
        <v>2</v>
      </c>
      <c r="B1238">
        <v>979399901</v>
      </c>
      <c r="C1238" t="s">
        <v>105</v>
      </c>
      <c r="D1238">
        <v>318680</v>
      </c>
      <c r="E1238" t="str">
        <f t="shared" si="19"/>
        <v>Distribusjonsnett</v>
      </c>
      <c r="F1238" t="s">
        <v>16</v>
      </c>
      <c r="G1238">
        <v>82463</v>
      </c>
      <c r="H1238">
        <v>-178</v>
      </c>
      <c r="I1238">
        <v>-2</v>
      </c>
      <c r="J1238">
        <v>412</v>
      </c>
      <c r="K1238">
        <v>1153</v>
      </c>
      <c r="L1238">
        <v>172</v>
      </c>
      <c r="N1238">
        <v>83676</v>
      </c>
      <c r="O1238">
        <v>34241</v>
      </c>
      <c r="R1238">
        <v>166</v>
      </c>
      <c r="S1238">
        <v>1201</v>
      </c>
      <c r="U1238">
        <v>35276</v>
      </c>
      <c r="V1238">
        <v>48222</v>
      </c>
      <c r="W1238">
        <v>48400</v>
      </c>
    </row>
    <row r="1239" spans="1:23">
      <c r="A1239" t="s">
        <v>2</v>
      </c>
      <c r="B1239">
        <v>979399901</v>
      </c>
      <c r="C1239" t="s">
        <v>105</v>
      </c>
      <c r="D1239">
        <v>318690</v>
      </c>
      <c r="E1239" t="str">
        <f t="shared" si="19"/>
        <v>Distribusjonsnett</v>
      </c>
      <c r="F1239" t="s">
        <v>17</v>
      </c>
      <c r="G1239">
        <v>22433</v>
      </c>
      <c r="I1239">
        <v>0</v>
      </c>
      <c r="J1239">
        <v>60</v>
      </c>
      <c r="K1239">
        <v>3356</v>
      </c>
      <c r="L1239">
        <v>148</v>
      </c>
      <c r="N1239">
        <v>25701</v>
      </c>
      <c r="O1239">
        <v>4172</v>
      </c>
      <c r="R1239">
        <v>71</v>
      </c>
      <c r="S1239">
        <v>453</v>
      </c>
      <c r="U1239">
        <v>4554</v>
      </c>
      <c r="V1239">
        <v>18261</v>
      </c>
      <c r="W1239">
        <v>21147</v>
      </c>
    </row>
    <row r="1240" spans="1:23">
      <c r="A1240" t="s">
        <v>2</v>
      </c>
      <c r="B1240">
        <v>979399901</v>
      </c>
      <c r="C1240" t="s">
        <v>105</v>
      </c>
      <c r="D1240">
        <v>318700</v>
      </c>
      <c r="E1240" t="str">
        <f t="shared" si="19"/>
        <v>Distribusjonsnett</v>
      </c>
      <c r="F1240" t="s">
        <v>18</v>
      </c>
      <c r="G1240">
        <v>30278</v>
      </c>
      <c r="I1240">
        <v>-7</v>
      </c>
      <c r="J1240">
        <v>378</v>
      </c>
      <c r="K1240">
        <v>276</v>
      </c>
      <c r="L1240">
        <v>0</v>
      </c>
      <c r="N1240">
        <v>30925</v>
      </c>
      <c r="O1240">
        <v>17603</v>
      </c>
      <c r="R1240">
        <v>0</v>
      </c>
      <c r="S1240">
        <v>284</v>
      </c>
      <c r="U1240">
        <v>17887</v>
      </c>
      <c r="V1240">
        <v>12675</v>
      </c>
      <c r="W1240">
        <v>13038</v>
      </c>
    </row>
    <row r="1241" spans="1:23">
      <c r="A1241" t="s">
        <v>2</v>
      </c>
      <c r="B1241">
        <v>979399901</v>
      </c>
      <c r="C1241" t="s">
        <v>105</v>
      </c>
      <c r="D1241">
        <v>318710</v>
      </c>
      <c r="E1241" t="str">
        <f t="shared" si="19"/>
        <v>Distribusjonsnett</v>
      </c>
      <c r="F1241" t="s">
        <v>19</v>
      </c>
      <c r="G1241">
        <v>4804</v>
      </c>
      <c r="I1241">
        <v>0</v>
      </c>
      <c r="J1241">
        <v>96</v>
      </c>
      <c r="K1241">
        <v>166</v>
      </c>
      <c r="L1241">
        <v>0</v>
      </c>
      <c r="N1241">
        <v>5066</v>
      </c>
      <c r="O1241">
        <v>3527</v>
      </c>
      <c r="R1241">
        <v>0</v>
      </c>
      <c r="S1241">
        <v>30</v>
      </c>
      <c r="U1241">
        <v>3557</v>
      </c>
      <c r="V1241">
        <v>1277</v>
      </c>
      <c r="W1241">
        <v>1509</v>
      </c>
    </row>
    <row r="1242" spans="1:23">
      <c r="A1242" t="s">
        <v>2</v>
      </c>
      <c r="B1242">
        <v>979399901</v>
      </c>
      <c r="C1242" t="s">
        <v>105</v>
      </c>
      <c r="D1242">
        <v>318720</v>
      </c>
      <c r="E1242" t="str">
        <f t="shared" si="19"/>
        <v>Distribusjonsnett</v>
      </c>
      <c r="F1242" t="s">
        <v>7</v>
      </c>
      <c r="G1242">
        <v>25380</v>
      </c>
      <c r="H1242">
        <v>178</v>
      </c>
      <c r="I1242">
        <v>0</v>
      </c>
      <c r="J1242">
        <v>2</v>
      </c>
      <c r="N1242">
        <v>25560</v>
      </c>
      <c r="O1242">
        <v>14482</v>
      </c>
      <c r="S1242">
        <v>1068</v>
      </c>
      <c r="U1242">
        <v>15550</v>
      </c>
      <c r="V1242">
        <v>10898</v>
      </c>
      <c r="W1242">
        <v>10010</v>
      </c>
    </row>
    <row r="1243" spans="1:23">
      <c r="A1243" t="s">
        <v>2</v>
      </c>
      <c r="B1243">
        <v>979399901</v>
      </c>
      <c r="C1243" t="s">
        <v>105</v>
      </c>
      <c r="D1243">
        <v>318730</v>
      </c>
      <c r="E1243" t="str">
        <f t="shared" si="19"/>
        <v>Distribusjonsnett</v>
      </c>
      <c r="F1243" t="s">
        <v>8</v>
      </c>
      <c r="G1243">
        <v>41741</v>
      </c>
      <c r="I1243">
        <v>0</v>
      </c>
      <c r="J1243">
        <v>93</v>
      </c>
      <c r="L1243">
        <v>175</v>
      </c>
      <c r="N1243">
        <v>41659</v>
      </c>
      <c r="O1243">
        <v>26283</v>
      </c>
      <c r="R1243">
        <v>175</v>
      </c>
      <c r="S1243">
        <v>1868</v>
      </c>
      <c r="U1243">
        <v>27976</v>
      </c>
      <c r="V1243">
        <v>15458</v>
      </c>
      <c r="W1243">
        <v>13683</v>
      </c>
    </row>
    <row r="1244" spans="1:23">
      <c r="A1244" t="s">
        <v>2</v>
      </c>
      <c r="B1244">
        <v>979399901</v>
      </c>
      <c r="C1244" t="s">
        <v>105</v>
      </c>
      <c r="D1244">
        <v>318750</v>
      </c>
      <c r="E1244" t="str">
        <f t="shared" si="19"/>
        <v>Distribusjonsnett</v>
      </c>
      <c r="F1244" t="s">
        <v>20</v>
      </c>
      <c r="G1244">
        <v>333055</v>
      </c>
      <c r="H1244">
        <v>0</v>
      </c>
      <c r="I1244">
        <v>-162</v>
      </c>
      <c r="J1244">
        <v>1100</v>
      </c>
      <c r="K1244">
        <v>16108</v>
      </c>
      <c r="L1244">
        <v>650</v>
      </c>
      <c r="N1244">
        <v>349451</v>
      </c>
      <c r="O1244">
        <v>165854</v>
      </c>
      <c r="R1244">
        <v>507</v>
      </c>
      <c r="S1244">
        <v>6460</v>
      </c>
      <c r="U1244">
        <v>171807</v>
      </c>
      <c r="V1244">
        <v>167201</v>
      </c>
      <c r="W1244">
        <v>177644</v>
      </c>
    </row>
    <row r="1245" spans="1:23">
      <c r="A1245" t="s">
        <v>2</v>
      </c>
      <c r="B1245">
        <v>979399901</v>
      </c>
      <c r="C1245" t="s">
        <v>105</v>
      </c>
      <c r="D1245">
        <v>318760</v>
      </c>
      <c r="E1245" t="str">
        <f t="shared" si="19"/>
        <v>Distribusjonsnett</v>
      </c>
      <c r="F1245" t="s">
        <v>10</v>
      </c>
      <c r="G1245">
        <v>800</v>
      </c>
      <c r="N1245">
        <v>800</v>
      </c>
      <c r="O1245">
        <v>800</v>
      </c>
      <c r="U1245">
        <v>800</v>
      </c>
      <c r="V1245">
        <v>0</v>
      </c>
      <c r="W1245">
        <v>0</v>
      </c>
    </row>
    <row r="1246" spans="1:23">
      <c r="A1246" t="s">
        <v>2</v>
      </c>
      <c r="B1246">
        <v>979399901</v>
      </c>
      <c r="C1246" t="s">
        <v>105</v>
      </c>
      <c r="D1246">
        <v>318770</v>
      </c>
      <c r="E1246" t="str">
        <f t="shared" si="19"/>
        <v>Sum Nettvirksomhet</v>
      </c>
      <c r="F1246" t="s">
        <v>11</v>
      </c>
      <c r="G1246">
        <v>396126</v>
      </c>
      <c r="H1246">
        <v>-579</v>
      </c>
      <c r="I1246">
        <v>-162</v>
      </c>
      <c r="J1246">
        <v>1176</v>
      </c>
      <c r="K1246">
        <v>19521</v>
      </c>
      <c r="L1246">
        <v>650</v>
      </c>
      <c r="M1246">
        <v>0</v>
      </c>
      <c r="N1246">
        <v>415432</v>
      </c>
      <c r="O1246">
        <v>200487</v>
      </c>
      <c r="R1246">
        <v>976</v>
      </c>
      <c r="S1246">
        <v>7280</v>
      </c>
      <c r="T1246">
        <v>0</v>
      </c>
      <c r="U1246">
        <v>206791</v>
      </c>
      <c r="V1246">
        <v>195639</v>
      </c>
      <c r="W1246">
        <v>208641</v>
      </c>
    </row>
    <row r="1247" spans="1:23">
      <c r="A1247" t="s">
        <v>2</v>
      </c>
      <c r="B1247">
        <v>979399901</v>
      </c>
      <c r="C1247" t="s">
        <v>105</v>
      </c>
      <c r="D1247">
        <v>318780</v>
      </c>
      <c r="E1247" t="str">
        <f t="shared" si="19"/>
        <v>Sum Nettvirksomhet</v>
      </c>
      <c r="F1247" t="s">
        <v>10</v>
      </c>
      <c r="G1247">
        <v>800</v>
      </c>
      <c r="N1247">
        <v>800</v>
      </c>
      <c r="O1247">
        <v>800</v>
      </c>
      <c r="U1247">
        <v>800</v>
      </c>
      <c r="V1247">
        <v>0</v>
      </c>
      <c r="W1247">
        <v>0</v>
      </c>
    </row>
    <row r="1248" spans="1:23">
      <c r="A1248" t="s">
        <v>2</v>
      </c>
      <c r="B1248">
        <v>916319908</v>
      </c>
      <c r="C1248" t="s">
        <v>106</v>
      </c>
      <c r="D1248">
        <v>318500</v>
      </c>
      <c r="E1248" t="str">
        <f t="shared" si="19"/>
        <v>Transmisjon</v>
      </c>
      <c r="F1248" t="s">
        <v>4</v>
      </c>
      <c r="G1248">
        <v>0</v>
      </c>
      <c r="N1248">
        <v>0</v>
      </c>
      <c r="V1248">
        <v>0</v>
      </c>
      <c r="W1248">
        <v>0</v>
      </c>
    </row>
    <row r="1249" spans="1:23">
      <c r="A1249" t="s">
        <v>2</v>
      </c>
      <c r="B1249">
        <v>916319908</v>
      </c>
      <c r="C1249" t="s">
        <v>106</v>
      </c>
      <c r="D1249">
        <v>318550</v>
      </c>
      <c r="E1249" t="str">
        <f t="shared" si="19"/>
        <v>Transmisjon</v>
      </c>
      <c r="F1249" t="s">
        <v>26</v>
      </c>
      <c r="G1249">
        <v>0</v>
      </c>
      <c r="N1249">
        <v>0</v>
      </c>
      <c r="V1249">
        <v>0</v>
      </c>
      <c r="W1249">
        <v>0</v>
      </c>
    </row>
    <row r="1250" spans="1:23">
      <c r="A1250" t="s">
        <v>2</v>
      </c>
      <c r="B1250">
        <v>916319908</v>
      </c>
      <c r="C1250" t="s">
        <v>106</v>
      </c>
      <c r="D1250">
        <v>318560</v>
      </c>
      <c r="E1250" t="str">
        <f t="shared" si="19"/>
        <v>Regionalnett</v>
      </c>
      <c r="F1250" t="s">
        <v>4</v>
      </c>
      <c r="G1250">
        <v>29640</v>
      </c>
      <c r="K1250">
        <v>1404</v>
      </c>
      <c r="N1250">
        <v>31044</v>
      </c>
      <c r="O1250">
        <v>16532</v>
      </c>
      <c r="S1250">
        <v>441</v>
      </c>
      <c r="U1250">
        <v>16973</v>
      </c>
      <c r="V1250">
        <v>13108</v>
      </c>
      <c r="W1250">
        <v>14071</v>
      </c>
    </row>
    <row r="1251" spans="1:23">
      <c r="A1251" t="s">
        <v>2</v>
      </c>
      <c r="B1251">
        <v>916319908</v>
      </c>
      <c r="C1251" t="s">
        <v>106</v>
      </c>
      <c r="D1251">
        <v>318570</v>
      </c>
      <c r="E1251" t="str">
        <f t="shared" si="19"/>
        <v>Regionalnett</v>
      </c>
      <c r="F1251" t="s">
        <v>5</v>
      </c>
      <c r="G1251">
        <v>463</v>
      </c>
      <c r="K1251">
        <v>3374</v>
      </c>
      <c r="N1251">
        <v>3837</v>
      </c>
      <c r="O1251">
        <v>392</v>
      </c>
      <c r="S1251">
        <v>7</v>
      </c>
      <c r="U1251">
        <v>399</v>
      </c>
      <c r="V1251">
        <v>71</v>
      </c>
      <c r="W1251">
        <v>3438</v>
      </c>
    </row>
    <row r="1252" spans="1:23">
      <c r="A1252" t="s">
        <v>2</v>
      </c>
      <c r="B1252">
        <v>916319908</v>
      </c>
      <c r="C1252" t="s">
        <v>106</v>
      </c>
      <c r="D1252">
        <v>318590</v>
      </c>
      <c r="E1252" t="str">
        <f t="shared" si="19"/>
        <v>Regionalnett</v>
      </c>
      <c r="F1252" t="s">
        <v>6</v>
      </c>
      <c r="G1252">
        <v>44572</v>
      </c>
      <c r="N1252">
        <v>44572</v>
      </c>
      <c r="O1252">
        <v>22911</v>
      </c>
      <c r="S1252">
        <v>398</v>
      </c>
      <c r="U1252">
        <v>23309</v>
      </c>
      <c r="V1252">
        <v>21661</v>
      </c>
      <c r="W1252">
        <v>21263</v>
      </c>
    </row>
    <row r="1253" spans="1:23">
      <c r="A1253" t="s">
        <v>2</v>
      </c>
      <c r="B1253">
        <v>916319908</v>
      </c>
      <c r="C1253" t="s">
        <v>106</v>
      </c>
      <c r="D1253">
        <v>318600</v>
      </c>
      <c r="E1253" t="str">
        <f t="shared" si="19"/>
        <v>Regionalnett</v>
      </c>
      <c r="F1253" t="s">
        <v>7</v>
      </c>
      <c r="G1253">
        <v>100293</v>
      </c>
      <c r="H1253">
        <v>0</v>
      </c>
      <c r="K1253">
        <v>1000</v>
      </c>
      <c r="L1253">
        <v>0</v>
      </c>
      <c r="N1253">
        <v>101293</v>
      </c>
      <c r="O1253">
        <v>29711</v>
      </c>
      <c r="R1253">
        <v>0</v>
      </c>
      <c r="S1253">
        <v>2611</v>
      </c>
      <c r="U1253">
        <v>32322</v>
      </c>
      <c r="V1253">
        <v>70582</v>
      </c>
      <c r="W1253">
        <v>68971</v>
      </c>
    </row>
    <row r="1254" spans="1:23">
      <c r="A1254" t="s">
        <v>2</v>
      </c>
      <c r="B1254">
        <v>916319908</v>
      </c>
      <c r="C1254" t="s">
        <v>106</v>
      </c>
      <c r="D1254">
        <v>318610</v>
      </c>
      <c r="E1254" t="str">
        <f t="shared" si="19"/>
        <v>Regionalnett</v>
      </c>
      <c r="F1254" t="s">
        <v>8</v>
      </c>
      <c r="O1254">
        <v>0</v>
      </c>
      <c r="U1254">
        <v>0</v>
      </c>
      <c r="V1254">
        <v>0</v>
      </c>
      <c r="W1254">
        <v>0</v>
      </c>
    </row>
    <row r="1255" spans="1:23">
      <c r="A1255" t="s">
        <v>2</v>
      </c>
      <c r="B1255">
        <v>916319908</v>
      </c>
      <c r="C1255" t="s">
        <v>106</v>
      </c>
      <c r="D1255">
        <v>318630</v>
      </c>
      <c r="E1255" t="str">
        <f t="shared" si="19"/>
        <v>Regionalnett</v>
      </c>
      <c r="F1255" t="s">
        <v>9</v>
      </c>
      <c r="G1255">
        <v>174968</v>
      </c>
      <c r="H1255">
        <v>0</v>
      </c>
      <c r="K1255">
        <v>5778</v>
      </c>
      <c r="L1255">
        <v>0</v>
      </c>
      <c r="N1255">
        <v>180746</v>
      </c>
      <c r="O1255">
        <v>69546</v>
      </c>
      <c r="R1255">
        <v>0</v>
      </c>
      <c r="S1255">
        <v>3457</v>
      </c>
      <c r="U1255">
        <v>73003</v>
      </c>
      <c r="V1255">
        <v>105422</v>
      </c>
      <c r="W1255">
        <v>107743</v>
      </c>
    </row>
    <row r="1256" spans="1:23">
      <c r="A1256" t="s">
        <v>2</v>
      </c>
      <c r="B1256">
        <v>916319908</v>
      </c>
      <c r="C1256" t="s">
        <v>106</v>
      </c>
      <c r="D1256">
        <v>318650</v>
      </c>
      <c r="E1256" t="str">
        <f t="shared" si="19"/>
        <v>Distribusjonsnett</v>
      </c>
      <c r="F1256" t="s">
        <v>13</v>
      </c>
      <c r="G1256">
        <v>110368</v>
      </c>
      <c r="H1256">
        <v>699</v>
      </c>
      <c r="K1256">
        <v>3596</v>
      </c>
      <c r="L1256">
        <v>339</v>
      </c>
      <c r="N1256">
        <v>114324</v>
      </c>
      <c r="O1256">
        <v>59032</v>
      </c>
      <c r="P1256">
        <v>0</v>
      </c>
      <c r="R1256">
        <v>339</v>
      </c>
      <c r="S1256">
        <v>1288</v>
      </c>
      <c r="U1256">
        <v>59981</v>
      </c>
      <c r="V1256">
        <v>51336</v>
      </c>
      <c r="W1256">
        <v>54343</v>
      </c>
    </row>
    <row r="1257" spans="1:23">
      <c r="A1257" t="s">
        <v>2</v>
      </c>
      <c r="B1257">
        <v>916319908</v>
      </c>
      <c r="C1257" t="s">
        <v>106</v>
      </c>
      <c r="D1257">
        <v>318660</v>
      </c>
      <c r="E1257" t="str">
        <f t="shared" si="19"/>
        <v>Distribusjonsnett</v>
      </c>
      <c r="F1257" t="s">
        <v>14</v>
      </c>
      <c r="G1257">
        <v>134808</v>
      </c>
      <c r="H1257">
        <v>559</v>
      </c>
      <c r="J1257">
        <v>13190</v>
      </c>
      <c r="L1257">
        <v>0</v>
      </c>
      <c r="N1257">
        <v>148557</v>
      </c>
      <c r="O1257">
        <v>34602</v>
      </c>
      <c r="P1257">
        <v>0</v>
      </c>
      <c r="R1257">
        <v>0</v>
      </c>
      <c r="S1257">
        <v>2735</v>
      </c>
      <c r="U1257">
        <v>37337</v>
      </c>
      <c r="V1257">
        <v>100206</v>
      </c>
      <c r="W1257">
        <v>111220</v>
      </c>
    </row>
    <row r="1258" spans="1:23">
      <c r="A1258" t="s">
        <v>2</v>
      </c>
      <c r="B1258">
        <v>916319908</v>
      </c>
      <c r="C1258" t="s">
        <v>106</v>
      </c>
      <c r="D1258">
        <v>318670</v>
      </c>
      <c r="E1258" t="str">
        <f t="shared" si="19"/>
        <v>Distribusjonsnett</v>
      </c>
      <c r="F1258" t="s">
        <v>15</v>
      </c>
      <c r="G1258">
        <v>1951</v>
      </c>
      <c r="N1258">
        <v>1951</v>
      </c>
      <c r="O1258">
        <v>336</v>
      </c>
      <c r="S1258">
        <v>48</v>
      </c>
      <c r="U1258">
        <v>384</v>
      </c>
      <c r="V1258">
        <v>1615</v>
      </c>
      <c r="W1258">
        <v>1567</v>
      </c>
    </row>
    <row r="1259" spans="1:23">
      <c r="A1259" t="s">
        <v>2</v>
      </c>
      <c r="B1259">
        <v>916319908</v>
      </c>
      <c r="C1259" t="s">
        <v>106</v>
      </c>
      <c r="D1259">
        <v>318680</v>
      </c>
      <c r="E1259" t="str">
        <f t="shared" si="19"/>
        <v>Distribusjonsnett</v>
      </c>
      <c r="F1259" t="s">
        <v>16</v>
      </c>
      <c r="G1259">
        <v>138328</v>
      </c>
      <c r="J1259">
        <v>5120</v>
      </c>
      <c r="K1259">
        <v>2311</v>
      </c>
      <c r="L1259">
        <v>2</v>
      </c>
      <c r="N1259">
        <v>145757</v>
      </c>
      <c r="O1259">
        <v>69753</v>
      </c>
      <c r="R1259">
        <v>2</v>
      </c>
      <c r="S1259">
        <v>2535</v>
      </c>
      <c r="U1259">
        <v>72286</v>
      </c>
      <c r="V1259">
        <v>68575</v>
      </c>
      <c r="W1259">
        <v>73471</v>
      </c>
    </row>
    <row r="1260" spans="1:23">
      <c r="A1260" t="s">
        <v>2</v>
      </c>
      <c r="B1260">
        <v>916319908</v>
      </c>
      <c r="C1260" t="s">
        <v>106</v>
      </c>
      <c r="D1260">
        <v>318690</v>
      </c>
      <c r="E1260" t="str">
        <f t="shared" si="19"/>
        <v>Distribusjonsnett</v>
      </c>
      <c r="F1260" t="s">
        <v>17</v>
      </c>
      <c r="G1260">
        <v>91169</v>
      </c>
      <c r="H1260">
        <v>2516</v>
      </c>
      <c r="K1260">
        <v>3284</v>
      </c>
      <c r="L1260">
        <v>0</v>
      </c>
      <c r="N1260">
        <v>96969</v>
      </c>
      <c r="O1260">
        <v>33004</v>
      </c>
      <c r="P1260">
        <v>0</v>
      </c>
      <c r="R1260">
        <v>0</v>
      </c>
      <c r="S1260">
        <v>1466</v>
      </c>
      <c r="U1260">
        <v>34470</v>
      </c>
      <c r="V1260">
        <v>58165</v>
      </c>
      <c r="W1260">
        <v>62499</v>
      </c>
    </row>
    <row r="1261" spans="1:23">
      <c r="A1261" t="s">
        <v>2</v>
      </c>
      <c r="B1261">
        <v>916319908</v>
      </c>
      <c r="C1261" t="s">
        <v>106</v>
      </c>
      <c r="D1261">
        <v>318700</v>
      </c>
      <c r="E1261" t="str">
        <f t="shared" si="19"/>
        <v>Distribusjonsnett</v>
      </c>
      <c r="F1261" t="s">
        <v>18</v>
      </c>
      <c r="G1261">
        <v>150478</v>
      </c>
      <c r="J1261">
        <v>1987</v>
      </c>
      <c r="L1261">
        <v>677</v>
      </c>
      <c r="N1261">
        <v>151788</v>
      </c>
      <c r="O1261">
        <v>47701</v>
      </c>
      <c r="R1261">
        <v>677</v>
      </c>
      <c r="S1261">
        <v>3430</v>
      </c>
      <c r="U1261">
        <v>50454</v>
      </c>
      <c r="V1261">
        <v>102777</v>
      </c>
      <c r="W1261">
        <v>101334</v>
      </c>
    </row>
    <row r="1262" spans="1:23">
      <c r="A1262" t="s">
        <v>2</v>
      </c>
      <c r="B1262">
        <v>916319908</v>
      </c>
      <c r="C1262" t="s">
        <v>106</v>
      </c>
      <c r="D1262">
        <v>318710</v>
      </c>
      <c r="E1262" t="str">
        <f t="shared" si="19"/>
        <v>Distribusjonsnett</v>
      </c>
      <c r="F1262" t="s">
        <v>19</v>
      </c>
      <c r="G1262">
        <v>0</v>
      </c>
      <c r="N1262">
        <v>0</v>
      </c>
      <c r="O1262">
        <v>0</v>
      </c>
      <c r="R1262">
        <v>0</v>
      </c>
      <c r="U1262">
        <v>0</v>
      </c>
      <c r="V1262">
        <v>0</v>
      </c>
      <c r="W1262">
        <v>0</v>
      </c>
    </row>
    <row r="1263" spans="1:23">
      <c r="A1263" t="s">
        <v>2</v>
      </c>
      <c r="B1263">
        <v>916319908</v>
      </c>
      <c r="C1263" t="s">
        <v>106</v>
      </c>
      <c r="D1263">
        <v>318720</v>
      </c>
      <c r="E1263" t="str">
        <f t="shared" si="19"/>
        <v>Distribusjonsnett</v>
      </c>
      <c r="F1263" t="s">
        <v>7</v>
      </c>
      <c r="G1263">
        <v>40375</v>
      </c>
      <c r="H1263">
        <v>0</v>
      </c>
      <c r="N1263">
        <v>40375</v>
      </c>
      <c r="O1263">
        <v>17541</v>
      </c>
      <c r="P1263">
        <v>0</v>
      </c>
      <c r="S1263">
        <v>197</v>
      </c>
      <c r="U1263">
        <v>17738</v>
      </c>
      <c r="V1263">
        <v>22834</v>
      </c>
      <c r="W1263">
        <v>22637</v>
      </c>
    </row>
    <row r="1264" spans="1:23">
      <c r="A1264" t="s">
        <v>2</v>
      </c>
      <c r="B1264">
        <v>916319908</v>
      </c>
      <c r="C1264" t="s">
        <v>106</v>
      </c>
      <c r="D1264">
        <v>318730</v>
      </c>
      <c r="E1264" t="str">
        <f t="shared" si="19"/>
        <v>Distribusjonsnett</v>
      </c>
      <c r="F1264" t="s">
        <v>8</v>
      </c>
      <c r="G1264">
        <v>54645</v>
      </c>
      <c r="J1264">
        <v>1712</v>
      </c>
      <c r="L1264">
        <v>241</v>
      </c>
      <c r="N1264">
        <v>56116</v>
      </c>
      <c r="O1264">
        <v>24188</v>
      </c>
      <c r="R1264">
        <v>241</v>
      </c>
      <c r="S1264">
        <v>3595</v>
      </c>
      <c r="U1264">
        <v>27542</v>
      </c>
      <c r="V1264">
        <v>30457</v>
      </c>
      <c r="W1264">
        <v>28574</v>
      </c>
    </row>
    <row r="1265" spans="1:23">
      <c r="A1265" t="s">
        <v>2</v>
      </c>
      <c r="B1265">
        <v>916319908</v>
      </c>
      <c r="C1265" t="s">
        <v>106</v>
      </c>
      <c r="D1265">
        <v>318750</v>
      </c>
      <c r="E1265" t="str">
        <f t="shared" si="19"/>
        <v>Distribusjonsnett</v>
      </c>
      <c r="F1265" t="s">
        <v>20</v>
      </c>
      <c r="G1265">
        <v>722122</v>
      </c>
      <c r="H1265">
        <v>3774</v>
      </c>
      <c r="J1265">
        <v>22009</v>
      </c>
      <c r="K1265">
        <v>9191</v>
      </c>
      <c r="L1265">
        <v>1259</v>
      </c>
      <c r="N1265">
        <v>755837</v>
      </c>
      <c r="O1265">
        <v>286157</v>
      </c>
      <c r="P1265">
        <v>0</v>
      </c>
      <c r="R1265">
        <v>1259</v>
      </c>
      <c r="S1265">
        <v>15294</v>
      </c>
      <c r="U1265">
        <v>300192</v>
      </c>
      <c r="V1265">
        <v>435965</v>
      </c>
      <c r="W1265">
        <v>455645</v>
      </c>
    </row>
    <row r="1266" spans="1:23">
      <c r="A1266" t="s">
        <v>2</v>
      </c>
      <c r="B1266">
        <v>916319908</v>
      </c>
      <c r="C1266" t="s">
        <v>106</v>
      </c>
      <c r="D1266">
        <v>318770</v>
      </c>
      <c r="E1266" t="str">
        <f t="shared" si="19"/>
        <v>Sum Nettvirksomhet</v>
      </c>
      <c r="F1266" t="s">
        <v>11</v>
      </c>
      <c r="G1266">
        <v>897090</v>
      </c>
      <c r="H1266">
        <v>3774</v>
      </c>
      <c r="J1266">
        <v>22009</v>
      </c>
      <c r="K1266">
        <v>14969</v>
      </c>
      <c r="L1266">
        <v>1259</v>
      </c>
      <c r="N1266">
        <v>936583</v>
      </c>
      <c r="O1266">
        <v>355703</v>
      </c>
      <c r="P1266">
        <v>0</v>
      </c>
      <c r="R1266">
        <v>1259</v>
      </c>
      <c r="S1266">
        <v>18751</v>
      </c>
      <c r="U1266">
        <v>373195</v>
      </c>
      <c r="V1266">
        <v>541387</v>
      </c>
      <c r="W1266">
        <v>563388</v>
      </c>
    </row>
    <row r="1267" spans="1:23">
      <c r="A1267" t="s">
        <v>2</v>
      </c>
      <c r="B1267">
        <v>921683057</v>
      </c>
      <c r="C1267" t="s">
        <v>107</v>
      </c>
      <c r="D1267">
        <v>318560</v>
      </c>
      <c r="E1267" t="str">
        <f t="shared" si="19"/>
        <v>Regionalnett</v>
      </c>
      <c r="F1267" t="s">
        <v>4</v>
      </c>
      <c r="G1267">
        <v>111135</v>
      </c>
      <c r="J1267">
        <v>117</v>
      </c>
      <c r="N1267">
        <v>111252</v>
      </c>
      <c r="O1267">
        <v>46218</v>
      </c>
      <c r="S1267">
        <v>1731</v>
      </c>
      <c r="U1267">
        <v>47949</v>
      </c>
      <c r="V1267">
        <v>64917</v>
      </c>
      <c r="W1267">
        <v>63303</v>
      </c>
    </row>
    <row r="1268" spans="1:23">
      <c r="A1268" t="s">
        <v>2</v>
      </c>
      <c r="B1268">
        <v>921683057</v>
      </c>
      <c r="C1268" t="s">
        <v>107</v>
      </c>
      <c r="D1268">
        <v>318570</v>
      </c>
      <c r="E1268" t="str">
        <f t="shared" si="19"/>
        <v>Regionalnett</v>
      </c>
      <c r="F1268" t="s">
        <v>5</v>
      </c>
      <c r="G1268">
        <v>10826</v>
      </c>
      <c r="N1268">
        <v>10826</v>
      </c>
      <c r="O1268">
        <v>6000</v>
      </c>
      <c r="S1268">
        <v>145</v>
      </c>
      <c r="U1268">
        <v>6145</v>
      </c>
      <c r="V1268">
        <v>4826</v>
      </c>
      <c r="W1268">
        <v>4681</v>
      </c>
    </row>
    <row r="1269" spans="1:23">
      <c r="A1269" t="s">
        <v>2</v>
      </c>
      <c r="B1269">
        <v>921683057</v>
      </c>
      <c r="C1269" t="s">
        <v>107</v>
      </c>
      <c r="D1269">
        <v>318580</v>
      </c>
      <c r="E1269" t="str">
        <f t="shared" si="19"/>
        <v>Regionalnett</v>
      </c>
      <c r="F1269" t="s">
        <v>24</v>
      </c>
      <c r="G1269">
        <v>7977</v>
      </c>
      <c r="N1269">
        <v>7977</v>
      </c>
      <c r="O1269">
        <v>5951</v>
      </c>
      <c r="S1269">
        <v>70</v>
      </c>
      <c r="U1269">
        <v>6021</v>
      </c>
      <c r="V1269">
        <v>2026</v>
      </c>
      <c r="W1269">
        <v>1956</v>
      </c>
    </row>
    <row r="1270" spans="1:23">
      <c r="A1270" t="s">
        <v>2</v>
      </c>
      <c r="B1270">
        <v>921683057</v>
      </c>
      <c r="C1270" t="s">
        <v>107</v>
      </c>
      <c r="D1270">
        <v>318590</v>
      </c>
      <c r="E1270" t="str">
        <f t="shared" si="19"/>
        <v>Regionalnett</v>
      </c>
      <c r="F1270" t="s">
        <v>6</v>
      </c>
      <c r="G1270">
        <v>44878</v>
      </c>
      <c r="J1270">
        <v>226</v>
      </c>
      <c r="K1270">
        <v>45</v>
      </c>
      <c r="N1270">
        <v>45149</v>
      </c>
      <c r="O1270">
        <v>35091</v>
      </c>
      <c r="S1270">
        <v>236</v>
      </c>
      <c r="U1270">
        <v>35327</v>
      </c>
      <c r="V1270">
        <v>9787</v>
      </c>
      <c r="W1270">
        <v>9822</v>
      </c>
    </row>
    <row r="1271" spans="1:23">
      <c r="A1271" t="s">
        <v>2</v>
      </c>
      <c r="B1271">
        <v>921683057</v>
      </c>
      <c r="C1271" t="s">
        <v>107</v>
      </c>
      <c r="D1271">
        <v>318630</v>
      </c>
      <c r="E1271" t="str">
        <f t="shared" si="19"/>
        <v>Regionalnett</v>
      </c>
      <c r="F1271" t="s">
        <v>9</v>
      </c>
      <c r="G1271">
        <v>174816</v>
      </c>
      <c r="J1271">
        <v>343</v>
      </c>
      <c r="K1271">
        <v>45</v>
      </c>
      <c r="N1271">
        <v>175204</v>
      </c>
      <c r="O1271">
        <v>93260</v>
      </c>
      <c r="S1271">
        <v>2182</v>
      </c>
      <c r="U1271">
        <v>95442</v>
      </c>
      <c r="V1271">
        <v>81556</v>
      </c>
      <c r="W1271">
        <v>79762</v>
      </c>
    </row>
    <row r="1272" spans="1:23">
      <c r="A1272" t="s">
        <v>2</v>
      </c>
      <c r="B1272">
        <v>921683057</v>
      </c>
      <c r="C1272" t="s">
        <v>107</v>
      </c>
      <c r="D1272">
        <v>318645</v>
      </c>
      <c r="E1272" t="str">
        <f t="shared" si="19"/>
        <v>Regionalnett</v>
      </c>
      <c r="F1272" t="s">
        <v>22</v>
      </c>
      <c r="G1272">
        <v>146</v>
      </c>
      <c r="N1272">
        <v>146</v>
      </c>
      <c r="O1272">
        <v>31</v>
      </c>
      <c r="S1272">
        <v>15</v>
      </c>
      <c r="U1272">
        <v>46</v>
      </c>
      <c r="V1272">
        <v>115</v>
      </c>
      <c r="W1272">
        <v>100</v>
      </c>
    </row>
    <row r="1273" spans="1:23">
      <c r="A1273" t="s">
        <v>2</v>
      </c>
      <c r="B1273">
        <v>921683057</v>
      </c>
      <c r="C1273" t="s">
        <v>107</v>
      </c>
      <c r="D1273">
        <v>318650</v>
      </c>
      <c r="E1273" t="str">
        <f t="shared" si="19"/>
        <v>Distribusjonsnett</v>
      </c>
      <c r="F1273" t="s">
        <v>13</v>
      </c>
      <c r="G1273">
        <v>82869</v>
      </c>
      <c r="J1273">
        <v>670</v>
      </c>
      <c r="K1273">
        <v>2793</v>
      </c>
      <c r="L1273">
        <v>29</v>
      </c>
      <c r="N1273">
        <v>86303</v>
      </c>
      <c r="O1273">
        <v>55232</v>
      </c>
      <c r="R1273">
        <v>29</v>
      </c>
      <c r="S1273">
        <v>753</v>
      </c>
      <c r="U1273">
        <v>55956</v>
      </c>
      <c r="V1273">
        <v>27637</v>
      </c>
      <c r="W1273">
        <v>30347</v>
      </c>
    </row>
    <row r="1274" spans="1:23">
      <c r="A1274" t="s">
        <v>2</v>
      </c>
      <c r="B1274">
        <v>921683057</v>
      </c>
      <c r="C1274" t="s">
        <v>107</v>
      </c>
      <c r="D1274">
        <v>318660</v>
      </c>
      <c r="E1274" t="str">
        <f t="shared" si="19"/>
        <v>Distribusjonsnett</v>
      </c>
      <c r="F1274" t="s">
        <v>14</v>
      </c>
      <c r="G1274">
        <v>49975</v>
      </c>
      <c r="J1274">
        <v>14726</v>
      </c>
      <c r="K1274">
        <v>349</v>
      </c>
      <c r="N1274">
        <v>65050</v>
      </c>
      <c r="O1274">
        <v>25683</v>
      </c>
      <c r="S1274">
        <v>640</v>
      </c>
      <c r="U1274">
        <v>26323</v>
      </c>
      <c r="V1274">
        <v>24292</v>
      </c>
      <c r="W1274">
        <v>38727</v>
      </c>
    </row>
    <row r="1275" spans="1:23">
      <c r="A1275" t="s">
        <v>2</v>
      </c>
      <c r="B1275">
        <v>921683057</v>
      </c>
      <c r="C1275" t="s">
        <v>107</v>
      </c>
      <c r="D1275">
        <v>318670</v>
      </c>
      <c r="E1275" t="str">
        <f t="shared" si="19"/>
        <v>Distribusjonsnett</v>
      </c>
      <c r="F1275" t="s">
        <v>15</v>
      </c>
      <c r="G1275">
        <v>24453</v>
      </c>
      <c r="N1275">
        <v>24453</v>
      </c>
      <c r="O1275">
        <v>8317</v>
      </c>
      <c r="S1275">
        <v>387</v>
      </c>
      <c r="U1275">
        <v>8704</v>
      </c>
      <c r="V1275">
        <v>16136</v>
      </c>
      <c r="W1275">
        <v>15749</v>
      </c>
    </row>
    <row r="1276" spans="1:23">
      <c r="A1276" t="s">
        <v>2</v>
      </c>
      <c r="B1276">
        <v>921683057</v>
      </c>
      <c r="C1276" t="s">
        <v>107</v>
      </c>
      <c r="D1276">
        <v>318680</v>
      </c>
      <c r="E1276" t="str">
        <f t="shared" si="19"/>
        <v>Distribusjonsnett</v>
      </c>
      <c r="F1276" t="s">
        <v>16</v>
      </c>
      <c r="G1276">
        <v>92396</v>
      </c>
      <c r="J1276">
        <v>2526</v>
      </c>
      <c r="K1276">
        <v>6627</v>
      </c>
      <c r="L1276">
        <v>479</v>
      </c>
      <c r="M1276">
        <v>0</v>
      </c>
      <c r="N1276">
        <v>101070</v>
      </c>
      <c r="O1276">
        <v>45230</v>
      </c>
      <c r="R1276">
        <v>480</v>
      </c>
      <c r="S1276">
        <v>1345</v>
      </c>
      <c r="T1276">
        <v>0</v>
      </c>
      <c r="U1276">
        <v>46095</v>
      </c>
      <c r="V1276">
        <v>47166</v>
      </c>
      <c r="W1276">
        <v>54975</v>
      </c>
    </row>
    <row r="1277" spans="1:23">
      <c r="A1277" t="s">
        <v>2</v>
      </c>
      <c r="B1277">
        <v>921683057</v>
      </c>
      <c r="C1277" t="s">
        <v>107</v>
      </c>
      <c r="D1277">
        <v>318690</v>
      </c>
      <c r="E1277" t="str">
        <f t="shared" si="19"/>
        <v>Distribusjonsnett</v>
      </c>
      <c r="F1277" t="s">
        <v>17</v>
      </c>
      <c r="G1277">
        <v>43409</v>
      </c>
      <c r="J1277">
        <v>128</v>
      </c>
      <c r="K1277">
        <v>1409</v>
      </c>
      <c r="L1277">
        <v>104</v>
      </c>
      <c r="N1277">
        <v>44842</v>
      </c>
      <c r="O1277">
        <v>25527</v>
      </c>
      <c r="R1277">
        <v>110</v>
      </c>
      <c r="S1277">
        <v>448</v>
      </c>
      <c r="U1277">
        <v>25865</v>
      </c>
      <c r="V1277">
        <v>17882</v>
      </c>
      <c r="W1277">
        <v>18977</v>
      </c>
    </row>
    <row r="1278" spans="1:23">
      <c r="A1278" t="s">
        <v>2</v>
      </c>
      <c r="B1278">
        <v>921683057</v>
      </c>
      <c r="C1278" t="s">
        <v>107</v>
      </c>
      <c r="D1278">
        <v>318700</v>
      </c>
      <c r="E1278" t="str">
        <f t="shared" si="19"/>
        <v>Distribusjonsnett</v>
      </c>
      <c r="F1278" t="s">
        <v>18</v>
      </c>
      <c r="G1278">
        <v>32408</v>
      </c>
      <c r="J1278">
        <v>311</v>
      </c>
      <c r="K1278">
        <v>1153</v>
      </c>
      <c r="L1278">
        <v>40</v>
      </c>
      <c r="N1278">
        <v>33832</v>
      </c>
      <c r="O1278">
        <v>13278</v>
      </c>
      <c r="R1278">
        <v>46</v>
      </c>
      <c r="S1278">
        <v>561</v>
      </c>
      <c r="T1278">
        <v>0</v>
      </c>
      <c r="U1278">
        <v>13793</v>
      </c>
      <c r="V1278">
        <v>19130</v>
      </c>
      <c r="W1278">
        <v>20039</v>
      </c>
    </row>
    <row r="1279" spans="1:23">
      <c r="A1279" t="s">
        <v>2</v>
      </c>
      <c r="B1279">
        <v>921683057</v>
      </c>
      <c r="C1279" t="s">
        <v>107</v>
      </c>
      <c r="D1279">
        <v>318730</v>
      </c>
      <c r="E1279" t="str">
        <f t="shared" si="19"/>
        <v>Distribusjonsnett</v>
      </c>
      <c r="F1279" t="s">
        <v>8</v>
      </c>
      <c r="G1279">
        <v>24519</v>
      </c>
      <c r="J1279">
        <v>109</v>
      </c>
      <c r="K1279">
        <v>79</v>
      </c>
      <c r="L1279">
        <v>13</v>
      </c>
      <c r="N1279">
        <v>24694</v>
      </c>
      <c r="O1279">
        <v>10726</v>
      </c>
      <c r="S1279">
        <v>1616</v>
      </c>
      <c r="U1279">
        <v>12342</v>
      </c>
      <c r="V1279">
        <v>13793</v>
      </c>
      <c r="W1279">
        <v>12352</v>
      </c>
    </row>
    <row r="1280" spans="1:23">
      <c r="A1280" t="s">
        <v>2</v>
      </c>
      <c r="B1280">
        <v>921683057</v>
      </c>
      <c r="C1280" t="s">
        <v>107</v>
      </c>
      <c r="D1280">
        <v>318740</v>
      </c>
      <c r="E1280" t="str">
        <f t="shared" si="19"/>
        <v>Distribusjonsnett</v>
      </c>
      <c r="F1280" t="s">
        <v>27</v>
      </c>
      <c r="G1280">
        <v>0</v>
      </c>
      <c r="N1280">
        <v>0</v>
      </c>
      <c r="V1280">
        <v>0</v>
      </c>
      <c r="W1280">
        <v>0</v>
      </c>
    </row>
    <row r="1281" spans="1:23">
      <c r="A1281" t="s">
        <v>2</v>
      </c>
      <c r="B1281">
        <v>921683057</v>
      </c>
      <c r="C1281" t="s">
        <v>107</v>
      </c>
      <c r="D1281">
        <v>318750</v>
      </c>
      <c r="E1281" t="str">
        <f t="shared" si="19"/>
        <v>Distribusjonsnett</v>
      </c>
      <c r="F1281" t="s">
        <v>20</v>
      </c>
      <c r="G1281">
        <v>350029</v>
      </c>
      <c r="J1281">
        <v>18470</v>
      </c>
      <c r="K1281">
        <v>12410</v>
      </c>
      <c r="L1281">
        <v>665</v>
      </c>
      <c r="M1281">
        <v>0</v>
      </c>
      <c r="N1281">
        <v>380244</v>
      </c>
      <c r="O1281">
        <v>183993</v>
      </c>
      <c r="R1281">
        <v>665</v>
      </c>
      <c r="S1281">
        <v>5750</v>
      </c>
      <c r="T1281">
        <v>0</v>
      </c>
      <c r="U1281">
        <v>189078</v>
      </c>
      <c r="V1281">
        <v>166036</v>
      </c>
      <c r="W1281">
        <v>191166</v>
      </c>
    </row>
    <row r="1282" spans="1:23">
      <c r="A1282" t="s">
        <v>2</v>
      </c>
      <c r="B1282">
        <v>921683057</v>
      </c>
      <c r="C1282" t="s">
        <v>107</v>
      </c>
      <c r="D1282">
        <v>318770</v>
      </c>
      <c r="E1282" t="str">
        <f t="shared" si="19"/>
        <v>Sum Nettvirksomhet</v>
      </c>
      <c r="F1282" t="s">
        <v>11</v>
      </c>
      <c r="G1282">
        <v>524845</v>
      </c>
      <c r="J1282">
        <v>18813</v>
      </c>
      <c r="K1282">
        <v>12455</v>
      </c>
      <c r="L1282">
        <v>665</v>
      </c>
      <c r="M1282">
        <v>0</v>
      </c>
      <c r="N1282">
        <v>555448</v>
      </c>
      <c r="O1282">
        <v>277253</v>
      </c>
      <c r="R1282">
        <v>665</v>
      </c>
      <c r="S1282">
        <v>7932</v>
      </c>
      <c r="T1282">
        <v>0</v>
      </c>
      <c r="U1282">
        <v>284520</v>
      </c>
      <c r="V1282">
        <v>247592</v>
      </c>
      <c r="W1282">
        <v>270928</v>
      </c>
    </row>
    <row r="1283" spans="1:23">
      <c r="A1283" t="s">
        <v>2</v>
      </c>
      <c r="B1283">
        <v>913680294</v>
      </c>
      <c r="C1283" t="s">
        <v>108</v>
      </c>
      <c r="D1283">
        <v>318540</v>
      </c>
      <c r="E1283" t="str">
        <f t="shared" si="19"/>
        <v>Transmisjon</v>
      </c>
      <c r="F1283" t="s">
        <v>7</v>
      </c>
      <c r="G1283">
        <v>0</v>
      </c>
      <c r="N1283">
        <v>0</v>
      </c>
      <c r="O1283">
        <v>0</v>
      </c>
      <c r="U1283">
        <v>0</v>
      </c>
      <c r="V1283">
        <v>0</v>
      </c>
      <c r="W1283">
        <v>0</v>
      </c>
    </row>
    <row r="1284" spans="1:23">
      <c r="A1284" t="s">
        <v>2</v>
      </c>
      <c r="B1284">
        <v>913680294</v>
      </c>
      <c r="C1284" t="s">
        <v>108</v>
      </c>
      <c r="D1284">
        <v>318550</v>
      </c>
      <c r="E1284" t="str">
        <f t="shared" si="19"/>
        <v>Transmisjon</v>
      </c>
      <c r="F1284" t="s">
        <v>26</v>
      </c>
      <c r="G1284">
        <v>0</v>
      </c>
      <c r="N1284">
        <v>0</v>
      </c>
      <c r="O1284">
        <v>0</v>
      </c>
      <c r="U1284">
        <v>0</v>
      </c>
      <c r="V1284">
        <v>0</v>
      </c>
      <c r="W1284">
        <v>0</v>
      </c>
    </row>
    <row r="1285" spans="1:23">
      <c r="A1285" t="s">
        <v>2</v>
      </c>
      <c r="B1285">
        <v>913680294</v>
      </c>
      <c r="C1285" t="s">
        <v>108</v>
      </c>
      <c r="D1285">
        <v>318590</v>
      </c>
      <c r="E1285" t="str">
        <f t="shared" si="19"/>
        <v>Regionalnett</v>
      </c>
      <c r="F1285" t="s">
        <v>6</v>
      </c>
      <c r="G1285">
        <v>16401</v>
      </c>
      <c r="N1285">
        <v>16401</v>
      </c>
      <c r="O1285">
        <v>10093</v>
      </c>
      <c r="S1285">
        <v>676</v>
      </c>
      <c r="U1285">
        <v>10769</v>
      </c>
      <c r="V1285">
        <v>6308</v>
      </c>
      <c r="W1285">
        <v>5632</v>
      </c>
    </row>
    <row r="1286" spans="1:23">
      <c r="A1286" t="s">
        <v>2</v>
      </c>
      <c r="B1286">
        <v>913680294</v>
      </c>
      <c r="C1286" t="s">
        <v>108</v>
      </c>
      <c r="D1286">
        <v>318630</v>
      </c>
      <c r="E1286" t="str">
        <f t="shared" ref="E1286:E1287" si="20">IF(D1286&lt;318560,"Transmisjon",IF(D1286&lt;318650,"Regionalnett",IF(D1286&lt;318770,"Distribusjonsnett",IF(D1286&gt;=318770,"Sum Nettvirksomhet",0))))</f>
        <v>Regionalnett</v>
      </c>
      <c r="F1286" t="s">
        <v>9</v>
      </c>
      <c r="G1286">
        <v>16401</v>
      </c>
      <c r="N1286">
        <v>16401</v>
      </c>
      <c r="O1286">
        <v>10093</v>
      </c>
      <c r="S1286">
        <v>676</v>
      </c>
      <c r="U1286">
        <v>10769</v>
      </c>
      <c r="V1286">
        <v>6308</v>
      </c>
      <c r="W1286">
        <v>5632</v>
      </c>
    </row>
    <row r="1287" spans="1:23">
      <c r="A1287" t="s">
        <v>2</v>
      </c>
      <c r="B1287">
        <v>913680294</v>
      </c>
      <c r="C1287" t="s">
        <v>108</v>
      </c>
      <c r="D1287">
        <v>318770</v>
      </c>
      <c r="E1287" t="str">
        <f t="shared" si="20"/>
        <v>Sum Nettvirksomhet</v>
      </c>
      <c r="F1287" t="s">
        <v>11</v>
      </c>
      <c r="G1287">
        <v>16401</v>
      </c>
      <c r="N1287">
        <v>16401</v>
      </c>
      <c r="O1287">
        <v>10093</v>
      </c>
      <c r="S1287">
        <v>676</v>
      </c>
      <c r="U1287">
        <v>10769</v>
      </c>
      <c r="V1287">
        <v>6308</v>
      </c>
      <c r="W1287">
        <v>5632</v>
      </c>
    </row>
  </sheetData>
  <mergeCells count="3">
    <mergeCell ref="G3:N3"/>
    <mergeCell ref="O3:U3"/>
    <mergeCell ref="V3:W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web_qryNote17A</vt:lpstr>
      <vt:lpstr>web_qryNote17A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2025-12-08T15:09:00Z</dcterms:created>
  <dcterms:modified xsi:type="dcterms:W3CDTF">2025-12-10T09:11:25Z</dcterms:modified>
</cp:coreProperties>
</file>