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49" documentId="11_BEA61AB9DD35BCEECFA8323126B6996C71CBE76F" xr6:coauthVersionLast="45" xr6:coauthVersionMax="45" xr10:uidLastSave="{434662A0-1650-437F-8C8A-04935DC836F7}"/>
  <bookViews>
    <workbookView xWindow="-120" yWindow="-120" windowWidth="29040" windowHeight="15840" xr2:uid="{00000000-000D-0000-FFFF-FFFF00000000}"/>
  </bookViews>
  <sheets>
    <sheet name="web_qryNote17A" sheetId="1" r:id="rId1"/>
  </sheets>
  <definedNames>
    <definedName name="web_qryNote17A">web_qryNote17A!$A$6:$X$1599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6" i="1"/>
</calcChain>
</file>

<file path=xl/sharedStrings.xml><?xml version="1.0" encoding="utf-8"?>
<sst xmlns="http://schemas.openxmlformats.org/spreadsheetml/2006/main" count="4811" uniqueCount="167">
  <si>
    <t>ÅR</t>
  </si>
  <si>
    <t>RaddefinisjonId</t>
  </si>
  <si>
    <t>Tekst</t>
  </si>
  <si>
    <t>2019</t>
  </si>
  <si>
    <t>AGDER ENERGI NETT AS</t>
  </si>
  <si>
    <t>Innføringstransformator</t>
  </si>
  <si>
    <t>Sum transmisjonsnett</t>
  </si>
  <si>
    <t>Linjer</t>
  </si>
  <si>
    <t>Jordkabler</t>
  </si>
  <si>
    <t>Hovedtransformator</t>
  </si>
  <si>
    <t>Annet</t>
  </si>
  <si>
    <t>Målere</t>
  </si>
  <si>
    <t>Sum regionalt distribusjonsnett</t>
  </si>
  <si>
    <t>Herav produksjonsrelaterte nettanlegg</t>
  </si>
  <si>
    <t>Høyspent linjer</t>
  </si>
  <si>
    <t>Høyspent jordkabler</t>
  </si>
  <si>
    <t>Høyspent sjøkabler</t>
  </si>
  <si>
    <t>Nettstasjoner</t>
  </si>
  <si>
    <t>Lavspent linjer</t>
  </si>
  <si>
    <t>Lavspent jordkabler</t>
  </si>
  <si>
    <t>Lavspent sjøkabler</t>
  </si>
  <si>
    <t>Sum lokalt distribusjonsnett</t>
  </si>
  <si>
    <t>Sum nettvirksomhet</t>
  </si>
  <si>
    <t>Aktieselskabet Saudefaldene</t>
  </si>
  <si>
    <t>ALTA KRAFTLAG SA</t>
  </si>
  <si>
    <t>Herav beredskapsmateriell</t>
  </si>
  <si>
    <t>ANDØY ENERGI NETT AS</t>
  </si>
  <si>
    <t>AS EIDEFOSS</t>
  </si>
  <si>
    <t>AURLAND ENERGIVERK AS</t>
  </si>
  <si>
    <t>Annet, kundespesifikke anlegg</t>
  </si>
  <si>
    <t>AUSTEVOLL KRAFTLAG SA</t>
  </si>
  <si>
    <t>BINDAL KRAFTLAG SA</t>
  </si>
  <si>
    <t>BKK NETT AS</t>
  </si>
  <si>
    <t>Sjøkabler</t>
  </si>
  <si>
    <t>DALANE NETT AS</t>
  </si>
  <si>
    <t>DRANGEDAL EVERK KF</t>
  </si>
  <si>
    <t>E-CO ENERGI AS</t>
  </si>
  <si>
    <t>ELVIA AS</t>
  </si>
  <si>
    <t>EVERKET AS</t>
  </si>
  <si>
    <t>FINNÅS KRAFTLAG SA</t>
  </si>
  <si>
    <t>FITJAR KRAFTLAG SA</t>
  </si>
  <si>
    <t>FJELBERG KRAFTLAG SA</t>
  </si>
  <si>
    <t>FLESBERG ELEKTRISITETSVERK AS</t>
  </si>
  <si>
    <t>FUSA KRAFTLAG SA</t>
  </si>
  <si>
    <t>GASSCO AS</t>
  </si>
  <si>
    <t>GLITRE ENERGI NETT AS</t>
  </si>
  <si>
    <t>GUDBRANDSDAL ENERGI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</si>
  <si>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</si>
  <si>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</si>
  <si>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</si>
  <si>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</si>
  <si>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</si>
  <si>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AS</t>
  </si>
  <si>
    <t>HERØYA NETT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</si>
  <si>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</si>
  <si>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</si>
  <si>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</si>
  <si>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</si>
  <si>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</si>
  <si>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</si>
  <si>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</si>
  <si>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</si>
  <si>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</si>
  <si>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</si>
  <si>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</si>
  <si>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</si>
  <si>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</si>
  <si>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</si>
  <si>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</si>
  <si>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</si>
  <si>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</si>
  <si>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</si>
  <si>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</si>
  <si>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</si>
  <si>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NETT AS</t>
  </si>
  <si>
    <t>MIDTKRAFT AS</t>
  </si>
  <si>
    <t>MIDTKRAFT NETT AS</t>
  </si>
  <si>
    <t>MIDT-TELEMARK ENERGI AS</t>
  </si>
  <si>
    <t>MIP INDUSTRINETT AS</t>
  </si>
  <si>
    <t>MODALEN KRAFTLAG SA</t>
  </si>
  <si>
    <t>MØRENETT AS</t>
  </si>
  <si>
    <t>NEAS AS</t>
  </si>
  <si>
    <t>NESSET KRAFT AS</t>
  </si>
  <si>
    <t>NETTSELSKAPET AS</t>
  </si>
  <si>
    <t>NORDKRAFT NETT AS</t>
  </si>
  <si>
    <t>NORDKYN KRAFTLAG SA</t>
  </si>
  <si>
    <t>NORDLANDSNETT AS</t>
  </si>
  <si>
    <t>NORDLINK NORGE AS</t>
  </si>
  <si>
    <t>NORD-SALTEN KRAFT NETT AS</t>
  </si>
  <si>
    <t>NORDVEST NETT AS</t>
  </si>
  <si>
    <t>NORD-ØSTERDAL KRAFTLAG SA</t>
  </si>
  <si>
    <t>NORE ENERGI AS</t>
  </si>
  <si>
    <t>NORGESNETT AS</t>
  </si>
  <si>
    <t>NORSKE SKOG SKOGN AS</t>
  </si>
  <si>
    <t>ODDA ENERGI NETT AS</t>
  </si>
  <si>
    <t>PORSA KRAFTLAG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</si>
  <si>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</si>
  <si>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</si>
  <si>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</si>
  <si>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</si>
  <si>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</si>
  <si>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AS</t>
  </si>
  <si>
    <t>RØROS E-VERK NETT AS</t>
  </si>
  <si>
    <t>SANDØY NETT AS</t>
  </si>
  <si>
    <t>SFE NETT AS</t>
  </si>
  <si>
    <t>SIRA KVINA KRAFTSELSKAP</t>
  </si>
  <si>
    <t>SKAGERAK NETT AS</t>
  </si>
  <si>
    <t>SKJÅK ENERGI AS</t>
  </si>
  <si>
    <t>SKJÅK ENERGI KF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</si>
  <si>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</si>
  <si>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</si>
  <si>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</si>
  <si>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</si>
  <si>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</si>
  <si>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</si>
  <si>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</si>
  <si>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</si>
  <si>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</si>
  <si>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</si>
  <si>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</si>
  <si>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</si>
  <si>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</si>
  <si>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TENSIO OEV AS</t>
  </si>
  <si>
    <t>TENSIO TN AS</t>
  </si>
  <si>
    <t>TENSIO TS AS</t>
  </si>
  <si>
    <t>TINFOS AS</t>
  </si>
  <si>
    <t>TINN ENERGI AS</t>
  </si>
  <si>
    <t>TROLLFJORD NETT AS</t>
  </si>
  <si>
    <t>TROMS KRAFT NETT AS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</si>
  <si>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</si>
  <si>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</si>
  <si>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</si>
  <si>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</si>
  <si>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</si>
  <si>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</si>
  <si>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</si>
  <si>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</si>
  <si>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</si>
  <si>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</si>
  <si>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NETT AS</t>
  </si>
  <si>
    <t>ØVRE EIKER NETT AS</t>
  </si>
  <si>
    <t>ÅRDAL ENERGI NETT AS</t>
  </si>
  <si>
    <t>Note 17.A</t>
  </si>
  <si>
    <t>Rapportering av anlegg knyttet til overføringstjenester som er egenfinansiert</t>
  </si>
  <si>
    <t>Anskaffelseskostnad</t>
  </si>
  <si>
    <t>Avskrivninger</t>
  </si>
  <si>
    <t>Bokført verdi</t>
  </si>
  <si>
    <t>OrgNr</t>
  </si>
  <si>
    <t>RadID</t>
  </si>
  <si>
    <t>Nettnivå</t>
  </si>
  <si>
    <t>01.01</t>
  </si>
  <si>
    <t>Kjøp/salg</t>
  </si>
  <si>
    <t>Flytting mellom 17.A og 17.B</t>
  </si>
  <si>
    <t>Nyinvestering</t>
  </si>
  <si>
    <t>Reinvstering</t>
  </si>
  <si>
    <t>Årets avgang</t>
  </si>
  <si>
    <t>Årets oppskriving ihht. NVE</t>
  </si>
  <si>
    <t>31.12</t>
  </si>
  <si>
    <t>Akk. avskr. pr. 01.01</t>
  </si>
  <si>
    <t>Akk. avskr. v/kjøp el. salg</t>
  </si>
  <si>
    <t>Akk. avskr. v/avgang</t>
  </si>
  <si>
    <t>Årets avskr.</t>
  </si>
  <si>
    <t>Nedskr. i året</t>
  </si>
  <si>
    <t>Akk. avskr. pr. 31.12</t>
  </si>
  <si>
    <t>Bokført verdi pr. 01.01</t>
  </si>
  <si>
    <t>Bokført verdi pr. 31.12</t>
  </si>
  <si>
    <t>TRØGSTAD ELVERK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</si>
</sst>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Border="1"/>
    <xf numFmtId="49" fontId="0" fillId="0" borderId="1" xfId="0" applyNumberFormat="1" applyBorder="1"/>
    <xf numFmtId="0" fontId="1" fillId="0" borderId="1" xfId="0" applyFont="1" applyBorder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5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599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B3" sqref="B3"/>
    </sheetView>
  </sheetViews>
  <sheetFormatPr baseColWidth="10" defaultColWidth="9.140625" defaultRowHeight="15"/>
  <cols>
    <col min="2" max="2" width="10" bestFit="1" customWidth="1"/>
    <col min="4" max="4" width="30.85546875" customWidth="1"/>
    <col min="6" max="6" width="17" customWidth="1"/>
    <col min="7" max="7" width="35.85546875" bestFit="1" customWidth="1"/>
  </cols>
  <sheetData>
    <row r="1" spans="1:24" ht="27.75">
      <c r="A1" s="1" t="s">
        <v>142</v>
      </c>
    </row>
    <row r="2" spans="1:24" ht="21">
      <c r="A2" s="2" t="s">
        <v>143</v>
      </c>
    </row>
    <row r="3" spans="1:24" ht="21">
      <c r="A3" s="2"/>
    </row>
    <row r="4" spans="1:24">
      <c r="H4" s="6" t="s">
        <v>144</v>
      </c>
      <c r="I4" s="6"/>
      <c r="J4" s="6"/>
      <c r="K4" s="6"/>
      <c r="L4" s="6"/>
      <c r="M4" s="6"/>
      <c r="N4" s="6"/>
      <c r="O4" s="6"/>
      <c r="P4" s="7" t="s">
        <v>145</v>
      </c>
      <c r="Q4" s="7"/>
      <c r="R4" s="7"/>
      <c r="S4" s="7"/>
      <c r="T4" s="7"/>
      <c r="U4" s="7"/>
      <c r="V4" s="7"/>
      <c r="W4" s="8" t="s">
        <v>146</v>
      </c>
      <c r="X4" s="8"/>
    </row>
    <row r="5" spans="1:24" ht="15.75" thickBot="1">
      <c r="A5" s="3" t="s">
        <v>0</v>
      </c>
      <c r="B5" s="3" t="s">
        <v>147</v>
      </c>
      <c r="C5" s="3" t="s">
        <v>1</v>
      </c>
      <c r="D5" s="3" t="s">
        <v>148</v>
      </c>
      <c r="E5" s="3" t="s">
        <v>149</v>
      </c>
      <c r="F5" s="9" t="s">
        <v>149</v>
      </c>
      <c r="G5" s="3" t="s">
        <v>2</v>
      </c>
      <c r="H5" s="4" t="s">
        <v>150</v>
      </c>
      <c r="I5" s="3" t="s">
        <v>151</v>
      </c>
      <c r="J5" s="3" t="s">
        <v>152</v>
      </c>
      <c r="K5" s="3" t="s">
        <v>153</v>
      </c>
      <c r="L5" s="3" t="s">
        <v>154</v>
      </c>
      <c r="M5" s="3" t="s">
        <v>155</v>
      </c>
      <c r="N5" s="3" t="s">
        <v>156</v>
      </c>
      <c r="O5" s="4" t="s">
        <v>157</v>
      </c>
      <c r="P5" s="3" t="s">
        <v>158</v>
      </c>
      <c r="Q5" s="3" t="s">
        <v>159</v>
      </c>
      <c r="R5" s="3" t="s">
        <v>152</v>
      </c>
      <c r="S5" s="3" t="s">
        <v>160</v>
      </c>
      <c r="T5" s="3" t="s">
        <v>161</v>
      </c>
      <c r="U5" s="3" t="s">
        <v>162</v>
      </c>
      <c r="V5" s="3" t="s">
        <v>163</v>
      </c>
      <c r="W5" s="5" t="s">
        <v>164</v>
      </c>
      <c r="X5" s="5" t="s">
        <v>165</v>
      </c>
    </row>
    <row r="6" spans="1:24">
      <c r="A6" t="s">
        <v>3</v>
      </c>
      <c r="B6">
        <v>982974011</v>
      </c>
      <c r="C6">
        <v>3</v>
      </c>
      <c r="D6" t="s">
        <v>4</v>
      </c>
      <c r="E6">
        <v>318530</v>
      </c>
      <c r="F6" t="str">
        <f>IF(E6&lt;318560,"Transmisjon",IF(E6&lt;318650,"Regionalnett",IF(E6&lt;318770,"Distribusjonsnett",IF(E6&gt;=318770,"Sum Nettvirksomhet",0))))</f>
        <v>Transmisjon</v>
      </c>
      <c r="G6" t="s">
        <v>5</v>
      </c>
      <c r="H6">
        <v>0</v>
      </c>
      <c r="O6">
        <v>0</v>
      </c>
      <c r="P6">
        <v>0</v>
      </c>
      <c r="V6">
        <v>0</v>
      </c>
      <c r="W6">
        <v>0</v>
      </c>
      <c r="X6">
        <v>0</v>
      </c>
    </row>
    <row r="7" spans="1:24">
      <c r="A7" t="s">
        <v>3</v>
      </c>
      <c r="B7">
        <v>982974011</v>
      </c>
      <c r="C7">
        <v>3</v>
      </c>
      <c r="D7" t="s">
        <v>4</v>
      </c>
      <c r="E7">
        <v>318550</v>
      </c>
      <c r="F7" t="str">
        <f t="shared" ref="F7:F70" si="0">IF(E7&lt;318560,"Transmisjon",IF(E7&lt;318650,"Regionalnett",IF(E7&lt;318770,"Distribusjonsnett",IF(E7&gt;=318770,"Sum Nettvirksomhet",0))))</f>
        <v>Transmisjon</v>
      </c>
      <c r="G7" t="s">
        <v>6</v>
      </c>
      <c r="H7">
        <v>0</v>
      </c>
      <c r="O7">
        <v>0</v>
      </c>
      <c r="P7">
        <v>0</v>
      </c>
      <c r="V7">
        <v>0</v>
      </c>
      <c r="W7">
        <v>0</v>
      </c>
      <c r="X7">
        <v>0</v>
      </c>
    </row>
    <row r="8" spans="1:24">
      <c r="A8" t="s">
        <v>3</v>
      </c>
      <c r="B8">
        <v>982974011</v>
      </c>
      <c r="C8">
        <v>3</v>
      </c>
      <c r="D8" t="s">
        <v>4</v>
      </c>
      <c r="E8">
        <v>318560</v>
      </c>
      <c r="F8" t="str">
        <f t="shared" si="0"/>
        <v>Regionalnett</v>
      </c>
      <c r="G8" t="s">
        <v>7</v>
      </c>
      <c r="H8">
        <v>708264</v>
      </c>
      <c r="K8">
        <v>5462</v>
      </c>
      <c r="L8">
        <v>45409</v>
      </c>
      <c r="M8">
        <v>5046</v>
      </c>
      <c r="O8">
        <v>754089</v>
      </c>
      <c r="P8">
        <v>222269</v>
      </c>
      <c r="S8">
        <v>4256</v>
      </c>
      <c r="T8">
        <v>15493</v>
      </c>
      <c r="V8">
        <v>233506</v>
      </c>
      <c r="W8">
        <v>485995</v>
      </c>
      <c r="X8">
        <v>520583</v>
      </c>
    </row>
    <row r="9" spans="1:24">
      <c r="A9" t="s">
        <v>3</v>
      </c>
      <c r="B9">
        <v>982974011</v>
      </c>
      <c r="C9">
        <v>3</v>
      </c>
      <c r="D9" t="s">
        <v>4</v>
      </c>
      <c r="E9">
        <v>318570</v>
      </c>
      <c r="F9" t="str">
        <f t="shared" si="0"/>
        <v>Regionalnett</v>
      </c>
      <c r="G9" t="s">
        <v>8</v>
      </c>
      <c r="H9">
        <v>36239</v>
      </c>
      <c r="L9">
        <v>25969</v>
      </c>
      <c r="M9">
        <v>4771</v>
      </c>
      <c r="O9">
        <v>57437</v>
      </c>
      <c r="P9">
        <v>13522</v>
      </c>
      <c r="S9">
        <v>239</v>
      </c>
      <c r="T9">
        <v>1023</v>
      </c>
      <c r="V9">
        <v>14306</v>
      </c>
      <c r="W9">
        <v>22717</v>
      </c>
      <c r="X9">
        <v>43131</v>
      </c>
    </row>
    <row r="10" spans="1:24">
      <c r="A10" t="s">
        <v>3</v>
      </c>
      <c r="B10">
        <v>982974011</v>
      </c>
      <c r="C10">
        <v>3</v>
      </c>
      <c r="D10" t="s">
        <v>4</v>
      </c>
      <c r="E10">
        <v>318590</v>
      </c>
      <c r="F10" t="str">
        <f t="shared" si="0"/>
        <v>Regionalnett</v>
      </c>
      <c r="G10" t="s">
        <v>9</v>
      </c>
      <c r="H10">
        <v>1965654</v>
      </c>
      <c r="K10">
        <v>12302</v>
      </c>
      <c r="L10">
        <v>73906</v>
      </c>
      <c r="M10">
        <v>27118</v>
      </c>
      <c r="N10">
        <v>0</v>
      </c>
      <c r="O10">
        <v>2024744</v>
      </c>
      <c r="P10">
        <v>805801</v>
      </c>
      <c r="S10">
        <v>20177</v>
      </c>
      <c r="T10">
        <v>55204</v>
      </c>
      <c r="V10">
        <v>840828</v>
      </c>
      <c r="W10">
        <v>1159853</v>
      </c>
      <c r="X10">
        <v>1183916</v>
      </c>
    </row>
    <row r="11" spans="1:24">
      <c r="A11" t="s">
        <v>3</v>
      </c>
      <c r="B11">
        <v>982974011</v>
      </c>
      <c r="C11">
        <v>3</v>
      </c>
      <c r="D11" t="s">
        <v>4</v>
      </c>
      <c r="E11">
        <v>318600</v>
      </c>
      <c r="F11" t="str">
        <f t="shared" si="0"/>
        <v>Regionalnett</v>
      </c>
      <c r="G11" t="s">
        <v>10</v>
      </c>
      <c r="H11">
        <v>1836</v>
      </c>
      <c r="O11">
        <v>1836</v>
      </c>
      <c r="P11">
        <v>1102</v>
      </c>
      <c r="T11">
        <v>183</v>
      </c>
      <c r="V11">
        <v>1285</v>
      </c>
      <c r="W11">
        <v>734</v>
      </c>
      <c r="X11">
        <v>551</v>
      </c>
    </row>
    <row r="12" spans="1:24">
      <c r="A12" t="s">
        <v>3</v>
      </c>
      <c r="B12">
        <v>982974011</v>
      </c>
      <c r="C12">
        <v>3</v>
      </c>
      <c r="D12" t="s">
        <v>4</v>
      </c>
      <c r="E12">
        <v>318610</v>
      </c>
      <c r="F12" t="str">
        <f t="shared" si="0"/>
        <v>Regionalnett</v>
      </c>
      <c r="G12" t="s">
        <v>11</v>
      </c>
      <c r="H12">
        <v>8264</v>
      </c>
      <c r="K12">
        <v>5096</v>
      </c>
      <c r="L12">
        <v>0</v>
      </c>
      <c r="M12">
        <v>2562</v>
      </c>
      <c r="N12">
        <v>0</v>
      </c>
      <c r="O12">
        <v>10798</v>
      </c>
      <c r="P12">
        <v>4682</v>
      </c>
      <c r="S12">
        <v>2562</v>
      </c>
      <c r="T12">
        <v>950</v>
      </c>
      <c r="V12">
        <v>3070</v>
      </c>
      <c r="W12">
        <v>3582</v>
      </c>
      <c r="X12">
        <v>7728</v>
      </c>
    </row>
    <row r="13" spans="1:24">
      <c r="A13" t="s">
        <v>3</v>
      </c>
      <c r="B13">
        <v>982974011</v>
      </c>
      <c r="C13">
        <v>3</v>
      </c>
      <c r="D13" t="s">
        <v>4</v>
      </c>
      <c r="E13">
        <v>318630</v>
      </c>
      <c r="F13" t="str">
        <f t="shared" si="0"/>
        <v>Regionalnett</v>
      </c>
      <c r="G13" t="s">
        <v>12</v>
      </c>
      <c r="H13">
        <v>2720257</v>
      </c>
      <c r="K13">
        <v>22860</v>
      </c>
      <c r="L13">
        <v>145284</v>
      </c>
      <c r="M13">
        <v>39497</v>
      </c>
      <c r="N13">
        <v>0</v>
      </c>
      <c r="O13">
        <v>2848904</v>
      </c>
      <c r="P13">
        <v>1047376</v>
      </c>
      <c r="S13">
        <v>27234</v>
      </c>
      <c r="T13">
        <v>72853</v>
      </c>
      <c r="V13">
        <v>1092995</v>
      </c>
      <c r="W13">
        <v>1672881</v>
      </c>
      <c r="X13">
        <v>1755909</v>
      </c>
    </row>
    <row r="14" spans="1:24">
      <c r="A14" t="s">
        <v>3</v>
      </c>
      <c r="B14">
        <v>982974011</v>
      </c>
      <c r="C14">
        <v>3</v>
      </c>
      <c r="D14" t="s">
        <v>4</v>
      </c>
      <c r="E14">
        <v>318640</v>
      </c>
      <c r="F14" t="str">
        <f t="shared" si="0"/>
        <v>Regionalnett</v>
      </c>
      <c r="G14" t="s">
        <v>13</v>
      </c>
      <c r="H14">
        <v>70653</v>
      </c>
      <c r="M14">
        <v>479</v>
      </c>
      <c r="O14">
        <v>70174</v>
      </c>
      <c r="P14">
        <v>14777</v>
      </c>
      <c r="T14">
        <v>1746</v>
      </c>
      <c r="V14">
        <v>16523</v>
      </c>
      <c r="W14">
        <v>55876</v>
      </c>
      <c r="X14">
        <v>53651</v>
      </c>
    </row>
    <row r="15" spans="1:24">
      <c r="A15" t="s">
        <v>3</v>
      </c>
      <c r="B15">
        <v>982974011</v>
      </c>
      <c r="C15">
        <v>3</v>
      </c>
      <c r="D15" t="s">
        <v>4</v>
      </c>
      <c r="E15">
        <v>318650</v>
      </c>
      <c r="F15" t="str">
        <f t="shared" si="0"/>
        <v>Distribusjonsnett</v>
      </c>
      <c r="G15" t="s">
        <v>14</v>
      </c>
      <c r="H15">
        <v>1232921</v>
      </c>
      <c r="K15">
        <v>46913</v>
      </c>
      <c r="L15">
        <v>28382</v>
      </c>
      <c r="O15">
        <v>1308216</v>
      </c>
      <c r="P15">
        <v>515930</v>
      </c>
      <c r="T15">
        <v>24449</v>
      </c>
      <c r="V15">
        <v>540379</v>
      </c>
      <c r="W15">
        <v>716991</v>
      </c>
      <c r="X15">
        <v>767837</v>
      </c>
    </row>
    <row r="16" spans="1:24">
      <c r="A16" t="s">
        <v>3</v>
      </c>
      <c r="B16">
        <v>982974011</v>
      </c>
      <c r="C16">
        <v>3</v>
      </c>
      <c r="D16" t="s">
        <v>4</v>
      </c>
      <c r="E16">
        <v>318660</v>
      </c>
      <c r="F16" t="str">
        <f t="shared" si="0"/>
        <v>Distribusjonsnett</v>
      </c>
      <c r="G16" t="s">
        <v>15</v>
      </c>
      <c r="H16">
        <v>796797</v>
      </c>
      <c r="K16">
        <v>23032</v>
      </c>
      <c r="L16">
        <v>34585</v>
      </c>
      <c r="M16">
        <v>3691</v>
      </c>
      <c r="O16">
        <v>850723</v>
      </c>
      <c r="P16">
        <v>280973</v>
      </c>
      <c r="S16">
        <v>3691</v>
      </c>
      <c r="T16">
        <v>17680</v>
      </c>
      <c r="V16">
        <v>294962</v>
      </c>
      <c r="W16">
        <v>515824</v>
      </c>
      <c r="X16">
        <v>555761</v>
      </c>
    </row>
    <row r="17" spans="1:24">
      <c r="A17" t="s">
        <v>3</v>
      </c>
      <c r="B17">
        <v>982974011</v>
      </c>
      <c r="C17">
        <v>3</v>
      </c>
      <c r="D17" t="s">
        <v>4</v>
      </c>
      <c r="E17">
        <v>318670</v>
      </c>
      <c r="F17" t="str">
        <f t="shared" si="0"/>
        <v>Distribusjonsnett</v>
      </c>
      <c r="G17" t="s">
        <v>16</v>
      </c>
      <c r="H17">
        <v>21626</v>
      </c>
      <c r="K17">
        <v>3365</v>
      </c>
      <c r="O17">
        <v>24991</v>
      </c>
      <c r="P17">
        <v>4893</v>
      </c>
      <c r="T17">
        <v>502</v>
      </c>
      <c r="V17">
        <v>5395</v>
      </c>
      <c r="W17">
        <v>16733</v>
      </c>
      <c r="X17">
        <v>19596</v>
      </c>
    </row>
    <row r="18" spans="1:24">
      <c r="A18" t="s">
        <v>3</v>
      </c>
      <c r="B18">
        <v>982974011</v>
      </c>
      <c r="C18">
        <v>3</v>
      </c>
      <c r="D18" t="s">
        <v>4</v>
      </c>
      <c r="E18">
        <v>318680</v>
      </c>
      <c r="F18" t="str">
        <f t="shared" si="0"/>
        <v>Distribusjonsnett</v>
      </c>
      <c r="G18" t="s">
        <v>17</v>
      </c>
      <c r="H18">
        <v>1214979</v>
      </c>
      <c r="K18">
        <v>35094</v>
      </c>
      <c r="L18">
        <v>11322</v>
      </c>
      <c r="M18">
        <v>4284</v>
      </c>
      <c r="O18">
        <v>1257111</v>
      </c>
      <c r="P18">
        <v>638683</v>
      </c>
      <c r="S18">
        <v>4284</v>
      </c>
      <c r="T18">
        <v>30014</v>
      </c>
      <c r="V18">
        <v>664413</v>
      </c>
      <c r="W18">
        <v>576296</v>
      </c>
      <c r="X18">
        <v>592698</v>
      </c>
    </row>
    <row r="19" spans="1:24">
      <c r="A19" t="s">
        <v>3</v>
      </c>
      <c r="B19">
        <v>982974011</v>
      </c>
      <c r="C19">
        <v>3</v>
      </c>
      <c r="D19" t="s">
        <v>4</v>
      </c>
      <c r="E19">
        <v>318690</v>
      </c>
      <c r="F19" t="str">
        <f t="shared" si="0"/>
        <v>Distribusjonsnett</v>
      </c>
      <c r="G19" t="s">
        <v>18</v>
      </c>
      <c r="H19">
        <v>840299</v>
      </c>
      <c r="K19">
        <v>30259</v>
      </c>
      <c r="L19">
        <v>18783</v>
      </c>
      <c r="M19">
        <v>4769</v>
      </c>
      <c r="O19">
        <v>884572</v>
      </c>
      <c r="P19">
        <v>472773</v>
      </c>
      <c r="S19">
        <v>4769</v>
      </c>
      <c r="T19">
        <v>17385</v>
      </c>
      <c r="V19">
        <v>485389</v>
      </c>
      <c r="W19">
        <v>367526</v>
      </c>
      <c r="X19">
        <v>399183</v>
      </c>
    </row>
    <row r="20" spans="1:24">
      <c r="A20" t="s">
        <v>3</v>
      </c>
      <c r="B20">
        <v>982974011</v>
      </c>
      <c r="C20">
        <v>3</v>
      </c>
      <c r="D20" t="s">
        <v>4</v>
      </c>
      <c r="E20">
        <v>318700</v>
      </c>
      <c r="F20" t="str">
        <f t="shared" si="0"/>
        <v>Distribusjonsnett</v>
      </c>
      <c r="G20" t="s">
        <v>19</v>
      </c>
      <c r="H20">
        <v>767935</v>
      </c>
      <c r="K20">
        <v>9596</v>
      </c>
      <c r="L20">
        <v>6001</v>
      </c>
      <c r="M20">
        <v>1359</v>
      </c>
      <c r="O20">
        <v>782173</v>
      </c>
      <c r="P20">
        <v>403162</v>
      </c>
      <c r="S20">
        <v>1359</v>
      </c>
      <c r="T20">
        <v>19927</v>
      </c>
      <c r="V20">
        <v>421730</v>
      </c>
      <c r="W20">
        <v>364773</v>
      </c>
      <c r="X20">
        <v>360443</v>
      </c>
    </row>
    <row r="21" spans="1:24">
      <c r="A21" t="s">
        <v>3</v>
      </c>
      <c r="B21">
        <v>982974011</v>
      </c>
      <c r="C21">
        <v>3</v>
      </c>
      <c r="D21" t="s">
        <v>4</v>
      </c>
      <c r="E21">
        <v>318710</v>
      </c>
      <c r="F21" t="str">
        <f t="shared" si="0"/>
        <v>Distribusjonsnett</v>
      </c>
      <c r="G21" t="s">
        <v>20</v>
      </c>
      <c r="H21">
        <v>6580</v>
      </c>
      <c r="L21">
        <v>516</v>
      </c>
      <c r="O21">
        <v>7096</v>
      </c>
      <c r="P21">
        <v>2049</v>
      </c>
      <c r="T21">
        <v>178</v>
      </c>
      <c r="V21">
        <v>2227</v>
      </c>
      <c r="W21">
        <v>4531</v>
      </c>
      <c r="X21">
        <v>4869</v>
      </c>
    </row>
    <row r="22" spans="1:24">
      <c r="A22" t="s">
        <v>3</v>
      </c>
      <c r="B22">
        <v>982974011</v>
      </c>
      <c r="C22">
        <v>3</v>
      </c>
      <c r="D22" t="s">
        <v>4</v>
      </c>
      <c r="E22">
        <v>318720</v>
      </c>
      <c r="F22" t="str">
        <f t="shared" si="0"/>
        <v>Distribusjonsnett</v>
      </c>
      <c r="G22" t="s">
        <v>10</v>
      </c>
      <c r="H22">
        <v>25957</v>
      </c>
      <c r="O22">
        <v>25957</v>
      </c>
      <c r="P22">
        <v>20346</v>
      </c>
      <c r="T22">
        <v>1563</v>
      </c>
      <c r="V22">
        <v>21909</v>
      </c>
      <c r="W22">
        <v>5611</v>
      </c>
      <c r="X22">
        <v>4048</v>
      </c>
    </row>
    <row r="23" spans="1:24">
      <c r="A23" t="s">
        <v>3</v>
      </c>
      <c r="B23">
        <v>982974011</v>
      </c>
      <c r="C23">
        <v>3</v>
      </c>
      <c r="D23" t="s">
        <v>4</v>
      </c>
      <c r="E23">
        <v>318730</v>
      </c>
      <c r="F23" t="str">
        <f t="shared" si="0"/>
        <v>Distribusjonsnett</v>
      </c>
      <c r="G23" t="s">
        <v>11</v>
      </c>
      <c r="H23">
        <v>723942</v>
      </c>
      <c r="K23">
        <v>30016</v>
      </c>
      <c r="M23">
        <v>12886</v>
      </c>
      <c r="O23">
        <v>741072</v>
      </c>
      <c r="P23">
        <v>77286</v>
      </c>
      <c r="S23">
        <v>12886</v>
      </c>
      <c r="T23">
        <v>43080</v>
      </c>
      <c r="V23">
        <v>107480</v>
      </c>
      <c r="W23">
        <v>646656</v>
      </c>
      <c r="X23">
        <v>633592</v>
      </c>
    </row>
    <row r="24" spans="1:24">
      <c r="A24" t="s">
        <v>3</v>
      </c>
      <c r="B24">
        <v>982974011</v>
      </c>
      <c r="C24">
        <v>3</v>
      </c>
      <c r="D24" t="s">
        <v>4</v>
      </c>
      <c r="E24">
        <v>318750</v>
      </c>
      <c r="F24" t="str">
        <f t="shared" si="0"/>
        <v>Distribusjonsnett</v>
      </c>
      <c r="G24" t="s">
        <v>21</v>
      </c>
      <c r="H24">
        <v>5631036</v>
      </c>
      <c r="K24">
        <v>178275</v>
      </c>
      <c r="L24">
        <v>99589</v>
      </c>
      <c r="M24">
        <v>26989</v>
      </c>
      <c r="O24">
        <v>5881911</v>
      </c>
      <c r="P24">
        <v>2416095</v>
      </c>
      <c r="S24">
        <v>26989</v>
      </c>
      <c r="T24">
        <v>154778</v>
      </c>
      <c r="V24">
        <v>2543884</v>
      </c>
      <c r="W24">
        <v>3214941</v>
      </c>
      <c r="X24">
        <v>3338027</v>
      </c>
    </row>
    <row r="25" spans="1:24">
      <c r="A25" t="s">
        <v>3</v>
      </c>
      <c r="B25">
        <v>982974011</v>
      </c>
      <c r="C25">
        <v>3</v>
      </c>
      <c r="D25" t="s">
        <v>4</v>
      </c>
      <c r="E25">
        <v>318760</v>
      </c>
      <c r="F25" t="str">
        <f t="shared" si="0"/>
        <v>Distribusjonsnett</v>
      </c>
      <c r="G25" t="s">
        <v>13</v>
      </c>
      <c r="H25">
        <v>4560</v>
      </c>
      <c r="O25">
        <v>4560</v>
      </c>
      <c r="P25">
        <v>4560</v>
      </c>
      <c r="Q25">
        <v>0</v>
      </c>
      <c r="S25">
        <v>0</v>
      </c>
      <c r="V25">
        <v>4560</v>
      </c>
      <c r="W25">
        <v>0</v>
      </c>
      <c r="X25">
        <v>0</v>
      </c>
    </row>
    <row r="26" spans="1:24">
      <c r="A26" t="s">
        <v>3</v>
      </c>
      <c r="B26">
        <v>982974011</v>
      </c>
      <c r="C26">
        <v>3</v>
      </c>
      <c r="D26" t="s">
        <v>4</v>
      </c>
      <c r="E26">
        <v>318770</v>
      </c>
      <c r="F26" t="str">
        <f t="shared" si="0"/>
        <v>Sum Nettvirksomhet</v>
      </c>
      <c r="G26" t="s">
        <v>22</v>
      </c>
      <c r="H26">
        <v>8351293</v>
      </c>
      <c r="K26">
        <v>201135</v>
      </c>
      <c r="L26">
        <v>244873</v>
      </c>
      <c r="M26">
        <v>66486</v>
      </c>
      <c r="N26">
        <v>0</v>
      </c>
      <c r="O26">
        <v>8730815</v>
      </c>
      <c r="P26">
        <v>3463471</v>
      </c>
      <c r="S26">
        <v>54223</v>
      </c>
      <c r="T26">
        <v>227631</v>
      </c>
      <c r="V26">
        <v>3636879</v>
      </c>
      <c r="W26">
        <v>4887822</v>
      </c>
      <c r="X26">
        <v>5093936</v>
      </c>
    </row>
    <row r="27" spans="1:24">
      <c r="A27" t="s">
        <v>3</v>
      </c>
      <c r="B27">
        <v>982974011</v>
      </c>
      <c r="C27">
        <v>3</v>
      </c>
      <c r="D27" t="s">
        <v>4</v>
      </c>
      <c r="E27">
        <v>318780</v>
      </c>
      <c r="F27" t="str">
        <f t="shared" si="0"/>
        <v>Sum Nettvirksomhet</v>
      </c>
      <c r="G27" t="s">
        <v>13</v>
      </c>
      <c r="H27">
        <v>75213</v>
      </c>
      <c r="M27">
        <v>479</v>
      </c>
      <c r="O27">
        <v>74734</v>
      </c>
      <c r="P27">
        <v>19337</v>
      </c>
      <c r="Q27">
        <v>0</v>
      </c>
      <c r="S27">
        <v>0</v>
      </c>
      <c r="T27">
        <v>1746</v>
      </c>
      <c r="V27">
        <v>21083</v>
      </c>
      <c r="W27">
        <v>55876</v>
      </c>
      <c r="X27">
        <v>53651</v>
      </c>
    </row>
    <row r="28" spans="1:24">
      <c r="A28" t="s">
        <v>3</v>
      </c>
      <c r="B28">
        <v>915729290</v>
      </c>
      <c r="C28">
        <v>6</v>
      </c>
      <c r="D28" t="s">
        <v>23</v>
      </c>
      <c r="E28">
        <v>318560</v>
      </c>
      <c r="F28" t="str">
        <f t="shared" si="0"/>
        <v>Regionalnett</v>
      </c>
      <c r="G28" t="s">
        <v>7</v>
      </c>
      <c r="H28">
        <v>19394</v>
      </c>
      <c r="O28">
        <v>19394</v>
      </c>
      <c r="P28">
        <v>9282</v>
      </c>
      <c r="T28">
        <v>897</v>
      </c>
      <c r="V28">
        <v>10179</v>
      </c>
      <c r="W28">
        <v>10112</v>
      </c>
      <c r="X28">
        <v>9215</v>
      </c>
    </row>
    <row r="29" spans="1:24">
      <c r="A29" t="s">
        <v>3</v>
      </c>
      <c r="B29">
        <v>915729290</v>
      </c>
      <c r="C29">
        <v>6</v>
      </c>
      <c r="D29" t="s">
        <v>23</v>
      </c>
      <c r="E29">
        <v>318570</v>
      </c>
      <c r="F29" t="str">
        <f t="shared" si="0"/>
        <v>Regionalnett</v>
      </c>
      <c r="G29" t="s">
        <v>8</v>
      </c>
      <c r="H29">
        <v>2725</v>
      </c>
      <c r="O29">
        <v>2725</v>
      </c>
      <c r="P29">
        <v>1418</v>
      </c>
      <c r="T29">
        <v>136</v>
      </c>
      <c r="V29">
        <v>1554</v>
      </c>
      <c r="W29">
        <v>1307</v>
      </c>
      <c r="X29">
        <v>1171</v>
      </c>
    </row>
    <row r="30" spans="1:24">
      <c r="A30" t="s">
        <v>3</v>
      </c>
      <c r="B30">
        <v>915729290</v>
      </c>
      <c r="C30">
        <v>6</v>
      </c>
      <c r="D30" t="s">
        <v>23</v>
      </c>
      <c r="E30">
        <v>318590</v>
      </c>
      <c r="F30" t="str">
        <f t="shared" si="0"/>
        <v>Regionalnett</v>
      </c>
      <c r="G30" t="s">
        <v>9</v>
      </c>
      <c r="H30">
        <v>51711</v>
      </c>
      <c r="O30">
        <v>51711</v>
      </c>
      <c r="P30">
        <v>25291</v>
      </c>
      <c r="T30">
        <v>2467</v>
      </c>
      <c r="V30">
        <v>27758</v>
      </c>
      <c r="W30">
        <v>26420</v>
      </c>
      <c r="X30">
        <v>23953</v>
      </c>
    </row>
    <row r="31" spans="1:24">
      <c r="A31" t="s">
        <v>3</v>
      </c>
      <c r="B31">
        <v>915729290</v>
      </c>
      <c r="C31">
        <v>6</v>
      </c>
      <c r="D31" t="s">
        <v>23</v>
      </c>
      <c r="E31">
        <v>318610</v>
      </c>
      <c r="F31" t="str">
        <f t="shared" si="0"/>
        <v>Regionalnett</v>
      </c>
      <c r="G31" t="s">
        <v>11</v>
      </c>
      <c r="H31">
        <v>0</v>
      </c>
      <c r="O31">
        <v>0</v>
      </c>
      <c r="P31">
        <v>0</v>
      </c>
      <c r="V31">
        <v>0</v>
      </c>
      <c r="W31">
        <v>0</v>
      </c>
      <c r="X31">
        <v>0</v>
      </c>
    </row>
    <row r="32" spans="1:24">
      <c r="A32" t="s">
        <v>3</v>
      </c>
      <c r="B32">
        <v>915729290</v>
      </c>
      <c r="C32">
        <v>6</v>
      </c>
      <c r="D32" t="s">
        <v>23</v>
      </c>
      <c r="E32">
        <v>318630</v>
      </c>
      <c r="F32" t="str">
        <f t="shared" si="0"/>
        <v>Regionalnett</v>
      </c>
      <c r="G32" t="s">
        <v>12</v>
      </c>
      <c r="H32">
        <v>73830</v>
      </c>
      <c r="O32">
        <v>73830</v>
      </c>
      <c r="P32">
        <v>35991</v>
      </c>
      <c r="T32">
        <v>3500</v>
      </c>
      <c r="V32">
        <v>39491</v>
      </c>
      <c r="W32">
        <v>37839</v>
      </c>
      <c r="X32">
        <v>34339</v>
      </c>
    </row>
    <row r="33" spans="1:24">
      <c r="A33" t="s">
        <v>3</v>
      </c>
      <c r="B33">
        <v>915729290</v>
      </c>
      <c r="C33">
        <v>6</v>
      </c>
      <c r="D33" t="s">
        <v>23</v>
      </c>
      <c r="E33">
        <v>318640</v>
      </c>
      <c r="F33" t="str">
        <f t="shared" si="0"/>
        <v>Regionalnett</v>
      </c>
      <c r="G33" t="s">
        <v>13</v>
      </c>
      <c r="H33">
        <v>73830</v>
      </c>
      <c r="O33">
        <v>73830</v>
      </c>
      <c r="P33">
        <v>35991</v>
      </c>
      <c r="T33">
        <v>3500</v>
      </c>
      <c r="V33">
        <v>39491</v>
      </c>
      <c r="W33">
        <v>37839</v>
      </c>
      <c r="X33">
        <v>34339</v>
      </c>
    </row>
    <row r="34" spans="1:24">
      <c r="A34" t="s">
        <v>3</v>
      </c>
      <c r="B34">
        <v>915729290</v>
      </c>
      <c r="C34">
        <v>6</v>
      </c>
      <c r="D34" t="s">
        <v>23</v>
      </c>
      <c r="E34">
        <v>318770</v>
      </c>
      <c r="F34" t="str">
        <f t="shared" si="0"/>
        <v>Sum Nettvirksomhet</v>
      </c>
      <c r="G34" t="s">
        <v>22</v>
      </c>
      <c r="H34">
        <v>73830</v>
      </c>
      <c r="O34">
        <v>73830</v>
      </c>
      <c r="P34">
        <v>35991</v>
      </c>
      <c r="T34">
        <v>3500</v>
      </c>
      <c r="V34">
        <v>39491</v>
      </c>
      <c r="W34">
        <v>37839</v>
      </c>
      <c r="X34">
        <v>34339</v>
      </c>
    </row>
    <row r="35" spans="1:24">
      <c r="A35" t="s">
        <v>3</v>
      </c>
      <c r="B35">
        <v>915729290</v>
      </c>
      <c r="C35">
        <v>6</v>
      </c>
      <c r="D35" t="s">
        <v>23</v>
      </c>
      <c r="E35">
        <v>318780</v>
      </c>
      <c r="F35" t="str">
        <f t="shared" si="0"/>
        <v>Sum Nettvirksomhet</v>
      </c>
      <c r="G35" t="s">
        <v>13</v>
      </c>
      <c r="H35">
        <v>73830</v>
      </c>
      <c r="O35">
        <v>73830</v>
      </c>
      <c r="P35">
        <v>35991</v>
      </c>
      <c r="T35">
        <v>3500</v>
      </c>
      <c r="V35">
        <v>39491</v>
      </c>
      <c r="W35">
        <v>37839</v>
      </c>
      <c r="X35">
        <v>34339</v>
      </c>
    </row>
    <row r="36" spans="1:24">
      <c r="A36" t="s">
        <v>3</v>
      </c>
      <c r="B36">
        <v>971029390</v>
      </c>
      <c r="C36">
        <v>10</v>
      </c>
      <c r="D36" t="s">
        <v>24</v>
      </c>
      <c r="E36">
        <v>318560</v>
      </c>
      <c r="F36" t="str">
        <f t="shared" si="0"/>
        <v>Regionalnett</v>
      </c>
      <c r="G36" t="s">
        <v>7</v>
      </c>
      <c r="H36">
        <v>57626</v>
      </c>
      <c r="K36">
        <v>3217</v>
      </c>
      <c r="O36">
        <v>60843</v>
      </c>
      <c r="P36">
        <v>11686</v>
      </c>
      <c r="T36">
        <v>1471</v>
      </c>
      <c r="V36">
        <v>13157</v>
      </c>
      <c r="W36">
        <v>45940</v>
      </c>
      <c r="X36">
        <v>47686</v>
      </c>
    </row>
    <row r="37" spans="1:24">
      <c r="A37" t="s">
        <v>3</v>
      </c>
      <c r="B37">
        <v>971029390</v>
      </c>
      <c r="C37">
        <v>10</v>
      </c>
      <c r="D37" t="s">
        <v>24</v>
      </c>
      <c r="E37">
        <v>318590</v>
      </c>
      <c r="F37" t="str">
        <f t="shared" si="0"/>
        <v>Regionalnett</v>
      </c>
      <c r="G37" t="s">
        <v>9</v>
      </c>
      <c r="H37">
        <v>73250</v>
      </c>
      <c r="O37">
        <v>73250</v>
      </c>
      <c r="P37">
        <v>42597</v>
      </c>
      <c r="T37">
        <v>1085</v>
      </c>
      <c r="V37">
        <v>43682</v>
      </c>
      <c r="W37">
        <v>30653</v>
      </c>
      <c r="X37">
        <v>29568</v>
      </c>
    </row>
    <row r="38" spans="1:24">
      <c r="A38" t="s">
        <v>3</v>
      </c>
      <c r="B38">
        <v>971029390</v>
      </c>
      <c r="C38">
        <v>10</v>
      </c>
      <c r="D38" t="s">
        <v>24</v>
      </c>
      <c r="E38">
        <v>318630</v>
      </c>
      <c r="F38" t="str">
        <f t="shared" si="0"/>
        <v>Regionalnett</v>
      </c>
      <c r="G38" t="s">
        <v>12</v>
      </c>
      <c r="H38">
        <v>130876</v>
      </c>
      <c r="K38">
        <v>3217</v>
      </c>
      <c r="O38">
        <v>134093</v>
      </c>
      <c r="P38">
        <v>54283</v>
      </c>
      <c r="T38">
        <v>2556</v>
      </c>
      <c r="V38">
        <v>56839</v>
      </c>
      <c r="W38">
        <v>76593</v>
      </c>
      <c r="X38">
        <v>77254</v>
      </c>
    </row>
    <row r="39" spans="1:24">
      <c r="A39" t="s">
        <v>3</v>
      </c>
      <c r="B39">
        <v>971029390</v>
      </c>
      <c r="C39">
        <v>10</v>
      </c>
      <c r="D39" t="s">
        <v>24</v>
      </c>
      <c r="E39">
        <v>318650</v>
      </c>
      <c r="F39" t="str">
        <f t="shared" si="0"/>
        <v>Distribusjonsnett</v>
      </c>
      <c r="G39" t="s">
        <v>14</v>
      </c>
      <c r="H39">
        <v>102911</v>
      </c>
      <c r="K39">
        <v>2675</v>
      </c>
      <c r="O39">
        <v>105586</v>
      </c>
      <c r="P39">
        <v>48217</v>
      </c>
      <c r="T39">
        <v>1423</v>
      </c>
      <c r="V39">
        <v>49640</v>
      </c>
      <c r="W39">
        <v>54694</v>
      </c>
      <c r="X39">
        <v>55946</v>
      </c>
    </row>
    <row r="40" spans="1:24">
      <c r="A40" t="s">
        <v>3</v>
      </c>
      <c r="B40">
        <v>971029390</v>
      </c>
      <c r="C40">
        <v>10</v>
      </c>
      <c r="D40" t="s">
        <v>24</v>
      </c>
      <c r="E40">
        <v>318660</v>
      </c>
      <c r="F40" t="str">
        <f t="shared" si="0"/>
        <v>Distribusjonsnett</v>
      </c>
      <c r="G40" t="s">
        <v>15</v>
      </c>
      <c r="H40">
        <v>87878</v>
      </c>
      <c r="K40">
        <v>5384</v>
      </c>
      <c r="O40">
        <v>93262</v>
      </c>
      <c r="P40">
        <v>35505</v>
      </c>
      <c r="T40">
        <v>868</v>
      </c>
      <c r="V40">
        <v>36373</v>
      </c>
      <c r="W40">
        <v>52373</v>
      </c>
      <c r="X40">
        <v>56889</v>
      </c>
    </row>
    <row r="41" spans="1:24">
      <c r="A41" t="s">
        <v>3</v>
      </c>
      <c r="B41">
        <v>971029390</v>
      </c>
      <c r="C41">
        <v>10</v>
      </c>
      <c r="D41" t="s">
        <v>24</v>
      </c>
      <c r="E41">
        <v>318670</v>
      </c>
      <c r="F41" t="str">
        <f t="shared" si="0"/>
        <v>Distribusjonsnett</v>
      </c>
      <c r="G41" t="s">
        <v>16</v>
      </c>
      <c r="H41">
        <v>16705</v>
      </c>
      <c r="O41">
        <v>16705</v>
      </c>
      <c r="P41">
        <v>11481</v>
      </c>
      <c r="T41">
        <v>131</v>
      </c>
      <c r="V41">
        <v>11612</v>
      </c>
      <c r="W41">
        <v>5224</v>
      </c>
      <c r="X41">
        <v>5093</v>
      </c>
    </row>
    <row r="42" spans="1:24">
      <c r="A42" t="s">
        <v>3</v>
      </c>
      <c r="B42">
        <v>971029390</v>
      </c>
      <c r="C42">
        <v>10</v>
      </c>
      <c r="D42" t="s">
        <v>24</v>
      </c>
      <c r="E42">
        <v>318680</v>
      </c>
      <c r="F42" t="str">
        <f t="shared" si="0"/>
        <v>Distribusjonsnett</v>
      </c>
      <c r="G42" t="s">
        <v>17</v>
      </c>
      <c r="H42">
        <v>134101</v>
      </c>
      <c r="K42">
        <v>10135</v>
      </c>
      <c r="O42">
        <v>144236</v>
      </c>
      <c r="P42">
        <v>87061</v>
      </c>
      <c r="T42">
        <v>1141</v>
      </c>
      <c r="V42">
        <v>88202</v>
      </c>
      <c r="W42">
        <v>47040</v>
      </c>
      <c r="X42">
        <v>56034</v>
      </c>
    </row>
    <row r="43" spans="1:24">
      <c r="A43" t="s">
        <v>3</v>
      </c>
      <c r="B43">
        <v>971029390</v>
      </c>
      <c r="C43">
        <v>10</v>
      </c>
      <c r="D43" t="s">
        <v>24</v>
      </c>
      <c r="E43">
        <v>318690</v>
      </c>
      <c r="F43" t="str">
        <f t="shared" si="0"/>
        <v>Distribusjonsnett</v>
      </c>
      <c r="G43" t="s">
        <v>18</v>
      </c>
      <c r="H43">
        <v>45630</v>
      </c>
      <c r="K43">
        <v>2352</v>
      </c>
      <c r="O43">
        <v>47982</v>
      </c>
      <c r="P43">
        <v>32526</v>
      </c>
      <c r="T43">
        <v>335</v>
      </c>
      <c r="V43">
        <v>32861</v>
      </c>
      <c r="W43">
        <v>13104</v>
      </c>
      <c r="X43">
        <v>15121</v>
      </c>
    </row>
    <row r="44" spans="1:24">
      <c r="A44" t="s">
        <v>3</v>
      </c>
      <c r="B44">
        <v>971029390</v>
      </c>
      <c r="C44">
        <v>10</v>
      </c>
      <c r="D44" t="s">
        <v>24</v>
      </c>
      <c r="E44">
        <v>318700</v>
      </c>
      <c r="F44" t="str">
        <f t="shared" si="0"/>
        <v>Distribusjonsnett</v>
      </c>
      <c r="G44" t="s">
        <v>19</v>
      </c>
      <c r="H44">
        <v>80580</v>
      </c>
      <c r="K44">
        <v>6794</v>
      </c>
      <c r="O44">
        <v>87374</v>
      </c>
      <c r="P44">
        <v>41265</v>
      </c>
      <c r="T44">
        <v>649</v>
      </c>
      <c r="V44">
        <v>41914</v>
      </c>
      <c r="W44">
        <v>39315</v>
      </c>
      <c r="X44">
        <v>45460</v>
      </c>
    </row>
    <row r="45" spans="1:24">
      <c r="A45" t="s">
        <v>3</v>
      </c>
      <c r="B45">
        <v>971029390</v>
      </c>
      <c r="C45">
        <v>10</v>
      </c>
      <c r="D45" t="s">
        <v>24</v>
      </c>
      <c r="E45">
        <v>318710</v>
      </c>
      <c r="F45" t="str">
        <f t="shared" si="0"/>
        <v>Distribusjonsnett</v>
      </c>
      <c r="G45" t="s">
        <v>20</v>
      </c>
      <c r="H45">
        <v>103</v>
      </c>
      <c r="O45">
        <v>103</v>
      </c>
      <c r="P45">
        <v>102</v>
      </c>
      <c r="V45">
        <v>102</v>
      </c>
      <c r="W45">
        <v>1</v>
      </c>
      <c r="X45">
        <v>1</v>
      </c>
    </row>
    <row r="46" spans="1:24">
      <c r="A46" t="s">
        <v>3</v>
      </c>
      <c r="B46">
        <v>971029390</v>
      </c>
      <c r="C46">
        <v>10</v>
      </c>
      <c r="D46" t="s">
        <v>24</v>
      </c>
      <c r="E46">
        <v>318720</v>
      </c>
      <c r="F46" t="str">
        <f t="shared" si="0"/>
        <v>Distribusjonsnett</v>
      </c>
      <c r="G46" t="s">
        <v>10</v>
      </c>
      <c r="K46">
        <v>4771</v>
      </c>
      <c r="O46">
        <v>4771</v>
      </c>
      <c r="X46">
        <v>4771</v>
      </c>
    </row>
    <row r="47" spans="1:24">
      <c r="A47" t="s">
        <v>3</v>
      </c>
      <c r="B47">
        <v>971029390</v>
      </c>
      <c r="C47">
        <v>10</v>
      </c>
      <c r="D47" t="s">
        <v>24</v>
      </c>
      <c r="E47">
        <v>318730</v>
      </c>
      <c r="F47" t="str">
        <f t="shared" si="0"/>
        <v>Distribusjonsnett</v>
      </c>
      <c r="G47" t="s">
        <v>11</v>
      </c>
      <c r="H47">
        <v>50355</v>
      </c>
      <c r="K47">
        <v>904</v>
      </c>
      <c r="O47">
        <v>51259</v>
      </c>
      <c r="P47">
        <v>7210</v>
      </c>
      <c r="T47">
        <v>4009</v>
      </c>
      <c r="V47">
        <v>11219</v>
      </c>
      <c r="W47">
        <v>43145</v>
      </c>
      <c r="X47">
        <v>40040</v>
      </c>
    </row>
    <row r="48" spans="1:24">
      <c r="A48" t="s">
        <v>3</v>
      </c>
      <c r="B48">
        <v>971029390</v>
      </c>
      <c r="C48">
        <v>10</v>
      </c>
      <c r="D48" t="s">
        <v>24</v>
      </c>
      <c r="E48">
        <v>318750</v>
      </c>
      <c r="F48" t="str">
        <f t="shared" si="0"/>
        <v>Distribusjonsnett</v>
      </c>
      <c r="G48" t="s">
        <v>21</v>
      </c>
      <c r="H48">
        <v>518263</v>
      </c>
      <c r="K48">
        <v>33015</v>
      </c>
      <c r="O48">
        <v>551278</v>
      </c>
      <c r="P48">
        <v>263367</v>
      </c>
      <c r="T48">
        <v>8556</v>
      </c>
      <c r="V48">
        <v>271923</v>
      </c>
      <c r="W48">
        <v>254896</v>
      </c>
      <c r="X48">
        <v>279355</v>
      </c>
    </row>
    <row r="49" spans="1:24">
      <c r="A49" t="s">
        <v>3</v>
      </c>
      <c r="B49">
        <v>971029390</v>
      </c>
      <c r="C49">
        <v>10</v>
      </c>
      <c r="D49" t="s">
        <v>24</v>
      </c>
      <c r="E49">
        <v>318770</v>
      </c>
      <c r="F49" t="str">
        <f t="shared" si="0"/>
        <v>Sum Nettvirksomhet</v>
      </c>
      <c r="G49" t="s">
        <v>22</v>
      </c>
      <c r="H49">
        <v>649139</v>
      </c>
      <c r="K49">
        <v>36232</v>
      </c>
      <c r="O49">
        <v>685371</v>
      </c>
      <c r="P49">
        <v>317650</v>
      </c>
      <c r="T49">
        <v>11112</v>
      </c>
      <c r="V49">
        <v>328762</v>
      </c>
      <c r="W49">
        <v>331489</v>
      </c>
      <c r="X49">
        <v>356609</v>
      </c>
    </row>
    <row r="50" spans="1:24">
      <c r="A50" t="s">
        <v>3</v>
      </c>
      <c r="B50">
        <v>921680554</v>
      </c>
      <c r="C50">
        <v>606</v>
      </c>
      <c r="D50" t="s">
        <v>26</v>
      </c>
      <c r="E50">
        <v>318560</v>
      </c>
      <c r="F50" t="str">
        <f t="shared" si="0"/>
        <v>Regionalnett</v>
      </c>
      <c r="G50" t="s">
        <v>7</v>
      </c>
      <c r="I50">
        <v>63411</v>
      </c>
      <c r="O50">
        <v>63411</v>
      </c>
      <c r="Q50">
        <v>27488</v>
      </c>
      <c r="T50">
        <v>1800</v>
      </c>
      <c r="V50">
        <v>29288</v>
      </c>
      <c r="X50">
        <v>34123</v>
      </c>
    </row>
    <row r="51" spans="1:24">
      <c r="A51" t="s">
        <v>3</v>
      </c>
      <c r="B51">
        <v>921680554</v>
      </c>
      <c r="C51">
        <v>606</v>
      </c>
      <c r="D51" t="s">
        <v>26</v>
      </c>
      <c r="E51">
        <v>318590</v>
      </c>
      <c r="F51" t="str">
        <f t="shared" si="0"/>
        <v>Regionalnett</v>
      </c>
      <c r="G51" t="s">
        <v>9</v>
      </c>
      <c r="I51">
        <v>42763</v>
      </c>
      <c r="K51">
        <v>50</v>
      </c>
      <c r="O51">
        <v>42813</v>
      </c>
      <c r="Q51">
        <v>23174</v>
      </c>
      <c r="T51">
        <v>1051</v>
      </c>
      <c r="V51">
        <v>24225</v>
      </c>
      <c r="X51">
        <v>18588</v>
      </c>
    </row>
    <row r="52" spans="1:24">
      <c r="A52" t="s">
        <v>3</v>
      </c>
      <c r="B52">
        <v>921680554</v>
      </c>
      <c r="C52">
        <v>606</v>
      </c>
      <c r="D52" t="s">
        <v>26</v>
      </c>
      <c r="E52">
        <v>318630</v>
      </c>
      <c r="F52" t="str">
        <f t="shared" si="0"/>
        <v>Regionalnett</v>
      </c>
      <c r="G52" t="s">
        <v>12</v>
      </c>
      <c r="I52">
        <v>106174</v>
      </c>
      <c r="K52">
        <v>50</v>
      </c>
      <c r="O52">
        <v>106224</v>
      </c>
      <c r="Q52">
        <v>50662</v>
      </c>
      <c r="T52">
        <v>2851</v>
      </c>
      <c r="V52">
        <v>53513</v>
      </c>
      <c r="X52">
        <v>52711</v>
      </c>
    </row>
    <row r="53" spans="1:24">
      <c r="A53" t="s">
        <v>3</v>
      </c>
      <c r="B53">
        <v>921680554</v>
      </c>
      <c r="C53">
        <v>606</v>
      </c>
      <c r="D53" t="s">
        <v>26</v>
      </c>
      <c r="E53">
        <v>318650</v>
      </c>
      <c r="F53" t="str">
        <f t="shared" si="0"/>
        <v>Distribusjonsnett</v>
      </c>
      <c r="G53" t="s">
        <v>14</v>
      </c>
      <c r="I53">
        <v>20619</v>
      </c>
      <c r="J53">
        <v>0</v>
      </c>
      <c r="M53">
        <v>7422</v>
      </c>
      <c r="O53">
        <v>13197</v>
      </c>
      <c r="Q53">
        <v>19409</v>
      </c>
      <c r="R53">
        <v>0</v>
      </c>
      <c r="S53">
        <v>7421</v>
      </c>
      <c r="T53">
        <v>116</v>
      </c>
      <c r="V53">
        <v>12104</v>
      </c>
      <c r="X53">
        <v>1093</v>
      </c>
    </row>
    <row r="54" spans="1:24">
      <c r="A54" t="s">
        <v>3</v>
      </c>
      <c r="B54">
        <v>921680554</v>
      </c>
      <c r="C54">
        <v>606</v>
      </c>
      <c r="D54" t="s">
        <v>26</v>
      </c>
      <c r="E54">
        <v>318660</v>
      </c>
      <c r="F54" t="str">
        <f t="shared" si="0"/>
        <v>Distribusjonsnett</v>
      </c>
      <c r="G54" t="s">
        <v>15</v>
      </c>
      <c r="I54">
        <v>31593</v>
      </c>
      <c r="J54">
        <v>241</v>
      </c>
      <c r="K54">
        <v>13208</v>
      </c>
      <c r="O54">
        <v>45042</v>
      </c>
      <c r="Q54">
        <v>5569</v>
      </c>
      <c r="R54">
        <v>65</v>
      </c>
      <c r="T54">
        <v>906</v>
      </c>
      <c r="V54">
        <v>6540</v>
      </c>
      <c r="X54">
        <v>38502</v>
      </c>
    </row>
    <row r="55" spans="1:24">
      <c r="A55" t="s">
        <v>3</v>
      </c>
      <c r="B55">
        <v>921680554</v>
      </c>
      <c r="C55">
        <v>606</v>
      </c>
      <c r="D55" t="s">
        <v>26</v>
      </c>
      <c r="E55">
        <v>318670</v>
      </c>
      <c r="F55" t="str">
        <f t="shared" si="0"/>
        <v>Distribusjonsnett</v>
      </c>
      <c r="G55" t="s">
        <v>16</v>
      </c>
      <c r="I55">
        <v>615</v>
      </c>
      <c r="O55">
        <v>615</v>
      </c>
      <c r="Q55">
        <v>244</v>
      </c>
      <c r="T55">
        <v>18</v>
      </c>
      <c r="V55">
        <v>262</v>
      </c>
      <c r="X55">
        <v>353</v>
      </c>
    </row>
    <row r="56" spans="1:24">
      <c r="A56" t="s">
        <v>3</v>
      </c>
      <c r="B56">
        <v>921680554</v>
      </c>
      <c r="C56">
        <v>606</v>
      </c>
      <c r="D56" t="s">
        <v>26</v>
      </c>
      <c r="E56">
        <v>318680</v>
      </c>
      <c r="F56" t="str">
        <f t="shared" si="0"/>
        <v>Distribusjonsnett</v>
      </c>
      <c r="G56" t="s">
        <v>17</v>
      </c>
      <c r="I56">
        <v>41924</v>
      </c>
      <c r="K56">
        <v>1189</v>
      </c>
      <c r="O56">
        <v>43113</v>
      </c>
      <c r="Q56">
        <v>20054</v>
      </c>
      <c r="T56">
        <v>1430</v>
      </c>
      <c r="V56">
        <v>21484</v>
      </c>
      <c r="X56">
        <v>21629</v>
      </c>
    </row>
    <row r="57" spans="1:24">
      <c r="A57" t="s">
        <v>3</v>
      </c>
      <c r="B57">
        <v>921680554</v>
      </c>
      <c r="C57">
        <v>606</v>
      </c>
      <c r="D57" t="s">
        <v>26</v>
      </c>
      <c r="E57">
        <v>318690</v>
      </c>
      <c r="F57" t="str">
        <f t="shared" si="0"/>
        <v>Distribusjonsnett</v>
      </c>
      <c r="G57" t="s">
        <v>18</v>
      </c>
      <c r="I57">
        <v>15704</v>
      </c>
      <c r="J57">
        <v>-177</v>
      </c>
      <c r="M57">
        <v>3854</v>
      </c>
      <c r="O57">
        <v>11673</v>
      </c>
      <c r="Q57">
        <v>14083</v>
      </c>
      <c r="R57">
        <v>0</v>
      </c>
      <c r="S57">
        <v>3854</v>
      </c>
      <c r="T57">
        <v>73</v>
      </c>
      <c r="V57">
        <v>10302</v>
      </c>
      <c r="X57">
        <v>1371</v>
      </c>
    </row>
    <row r="58" spans="1:24">
      <c r="A58" t="s">
        <v>3</v>
      </c>
      <c r="B58">
        <v>921680554</v>
      </c>
      <c r="C58">
        <v>606</v>
      </c>
      <c r="D58" t="s">
        <v>26</v>
      </c>
      <c r="E58">
        <v>318700</v>
      </c>
      <c r="F58" t="str">
        <f t="shared" si="0"/>
        <v>Distribusjonsnett</v>
      </c>
      <c r="G58" t="s">
        <v>19</v>
      </c>
      <c r="I58">
        <v>18399</v>
      </c>
      <c r="J58">
        <v>96</v>
      </c>
      <c r="K58">
        <v>553</v>
      </c>
      <c r="O58">
        <v>19048</v>
      </c>
      <c r="Q58">
        <v>11406</v>
      </c>
      <c r="R58">
        <v>98</v>
      </c>
      <c r="T58">
        <v>245</v>
      </c>
      <c r="V58">
        <v>11749</v>
      </c>
      <c r="X58">
        <v>7299</v>
      </c>
    </row>
    <row r="59" spans="1:24">
      <c r="A59" t="s">
        <v>3</v>
      </c>
      <c r="B59">
        <v>921680554</v>
      </c>
      <c r="C59">
        <v>606</v>
      </c>
      <c r="D59" t="s">
        <v>26</v>
      </c>
      <c r="E59">
        <v>318720</v>
      </c>
      <c r="F59" t="str">
        <f t="shared" si="0"/>
        <v>Distribusjonsnett</v>
      </c>
      <c r="G59" t="s">
        <v>10</v>
      </c>
      <c r="I59">
        <v>6439</v>
      </c>
      <c r="J59">
        <v>-26</v>
      </c>
      <c r="M59">
        <v>365</v>
      </c>
      <c r="O59">
        <v>6048</v>
      </c>
      <c r="Q59">
        <v>4221</v>
      </c>
      <c r="R59">
        <v>0</v>
      </c>
      <c r="S59">
        <v>365</v>
      </c>
      <c r="T59">
        <v>115</v>
      </c>
      <c r="V59">
        <v>3971</v>
      </c>
      <c r="X59">
        <v>2077</v>
      </c>
    </row>
    <row r="60" spans="1:24">
      <c r="A60" t="s">
        <v>3</v>
      </c>
      <c r="B60">
        <v>921680554</v>
      </c>
      <c r="C60">
        <v>606</v>
      </c>
      <c r="D60" t="s">
        <v>26</v>
      </c>
      <c r="E60">
        <v>318730</v>
      </c>
      <c r="F60" t="str">
        <f t="shared" si="0"/>
        <v>Distribusjonsnett</v>
      </c>
      <c r="G60" t="s">
        <v>11</v>
      </c>
      <c r="I60">
        <v>14195</v>
      </c>
      <c r="K60">
        <v>1568</v>
      </c>
      <c r="O60">
        <v>15763</v>
      </c>
      <c r="Q60">
        <v>1203</v>
      </c>
      <c r="T60">
        <v>1424</v>
      </c>
      <c r="V60">
        <v>2627</v>
      </c>
      <c r="X60">
        <v>13136</v>
      </c>
    </row>
    <row r="61" spans="1:24">
      <c r="A61" t="s">
        <v>3</v>
      </c>
      <c r="B61">
        <v>921680554</v>
      </c>
      <c r="C61">
        <v>606</v>
      </c>
      <c r="D61" t="s">
        <v>26</v>
      </c>
      <c r="E61">
        <v>318750</v>
      </c>
      <c r="F61" t="str">
        <f t="shared" si="0"/>
        <v>Distribusjonsnett</v>
      </c>
      <c r="G61" t="s">
        <v>21</v>
      </c>
      <c r="I61">
        <v>149488</v>
      </c>
      <c r="J61">
        <v>134</v>
      </c>
      <c r="K61">
        <v>16518</v>
      </c>
      <c r="M61">
        <v>11641</v>
      </c>
      <c r="O61">
        <v>154499</v>
      </c>
      <c r="Q61">
        <v>76189</v>
      </c>
      <c r="R61">
        <v>163</v>
      </c>
      <c r="S61">
        <v>11640</v>
      </c>
      <c r="T61">
        <v>4327</v>
      </c>
      <c r="V61">
        <v>69039</v>
      </c>
      <c r="X61">
        <v>85460</v>
      </c>
    </row>
    <row r="62" spans="1:24">
      <c r="A62" t="s">
        <v>3</v>
      </c>
      <c r="B62">
        <v>921680554</v>
      </c>
      <c r="C62">
        <v>606</v>
      </c>
      <c r="D62" t="s">
        <v>26</v>
      </c>
      <c r="E62">
        <v>318765</v>
      </c>
      <c r="F62" t="str">
        <f t="shared" si="0"/>
        <v>Distribusjonsnett</v>
      </c>
      <c r="G62" t="s">
        <v>25</v>
      </c>
      <c r="I62">
        <v>389</v>
      </c>
      <c r="M62">
        <v>26</v>
      </c>
      <c r="O62">
        <v>363</v>
      </c>
      <c r="T62">
        <v>0</v>
      </c>
      <c r="V62">
        <v>0</v>
      </c>
      <c r="X62">
        <v>363</v>
      </c>
    </row>
    <row r="63" spans="1:24">
      <c r="A63" t="s">
        <v>3</v>
      </c>
      <c r="B63">
        <v>921680554</v>
      </c>
      <c r="C63">
        <v>606</v>
      </c>
      <c r="D63" t="s">
        <v>26</v>
      </c>
      <c r="E63">
        <v>318770</v>
      </c>
      <c r="F63" t="str">
        <f t="shared" si="0"/>
        <v>Sum Nettvirksomhet</v>
      </c>
      <c r="G63" t="s">
        <v>22</v>
      </c>
      <c r="I63">
        <v>255662</v>
      </c>
      <c r="J63">
        <v>134</v>
      </c>
      <c r="K63">
        <v>16568</v>
      </c>
      <c r="M63">
        <v>11641</v>
      </c>
      <c r="O63">
        <v>260723</v>
      </c>
      <c r="Q63">
        <v>126851</v>
      </c>
      <c r="R63">
        <v>163</v>
      </c>
      <c r="S63">
        <v>11640</v>
      </c>
      <c r="T63">
        <v>7178</v>
      </c>
      <c r="V63">
        <v>122552</v>
      </c>
      <c r="X63">
        <v>138171</v>
      </c>
    </row>
    <row r="64" spans="1:24">
      <c r="A64" t="s">
        <v>3</v>
      </c>
      <c r="B64">
        <v>911305631</v>
      </c>
      <c r="C64">
        <v>18</v>
      </c>
      <c r="D64" t="s">
        <v>27</v>
      </c>
      <c r="E64">
        <v>318500</v>
      </c>
      <c r="F64" t="str">
        <f t="shared" si="0"/>
        <v>Transmisjon</v>
      </c>
      <c r="G64" t="s">
        <v>7</v>
      </c>
      <c r="H64">
        <v>0</v>
      </c>
      <c r="O64">
        <v>0</v>
      </c>
      <c r="P64">
        <v>0</v>
      </c>
      <c r="V64">
        <v>0</v>
      </c>
      <c r="W64">
        <v>0</v>
      </c>
      <c r="X64">
        <v>0</v>
      </c>
    </row>
    <row r="65" spans="1:24">
      <c r="A65" t="s">
        <v>3</v>
      </c>
      <c r="B65">
        <v>911305631</v>
      </c>
      <c r="C65">
        <v>18</v>
      </c>
      <c r="D65" t="s">
        <v>27</v>
      </c>
      <c r="E65">
        <v>318510</v>
      </c>
      <c r="F65" t="str">
        <f t="shared" si="0"/>
        <v>Transmisjon</v>
      </c>
      <c r="G65" t="s">
        <v>8</v>
      </c>
      <c r="H65">
        <v>0</v>
      </c>
      <c r="O65">
        <v>0</v>
      </c>
      <c r="P65">
        <v>0</v>
      </c>
      <c r="V65">
        <v>0</v>
      </c>
      <c r="W65">
        <v>0</v>
      </c>
      <c r="X65">
        <v>0</v>
      </c>
    </row>
    <row r="66" spans="1:24">
      <c r="A66" t="s">
        <v>3</v>
      </c>
      <c r="B66">
        <v>911305631</v>
      </c>
      <c r="C66">
        <v>18</v>
      </c>
      <c r="D66" t="s">
        <v>27</v>
      </c>
      <c r="E66">
        <v>318550</v>
      </c>
      <c r="F66" t="str">
        <f t="shared" si="0"/>
        <v>Transmisjon</v>
      </c>
      <c r="G66" t="s">
        <v>6</v>
      </c>
      <c r="H66">
        <v>0</v>
      </c>
      <c r="O66">
        <v>0</v>
      </c>
      <c r="P66">
        <v>0</v>
      </c>
      <c r="V66">
        <v>0</v>
      </c>
      <c r="W66">
        <v>0</v>
      </c>
      <c r="X66">
        <v>0</v>
      </c>
    </row>
    <row r="67" spans="1:24">
      <c r="A67" t="s">
        <v>3</v>
      </c>
      <c r="B67">
        <v>911305631</v>
      </c>
      <c r="C67">
        <v>18</v>
      </c>
      <c r="D67" t="s">
        <v>27</v>
      </c>
      <c r="E67">
        <v>318560</v>
      </c>
      <c r="F67" t="str">
        <f t="shared" si="0"/>
        <v>Regionalnett</v>
      </c>
      <c r="G67" t="s">
        <v>7</v>
      </c>
      <c r="H67">
        <v>98666</v>
      </c>
      <c r="K67">
        <v>39275</v>
      </c>
      <c r="L67">
        <v>250</v>
      </c>
      <c r="O67">
        <v>138191</v>
      </c>
      <c r="P67">
        <v>53046</v>
      </c>
      <c r="T67">
        <v>1754</v>
      </c>
      <c r="V67">
        <v>54800</v>
      </c>
      <c r="W67">
        <v>45620</v>
      </c>
      <c r="X67">
        <v>83391</v>
      </c>
    </row>
    <row r="68" spans="1:24">
      <c r="A68" t="s">
        <v>3</v>
      </c>
      <c r="B68">
        <v>911305631</v>
      </c>
      <c r="C68">
        <v>18</v>
      </c>
      <c r="D68" t="s">
        <v>27</v>
      </c>
      <c r="E68">
        <v>318570</v>
      </c>
      <c r="F68" t="str">
        <f t="shared" si="0"/>
        <v>Regionalnett</v>
      </c>
      <c r="G68" t="s">
        <v>8</v>
      </c>
      <c r="H68">
        <v>17908</v>
      </c>
      <c r="K68">
        <v>19</v>
      </c>
      <c r="O68">
        <v>17927</v>
      </c>
      <c r="P68">
        <v>1213</v>
      </c>
      <c r="T68">
        <v>303</v>
      </c>
      <c r="V68">
        <v>1516</v>
      </c>
      <c r="W68">
        <v>16695</v>
      </c>
      <c r="X68">
        <v>16411</v>
      </c>
    </row>
    <row r="69" spans="1:24">
      <c r="A69" t="s">
        <v>3</v>
      </c>
      <c r="B69">
        <v>911305631</v>
      </c>
      <c r="C69">
        <v>18</v>
      </c>
      <c r="D69" t="s">
        <v>27</v>
      </c>
      <c r="E69">
        <v>318590</v>
      </c>
      <c r="F69" t="str">
        <f t="shared" si="0"/>
        <v>Regionalnett</v>
      </c>
      <c r="G69" t="s">
        <v>9</v>
      </c>
      <c r="H69">
        <v>70759</v>
      </c>
      <c r="K69">
        <v>6561</v>
      </c>
      <c r="O69">
        <v>77320</v>
      </c>
      <c r="P69">
        <v>51865</v>
      </c>
      <c r="T69">
        <v>939</v>
      </c>
      <c r="V69">
        <v>52804</v>
      </c>
      <c r="W69">
        <v>18894</v>
      </c>
      <c r="X69">
        <v>24516</v>
      </c>
    </row>
    <row r="70" spans="1:24">
      <c r="A70" t="s">
        <v>3</v>
      </c>
      <c r="B70">
        <v>911305631</v>
      </c>
      <c r="C70">
        <v>18</v>
      </c>
      <c r="D70" t="s">
        <v>27</v>
      </c>
      <c r="E70">
        <v>318600</v>
      </c>
      <c r="F70" t="str">
        <f t="shared" si="0"/>
        <v>Regionalnett</v>
      </c>
      <c r="G70" t="s">
        <v>10</v>
      </c>
      <c r="H70">
        <v>1400</v>
      </c>
      <c r="O70">
        <v>1400</v>
      </c>
      <c r="P70">
        <v>656</v>
      </c>
      <c r="T70">
        <v>24</v>
      </c>
      <c r="V70">
        <v>680</v>
      </c>
      <c r="W70">
        <v>744</v>
      </c>
      <c r="X70">
        <v>720</v>
      </c>
    </row>
    <row r="71" spans="1:24">
      <c r="A71" t="s">
        <v>3</v>
      </c>
      <c r="B71">
        <v>911305631</v>
      </c>
      <c r="C71">
        <v>18</v>
      </c>
      <c r="D71" t="s">
        <v>27</v>
      </c>
      <c r="E71">
        <v>318610</v>
      </c>
      <c r="F71" t="str">
        <f t="shared" ref="F71:F134" si="1">IF(E71&lt;318560,"Transmisjon",IF(E71&lt;318650,"Regionalnett",IF(E71&lt;318770,"Distribusjonsnett",IF(E71&gt;=318770,"Sum Nettvirksomhet",0))))</f>
        <v>Regionalnett</v>
      </c>
      <c r="G71" t="s">
        <v>11</v>
      </c>
      <c r="H71">
        <v>0</v>
      </c>
      <c r="O71">
        <v>0</v>
      </c>
      <c r="P71">
        <v>0</v>
      </c>
      <c r="V71">
        <v>0</v>
      </c>
      <c r="W71">
        <v>0</v>
      </c>
      <c r="X71">
        <v>0</v>
      </c>
    </row>
    <row r="72" spans="1:24">
      <c r="A72" t="s">
        <v>3</v>
      </c>
      <c r="B72">
        <v>911305631</v>
      </c>
      <c r="C72">
        <v>18</v>
      </c>
      <c r="D72" t="s">
        <v>27</v>
      </c>
      <c r="E72">
        <v>318630</v>
      </c>
      <c r="F72" t="str">
        <f t="shared" si="1"/>
        <v>Regionalnett</v>
      </c>
      <c r="G72" t="s">
        <v>12</v>
      </c>
      <c r="H72">
        <v>188733</v>
      </c>
      <c r="K72">
        <v>45855</v>
      </c>
      <c r="L72">
        <v>250</v>
      </c>
      <c r="O72">
        <v>234838</v>
      </c>
      <c r="P72">
        <v>106780</v>
      </c>
      <c r="T72">
        <v>3020</v>
      </c>
      <c r="V72">
        <v>109800</v>
      </c>
      <c r="W72">
        <v>81953</v>
      </c>
      <c r="X72">
        <v>125038</v>
      </c>
    </row>
    <row r="73" spans="1:24">
      <c r="A73" t="s">
        <v>3</v>
      </c>
      <c r="B73">
        <v>911305631</v>
      </c>
      <c r="C73">
        <v>18</v>
      </c>
      <c r="D73" t="s">
        <v>27</v>
      </c>
      <c r="E73">
        <v>318640</v>
      </c>
      <c r="F73" t="str">
        <f t="shared" si="1"/>
        <v>Regionalnett</v>
      </c>
      <c r="G73" t="s">
        <v>13</v>
      </c>
      <c r="H73">
        <v>68598</v>
      </c>
      <c r="O73">
        <v>68598</v>
      </c>
      <c r="P73">
        <v>8492</v>
      </c>
      <c r="V73">
        <v>8492</v>
      </c>
      <c r="W73">
        <v>60106</v>
      </c>
      <c r="X73">
        <v>60106</v>
      </c>
    </row>
    <row r="74" spans="1:24">
      <c r="A74" t="s">
        <v>3</v>
      </c>
      <c r="B74">
        <v>911305631</v>
      </c>
      <c r="C74">
        <v>18</v>
      </c>
      <c r="D74" t="s">
        <v>27</v>
      </c>
      <c r="E74">
        <v>318650</v>
      </c>
      <c r="F74" t="str">
        <f t="shared" si="1"/>
        <v>Distribusjonsnett</v>
      </c>
      <c r="G74" t="s">
        <v>14</v>
      </c>
      <c r="H74">
        <v>119311</v>
      </c>
      <c r="K74">
        <v>128</v>
      </c>
      <c r="L74">
        <v>2191</v>
      </c>
      <c r="M74">
        <v>290</v>
      </c>
      <c r="O74">
        <v>121340</v>
      </c>
      <c r="P74">
        <v>81830</v>
      </c>
      <c r="S74">
        <v>290</v>
      </c>
      <c r="T74">
        <v>1798</v>
      </c>
      <c r="V74">
        <v>83338</v>
      </c>
      <c r="W74">
        <v>37481</v>
      </c>
      <c r="X74">
        <v>38002</v>
      </c>
    </row>
    <row r="75" spans="1:24">
      <c r="A75" t="s">
        <v>3</v>
      </c>
      <c r="B75">
        <v>911305631</v>
      </c>
      <c r="C75">
        <v>18</v>
      </c>
      <c r="D75" t="s">
        <v>27</v>
      </c>
      <c r="E75">
        <v>318660</v>
      </c>
      <c r="F75" t="str">
        <f t="shared" si="1"/>
        <v>Distribusjonsnett</v>
      </c>
      <c r="G75" t="s">
        <v>15</v>
      </c>
      <c r="H75">
        <v>74167</v>
      </c>
      <c r="K75">
        <v>309</v>
      </c>
      <c r="L75">
        <v>3003</v>
      </c>
      <c r="M75">
        <v>682</v>
      </c>
      <c r="O75">
        <v>76797</v>
      </c>
      <c r="P75">
        <v>22769</v>
      </c>
      <c r="S75">
        <v>682</v>
      </c>
      <c r="T75">
        <v>1740</v>
      </c>
      <c r="V75">
        <v>23827</v>
      </c>
      <c r="W75">
        <v>51398</v>
      </c>
      <c r="X75">
        <v>52970</v>
      </c>
    </row>
    <row r="76" spans="1:24">
      <c r="A76" t="s">
        <v>3</v>
      </c>
      <c r="B76">
        <v>911305631</v>
      </c>
      <c r="C76">
        <v>18</v>
      </c>
      <c r="D76" t="s">
        <v>27</v>
      </c>
      <c r="E76">
        <v>318680</v>
      </c>
      <c r="F76" t="str">
        <f t="shared" si="1"/>
        <v>Distribusjonsnett</v>
      </c>
      <c r="G76" t="s">
        <v>17</v>
      </c>
      <c r="H76">
        <v>77980</v>
      </c>
      <c r="K76">
        <v>2277</v>
      </c>
      <c r="L76">
        <v>328</v>
      </c>
      <c r="M76">
        <v>580</v>
      </c>
      <c r="O76">
        <v>80005</v>
      </c>
      <c r="P76">
        <v>48824</v>
      </c>
      <c r="S76">
        <v>580</v>
      </c>
      <c r="T76">
        <v>1184</v>
      </c>
      <c r="V76">
        <v>49428</v>
      </c>
      <c r="W76">
        <v>29156</v>
      </c>
      <c r="X76">
        <v>30577</v>
      </c>
    </row>
    <row r="77" spans="1:24">
      <c r="A77" t="s">
        <v>3</v>
      </c>
      <c r="B77">
        <v>911305631</v>
      </c>
      <c r="C77">
        <v>18</v>
      </c>
      <c r="D77" t="s">
        <v>27</v>
      </c>
      <c r="E77">
        <v>318690</v>
      </c>
      <c r="F77" t="str">
        <f t="shared" si="1"/>
        <v>Distribusjonsnett</v>
      </c>
      <c r="G77" t="s">
        <v>18</v>
      </c>
      <c r="H77">
        <v>53752</v>
      </c>
      <c r="K77">
        <v>165</v>
      </c>
      <c r="L77">
        <v>740</v>
      </c>
      <c r="M77">
        <v>173</v>
      </c>
      <c r="O77">
        <v>54484</v>
      </c>
      <c r="P77">
        <v>39525</v>
      </c>
      <c r="S77">
        <v>173</v>
      </c>
      <c r="T77">
        <v>853</v>
      </c>
      <c r="V77">
        <v>40205</v>
      </c>
      <c r="W77">
        <v>14227</v>
      </c>
      <c r="X77">
        <v>14279</v>
      </c>
    </row>
    <row r="78" spans="1:24">
      <c r="A78" t="s">
        <v>3</v>
      </c>
      <c r="B78">
        <v>911305631</v>
      </c>
      <c r="C78">
        <v>18</v>
      </c>
      <c r="D78" t="s">
        <v>27</v>
      </c>
      <c r="E78">
        <v>318700</v>
      </c>
      <c r="F78" t="str">
        <f t="shared" si="1"/>
        <v>Distribusjonsnett</v>
      </c>
      <c r="G78" t="s">
        <v>19</v>
      </c>
      <c r="H78">
        <v>78492</v>
      </c>
      <c r="K78">
        <v>277</v>
      </c>
      <c r="L78">
        <v>2255</v>
      </c>
      <c r="M78">
        <v>684</v>
      </c>
      <c r="O78">
        <v>80340</v>
      </c>
      <c r="P78">
        <v>33812</v>
      </c>
      <c r="S78">
        <v>684</v>
      </c>
      <c r="T78">
        <v>1688</v>
      </c>
      <c r="V78">
        <v>34816</v>
      </c>
      <c r="W78">
        <v>44680</v>
      </c>
      <c r="X78">
        <v>45524</v>
      </c>
    </row>
    <row r="79" spans="1:24">
      <c r="A79" t="s">
        <v>3</v>
      </c>
      <c r="B79">
        <v>911305631</v>
      </c>
      <c r="C79">
        <v>18</v>
      </c>
      <c r="D79" t="s">
        <v>27</v>
      </c>
      <c r="E79">
        <v>318720</v>
      </c>
      <c r="F79" t="str">
        <f t="shared" si="1"/>
        <v>Distribusjonsnett</v>
      </c>
      <c r="G79" t="s">
        <v>10</v>
      </c>
      <c r="H79">
        <v>11985</v>
      </c>
      <c r="M79">
        <v>115</v>
      </c>
      <c r="O79">
        <v>11870</v>
      </c>
      <c r="P79">
        <v>8294</v>
      </c>
      <c r="V79">
        <v>8294</v>
      </c>
      <c r="W79">
        <v>3691</v>
      </c>
      <c r="X79">
        <v>3576</v>
      </c>
    </row>
    <row r="80" spans="1:24">
      <c r="A80" t="s">
        <v>3</v>
      </c>
      <c r="B80">
        <v>911305631</v>
      </c>
      <c r="C80">
        <v>18</v>
      </c>
      <c r="D80" t="s">
        <v>27</v>
      </c>
      <c r="E80">
        <v>318730</v>
      </c>
      <c r="F80" t="str">
        <f t="shared" si="1"/>
        <v>Distribusjonsnett</v>
      </c>
      <c r="G80" t="s">
        <v>11</v>
      </c>
      <c r="H80">
        <v>30090</v>
      </c>
      <c r="K80">
        <v>235</v>
      </c>
      <c r="L80">
        <v>1852</v>
      </c>
      <c r="M80">
        <v>226</v>
      </c>
      <c r="O80">
        <v>31951</v>
      </c>
      <c r="P80">
        <v>5181</v>
      </c>
      <c r="S80">
        <v>226</v>
      </c>
      <c r="T80">
        <v>1995</v>
      </c>
      <c r="V80">
        <v>6950</v>
      </c>
      <c r="W80">
        <v>24909</v>
      </c>
      <c r="X80">
        <v>25001</v>
      </c>
    </row>
    <row r="81" spans="1:24">
      <c r="A81" t="s">
        <v>3</v>
      </c>
      <c r="B81">
        <v>911305631</v>
      </c>
      <c r="C81">
        <v>18</v>
      </c>
      <c r="D81" t="s">
        <v>27</v>
      </c>
      <c r="E81">
        <v>318750</v>
      </c>
      <c r="F81" t="str">
        <f t="shared" si="1"/>
        <v>Distribusjonsnett</v>
      </c>
      <c r="G81" t="s">
        <v>21</v>
      </c>
      <c r="H81">
        <v>445777</v>
      </c>
      <c r="K81">
        <v>3391</v>
      </c>
      <c r="L81">
        <v>10369</v>
      </c>
      <c r="M81">
        <v>2750</v>
      </c>
      <c r="O81">
        <v>456787</v>
      </c>
      <c r="P81">
        <v>240235</v>
      </c>
      <c r="S81">
        <v>2635</v>
      </c>
      <c r="T81">
        <v>9258</v>
      </c>
      <c r="V81">
        <v>246858</v>
      </c>
      <c r="W81">
        <v>205542</v>
      </c>
      <c r="X81">
        <v>209929</v>
      </c>
    </row>
    <row r="82" spans="1:24">
      <c r="A82" t="s">
        <v>3</v>
      </c>
      <c r="B82">
        <v>911305631</v>
      </c>
      <c r="C82">
        <v>18</v>
      </c>
      <c r="D82" t="s">
        <v>27</v>
      </c>
      <c r="E82">
        <v>318760</v>
      </c>
      <c r="F82" t="str">
        <f t="shared" si="1"/>
        <v>Distribusjonsnett</v>
      </c>
      <c r="G82" t="s">
        <v>13</v>
      </c>
      <c r="H82">
        <v>0</v>
      </c>
      <c r="O82">
        <v>0</v>
      </c>
      <c r="P82">
        <v>0</v>
      </c>
      <c r="V82">
        <v>0</v>
      </c>
      <c r="W82">
        <v>0</v>
      </c>
      <c r="X82">
        <v>0</v>
      </c>
    </row>
    <row r="83" spans="1:24">
      <c r="A83" t="s">
        <v>3</v>
      </c>
      <c r="B83">
        <v>911305631</v>
      </c>
      <c r="C83">
        <v>18</v>
      </c>
      <c r="D83" t="s">
        <v>27</v>
      </c>
      <c r="E83">
        <v>318765</v>
      </c>
      <c r="F83" t="str">
        <f t="shared" si="1"/>
        <v>Distribusjonsnett</v>
      </c>
      <c r="G83" t="s">
        <v>25</v>
      </c>
      <c r="H83">
        <v>1256</v>
      </c>
      <c r="M83">
        <v>115</v>
      </c>
      <c r="O83">
        <v>1141</v>
      </c>
      <c r="W83">
        <v>1256</v>
      </c>
      <c r="X83">
        <v>1141</v>
      </c>
    </row>
    <row r="84" spans="1:24">
      <c r="A84" t="s">
        <v>3</v>
      </c>
      <c r="B84">
        <v>911305631</v>
      </c>
      <c r="C84">
        <v>18</v>
      </c>
      <c r="D84" t="s">
        <v>27</v>
      </c>
      <c r="E84">
        <v>318770</v>
      </c>
      <c r="F84" t="str">
        <f t="shared" si="1"/>
        <v>Sum Nettvirksomhet</v>
      </c>
      <c r="G84" t="s">
        <v>22</v>
      </c>
      <c r="H84">
        <v>634510</v>
      </c>
      <c r="K84">
        <v>49246</v>
      </c>
      <c r="L84">
        <v>10619</v>
      </c>
      <c r="M84">
        <v>2750</v>
      </c>
      <c r="O84">
        <v>691625</v>
      </c>
      <c r="P84">
        <v>347015</v>
      </c>
      <c r="S84">
        <v>2635</v>
      </c>
      <c r="T84">
        <v>12278</v>
      </c>
      <c r="V84">
        <v>356658</v>
      </c>
      <c r="W84">
        <v>287495</v>
      </c>
      <c r="X84">
        <v>334967</v>
      </c>
    </row>
    <row r="85" spans="1:24">
      <c r="A85" t="s">
        <v>3</v>
      </c>
      <c r="B85">
        <v>911305631</v>
      </c>
      <c r="C85">
        <v>18</v>
      </c>
      <c r="D85" t="s">
        <v>27</v>
      </c>
      <c r="E85">
        <v>318780</v>
      </c>
      <c r="F85" t="str">
        <f t="shared" si="1"/>
        <v>Sum Nettvirksomhet</v>
      </c>
      <c r="G85" t="s">
        <v>13</v>
      </c>
      <c r="H85">
        <v>68598</v>
      </c>
      <c r="O85">
        <v>68598</v>
      </c>
      <c r="P85">
        <v>8492</v>
      </c>
      <c r="V85">
        <v>8492</v>
      </c>
      <c r="W85">
        <v>60106</v>
      </c>
      <c r="X85">
        <v>60106</v>
      </c>
    </row>
    <row r="86" spans="1:24">
      <c r="A86" t="s">
        <v>3</v>
      </c>
      <c r="B86">
        <v>975332438</v>
      </c>
      <c r="C86">
        <v>28</v>
      </c>
      <c r="D86" t="s">
        <v>28</v>
      </c>
      <c r="E86">
        <v>318650</v>
      </c>
      <c r="F86" t="str">
        <f t="shared" si="1"/>
        <v>Distribusjonsnett</v>
      </c>
      <c r="G86" t="s">
        <v>14</v>
      </c>
      <c r="H86">
        <v>18894</v>
      </c>
      <c r="K86">
        <v>26</v>
      </c>
      <c r="O86">
        <v>18920</v>
      </c>
      <c r="P86">
        <v>8442</v>
      </c>
      <c r="T86">
        <v>239</v>
      </c>
      <c r="V86">
        <v>8681</v>
      </c>
      <c r="W86">
        <v>10452</v>
      </c>
      <c r="X86">
        <v>10239</v>
      </c>
    </row>
    <row r="87" spans="1:24">
      <c r="A87" t="s">
        <v>3</v>
      </c>
      <c r="B87">
        <v>975332438</v>
      </c>
      <c r="C87">
        <v>28</v>
      </c>
      <c r="D87" t="s">
        <v>28</v>
      </c>
      <c r="E87">
        <v>318660</v>
      </c>
      <c r="F87" t="str">
        <f t="shared" si="1"/>
        <v>Distribusjonsnett</v>
      </c>
      <c r="G87" t="s">
        <v>15</v>
      </c>
      <c r="H87">
        <v>21663</v>
      </c>
      <c r="K87">
        <v>557</v>
      </c>
      <c r="O87">
        <v>22220</v>
      </c>
      <c r="P87">
        <v>13305</v>
      </c>
      <c r="T87">
        <v>332</v>
      </c>
      <c r="V87">
        <v>13637</v>
      </c>
      <c r="W87">
        <v>8358</v>
      </c>
      <c r="X87">
        <v>8583</v>
      </c>
    </row>
    <row r="88" spans="1:24">
      <c r="A88" t="s">
        <v>3</v>
      </c>
      <c r="B88">
        <v>975332438</v>
      </c>
      <c r="C88">
        <v>28</v>
      </c>
      <c r="D88" t="s">
        <v>28</v>
      </c>
      <c r="E88">
        <v>318670</v>
      </c>
      <c r="F88" t="str">
        <f t="shared" si="1"/>
        <v>Distribusjonsnett</v>
      </c>
      <c r="G88" t="s">
        <v>16</v>
      </c>
      <c r="H88">
        <v>2724</v>
      </c>
      <c r="O88">
        <v>2724</v>
      </c>
      <c r="P88">
        <v>2089</v>
      </c>
      <c r="T88">
        <v>53</v>
      </c>
      <c r="V88">
        <v>2142</v>
      </c>
      <c r="W88">
        <v>635</v>
      </c>
      <c r="X88">
        <v>582</v>
      </c>
    </row>
    <row r="89" spans="1:24">
      <c r="A89" t="s">
        <v>3</v>
      </c>
      <c r="B89">
        <v>975332438</v>
      </c>
      <c r="C89">
        <v>28</v>
      </c>
      <c r="D89" t="s">
        <v>28</v>
      </c>
      <c r="E89">
        <v>318680</v>
      </c>
      <c r="F89" t="str">
        <f t="shared" si="1"/>
        <v>Distribusjonsnett</v>
      </c>
      <c r="G89" t="s">
        <v>17</v>
      </c>
      <c r="H89">
        <v>26587</v>
      </c>
      <c r="K89">
        <v>1202</v>
      </c>
      <c r="O89">
        <v>27789</v>
      </c>
      <c r="P89">
        <v>17677</v>
      </c>
      <c r="T89">
        <v>236</v>
      </c>
      <c r="V89">
        <v>17913</v>
      </c>
      <c r="W89">
        <v>8910</v>
      </c>
      <c r="X89">
        <v>9876</v>
      </c>
    </row>
    <row r="90" spans="1:24">
      <c r="A90" t="s">
        <v>3</v>
      </c>
      <c r="B90">
        <v>975332438</v>
      </c>
      <c r="C90">
        <v>28</v>
      </c>
      <c r="D90" t="s">
        <v>28</v>
      </c>
      <c r="E90">
        <v>318690</v>
      </c>
      <c r="F90" t="str">
        <f t="shared" si="1"/>
        <v>Distribusjonsnett</v>
      </c>
      <c r="G90" t="s">
        <v>18</v>
      </c>
      <c r="H90">
        <v>3152</v>
      </c>
      <c r="K90">
        <v>108</v>
      </c>
      <c r="O90">
        <v>3260</v>
      </c>
      <c r="P90">
        <v>1783</v>
      </c>
      <c r="T90">
        <v>33</v>
      </c>
      <c r="V90">
        <v>1816</v>
      </c>
      <c r="W90">
        <v>1369</v>
      </c>
      <c r="X90">
        <v>1444</v>
      </c>
    </row>
    <row r="91" spans="1:24">
      <c r="A91" t="s">
        <v>3</v>
      </c>
      <c r="B91">
        <v>975332438</v>
      </c>
      <c r="C91">
        <v>28</v>
      </c>
      <c r="D91" t="s">
        <v>28</v>
      </c>
      <c r="E91">
        <v>318700</v>
      </c>
      <c r="F91" t="str">
        <f t="shared" si="1"/>
        <v>Distribusjonsnett</v>
      </c>
      <c r="G91" t="s">
        <v>19</v>
      </c>
      <c r="H91">
        <v>11921</v>
      </c>
      <c r="K91">
        <v>442</v>
      </c>
      <c r="O91">
        <v>12363</v>
      </c>
      <c r="P91">
        <v>7012</v>
      </c>
      <c r="T91">
        <v>161</v>
      </c>
      <c r="V91">
        <v>7173</v>
      </c>
      <c r="W91">
        <v>4909</v>
      </c>
      <c r="X91">
        <v>5190</v>
      </c>
    </row>
    <row r="92" spans="1:24">
      <c r="A92" t="s">
        <v>3</v>
      </c>
      <c r="B92">
        <v>975332438</v>
      </c>
      <c r="C92">
        <v>28</v>
      </c>
      <c r="D92" t="s">
        <v>28</v>
      </c>
      <c r="E92">
        <v>318710</v>
      </c>
      <c r="F92" t="str">
        <f t="shared" si="1"/>
        <v>Distribusjonsnett</v>
      </c>
      <c r="G92" t="s">
        <v>20</v>
      </c>
      <c r="H92">
        <v>0</v>
      </c>
      <c r="O92">
        <v>0</v>
      </c>
      <c r="W92">
        <v>0</v>
      </c>
      <c r="X92">
        <v>0</v>
      </c>
    </row>
    <row r="93" spans="1:24">
      <c r="A93" t="s">
        <v>3</v>
      </c>
      <c r="B93">
        <v>975332438</v>
      </c>
      <c r="C93">
        <v>28</v>
      </c>
      <c r="D93" t="s">
        <v>28</v>
      </c>
      <c r="E93">
        <v>318720</v>
      </c>
      <c r="F93" t="str">
        <f t="shared" si="1"/>
        <v>Distribusjonsnett</v>
      </c>
      <c r="G93" t="s">
        <v>10</v>
      </c>
      <c r="H93">
        <v>4832</v>
      </c>
      <c r="K93">
        <v>28</v>
      </c>
      <c r="O93">
        <v>4860</v>
      </c>
      <c r="P93">
        <v>4251</v>
      </c>
      <c r="T93">
        <v>122</v>
      </c>
      <c r="V93">
        <v>4373</v>
      </c>
      <c r="W93">
        <v>581</v>
      </c>
      <c r="X93">
        <v>487</v>
      </c>
    </row>
    <row r="94" spans="1:24">
      <c r="A94" t="s">
        <v>3</v>
      </c>
      <c r="B94">
        <v>975332438</v>
      </c>
      <c r="C94">
        <v>28</v>
      </c>
      <c r="D94" t="s">
        <v>28</v>
      </c>
      <c r="E94">
        <v>318730</v>
      </c>
      <c r="F94" t="str">
        <f t="shared" si="1"/>
        <v>Distribusjonsnett</v>
      </c>
      <c r="G94" t="s">
        <v>11</v>
      </c>
      <c r="H94">
        <v>7391</v>
      </c>
      <c r="K94">
        <v>144</v>
      </c>
      <c r="O94">
        <v>7535</v>
      </c>
      <c r="P94">
        <v>2032</v>
      </c>
      <c r="T94">
        <v>423</v>
      </c>
      <c r="V94">
        <v>2455</v>
      </c>
      <c r="W94">
        <v>5359</v>
      </c>
      <c r="X94">
        <v>5080</v>
      </c>
    </row>
    <row r="95" spans="1:24">
      <c r="A95" t="s">
        <v>3</v>
      </c>
      <c r="B95">
        <v>975332438</v>
      </c>
      <c r="C95">
        <v>28</v>
      </c>
      <c r="D95" t="s">
        <v>28</v>
      </c>
      <c r="E95">
        <v>318740</v>
      </c>
      <c r="F95" t="str">
        <f t="shared" si="1"/>
        <v>Distribusjonsnett</v>
      </c>
      <c r="G95" t="s">
        <v>29</v>
      </c>
      <c r="H95">
        <v>3399</v>
      </c>
      <c r="O95">
        <v>3399</v>
      </c>
      <c r="P95">
        <v>3399</v>
      </c>
      <c r="V95">
        <v>3399</v>
      </c>
      <c r="W95">
        <v>0</v>
      </c>
      <c r="X95">
        <v>0</v>
      </c>
    </row>
    <row r="96" spans="1:24">
      <c r="A96" t="s">
        <v>3</v>
      </c>
      <c r="B96">
        <v>975332438</v>
      </c>
      <c r="C96">
        <v>28</v>
      </c>
      <c r="D96" t="s">
        <v>28</v>
      </c>
      <c r="E96">
        <v>318750</v>
      </c>
      <c r="F96" t="str">
        <f t="shared" si="1"/>
        <v>Distribusjonsnett</v>
      </c>
      <c r="G96" t="s">
        <v>21</v>
      </c>
      <c r="H96">
        <v>100563</v>
      </c>
      <c r="K96">
        <v>2507</v>
      </c>
      <c r="O96">
        <v>103070</v>
      </c>
      <c r="P96">
        <v>59990</v>
      </c>
      <c r="T96">
        <v>1599</v>
      </c>
      <c r="V96">
        <v>61589</v>
      </c>
      <c r="W96">
        <v>40573</v>
      </c>
      <c r="X96">
        <v>41481</v>
      </c>
    </row>
    <row r="97" spans="1:24">
      <c r="A97" t="s">
        <v>3</v>
      </c>
      <c r="B97">
        <v>975332438</v>
      </c>
      <c r="C97">
        <v>28</v>
      </c>
      <c r="D97" t="s">
        <v>28</v>
      </c>
      <c r="E97">
        <v>318770</v>
      </c>
      <c r="F97" t="str">
        <f t="shared" si="1"/>
        <v>Sum Nettvirksomhet</v>
      </c>
      <c r="G97" t="s">
        <v>22</v>
      </c>
      <c r="H97">
        <v>100563</v>
      </c>
      <c r="K97">
        <v>2507</v>
      </c>
      <c r="O97">
        <v>103070</v>
      </c>
      <c r="P97">
        <v>59990</v>
      </c>
      <c r="T97">
        <v>1599</v>
      </c>
      <c r="V97">
        <v>61589</v>
      </c>
      <c r="W97">
        <v>40573</v>
      </c>
      <c r="X97">
        <v>41481</v>
      </c>
    </row>
    <row r="98" spans="1:24">
      <c r="A98" t="s">
        <v>3</v>
      </c>
      <c r="B98">
        <v>959254893</v>
      </c>
      <c r="C98">
        <v>29</v>
      </c>
      <c r="D98" t="s">
        <v>30</v>
      </c>
      <c r="E98">
        <v>318650</v>
      </c>
      <c r="F98" t="str">
        <f t="shared" si="1"/>
        <v>Distribusjonsnett</v>
      </c>
      <c r="G98" t="s">
        <v>14</v>
      </c>
      <c r="H98">
        <v>41396</v>
      </c>
      <c r="K98">
        <v>939</v>
      </c>
      <c r="L98">
        <v>2188</v>
      </c>
      <c r="O98">
        <v>44523</v>
      </c>
      <c r="P98">
        <v>25351</v>
      </c>
      <c r="T98">
        <v>837</v>
      </c>
      <c r="V98">
        <v>26188</v>
      </c>
      <c r="W98">
        <v>16045</v>
      </c>
      <c r="X98">
        <v>18335</v>
      </c>
    </row>
    <row r="99" spans="1:24">
      <c r="A99" t="s">
        <v>3</v>
      </c>
      <c r="B99">
        <v>959254893</v>
      </c>
      <c r="C99">
        <v>29</v>
      </c>
      <c r="D99" t="s">
        <v>30</v>
      </c>
      <c r="E99">
        <v>318660</v>
      </c>
      <c r="F99" t="str">
        <f t="shared" si="1"/>
        <v>Distribusjonsnett</v>
      </c>
      <c r="G99" t="s">
        <v>15</v>
      </c>
      <c r="H99">
        <v>20183</v>
      </c>
      <c r="K99">
        <v>403</v>
      </c>
      <c r="L99">
        <v>71</v>
      </c>
      <c r="O99">
        <v>20657</v>
      </c>
      <c r="P99">
        <v>9060</v>
      </c>
      <c r="T99">
        <v>371</v>
      </c>
      <c r="V99">
        <v>9431</v>
      </c>
      <c r="W99">
        <v>11123</v>
      </c>
      <c r="X99">
        <v>11226</v>
      </c>
    </row>
    <row r="100" spans="1:24">
      <c r="A100" t="s">
        <v>3</v>
      </c>
      <c r="B100">
        <v>959254893</v>
      </c>
      <c r="C100">
        <v>29</v>
      </c>
      <c r="D100" t="s">
        <v>30</v>
      </c>
      <c r="E100">
        <v>318670</v>
      </c>
      <c r="F100" t="str">
        <f t="shared" si="1"/>
        <v>Distribusjonsnett</v>
      </c>
      <c r="G100" t="s">
        <v>16</v>
      </c>
      <c r="H100">
        <v>14443</v>
      </c>
      <c r="J100">
        <v>-4855</v>
      </c>
      <c r="K100">
        <v>0</v>
      </c>
      <c r="O100">
        <v>9588</v>
      </c>
      <c r="P100">
        <v>3415</v>
      </c>
      <c r="T100">
        <v>293</v>
      </c>
      <c r="V100">
        <v>3708</v>
      </c>
      <c r="W100">
        <v>11028</v>
      </c>
      <c r="X100">
        <v>5880</v>
      </c>
    </row>
    <row r="101" spans="1:24">
      <c r="A101" t="s">
        <v>3</v>
      </c>
      <c r="B101">
        <v>959254893</v>
      </c>
      <c r="C101">
        <v>29</v>
      </c>
      <c r="D101" t="s">
        <v>30</v>
      </c>
      <c r="E101">
        <v>318680</v>
      </c>
      <c r="F101" t="str">
        <f t="shared" si="1"/>
        <v>Distribusjonsnett</v>
      </c>
      <c r="G101" t="s">
        <v>17</v>
      </c>
      <c r="H101">
        <v>36585</v>
      </c>
      <c r="K101">
        <v>1043</v>
      </c>
      <c r="L101">
        <v>696</v>
      </c>
      <c r="O101">
        <v>38324</v>
      </c>
      <c r="P101">
        <v>22539</v>
      </c>
      <c r="T101">
        <v>524</v>
      </c>
      <c r="V101">
        <v>23063</v>
      </c>
      <c r="W101">
        <v>14046</v>
      </c>
      <c r="X101">
        <v>15261</v>
      </c>
    </row>
    <row r="102" spans="1:24">
      <c r="A102" t="s">
        <v>3</v>
      </c>
      <c r="B102">
        <v>959254893</v>
      </c>
      <c r="C102">
        <v>29</v>
      </c>
      <c r="D102" t="s">
        <v>30</v>
      </c>
      <c r="E102">
        <v>318690</v>
      </c>
      <c r="F102" t="str">
        <f t="shared" si="1"/>
        <v>Distribusjonsnett</v>
      </c>
      <c r="G102" t="s">
        <v>18</v>
      </c>
      <c r="H102">
        <v>19734</v>
      </c>
      <c r="K102">
        <v>219</v>
      </c>
      <c r="L102">
        <v>73</v>
      </c>
      <c r="O102">
        <v>20026</v>
      </c>
      <c r="P102">
        <v>11936</v>
      </c>
      <c r="T102">
        <v>282</v>
      </c>
      <c r="V102">
        <v>12218</v>
      </c>
      <c r="W102">
        <v>7798</v>
      </c>
      <c r="X102">
        <v>7808</v>
      </c>
    </row>
    <row r="103" spans="1:24">
      <c r="A103" t="s">
        <v>3</v>
      </c>
      <c r="B103">
        <v>959254893</v>
      </c>
      <c r="C103">
        <v>29</v>
      </c>
      <c r="D103" t="s">
        <v>30</v>
      </c>
      <c r="E103">
        <v>318700</v>
      </c>
      <c r="F103" t="str">
        <f t="shared" si="1"/>
        <v>Distribusjonsnett</v>
      </c>
      <c r="G103" t="s">
        <v>19</v>
      </c>
      <c r="H103">
        <v>10267</v>
      </c>
      <c r="K103">
        <v>131</v>
      </c>
      <c r="L103">
        <v>71</v>
      </c>
      <c r="O103">
        <v>10469</v>
      </c>
      <c r="P103">
        <v>6317</v>
      </c>
      <c r="T103">
        <v>147</v>
      </c>
      <c r="V103">
        <v>6464</v>
      </c>
      <c r="W103">
        <v>3950</v>
      </c>
      <c r="X103">
        <v>4005</v>
      </c>
    </row>
    <row r="104" spans="1:24">
      <c r="A104" t="s">
        <v>3</v>
      </c>
      <c r="B104">
        <v>959254893</v>
      </c>
      <c r="C104">
        <v>29</v>
      </c>
      <c r="D104" t="s">
        <v>30</v>
      </c>
      <c r="E104">
        <v>318710</v>
      </c>
      <c r="F104" t="str">
        <f t="shared" si="1"/>
        <v>Distribusjonsnett</v>
      </c>
      <c r="G104" t="s">
        <v>20</v>
      </c>
      <c r="H104">
        <v>77</v>
      </c>
      <c r="K104">
        <v>7</v>
      </c>
      <c r="O104">
        <v>84</v>
      </c>
      <c r="P104">
        <v>46</v>
      </c>
      <c r="T104">
        <v>2</v>
      </c>
      <c r="V104">
        <v>48</v>
      </c>
      <c r="W104">
        <v>31</v>
      </c>
      <c r="X104">
        <v>36</v>
      </c>
    </row>
    <row r="105" spans="1:24">
      <c r="A105" t="s">
        <v>3</v>
      </c>
      <c r="B105">
        <v>959254893</v>
      </c>
      <c r="C105">
        <v>29</v>
      </c>
      <c r="D105" t="s">
        <v>30</v>
      </c>
      <c r="E105">
        <v>318720</v>
      </c>
      <c r="F105" t="str">
        <f t="shared" si="1"/>
        <v>Distribusjonsnett</v>
      </c>
      <c r="G105" t="s">
        <v>10</v>
      </c>
      <c r="H105">
        <v>804</v>
      </c>
      <c r="I105">
        <v>0</v>
      </c>
      <c r="K105">
        <v>425</v>
      </c>
      <c r="L105">
        <v>0</v>
      </c>
      <c r="O105">
        <v>1229</v>
      </c>
      <c r="P105">
        <v>113</v>
      </c>
      <c r="T105">
        <v>9</v>
      </c>
      <c r="V105">
        <v>122</v>
      </c>
      <c r="W105">
        <v>691</v>
      </c>
      <c r="X105">
        <v>1107</v>
      </c>
    </row>
    <row r="106" spans="1:24">
      <c r="A106" t="s">
        <v>3</v>
      </c>
      <c r="B106">
        <v>959254893</v>
      </c>
      <c r="C106">
        <v>29</v>
      </c>
      <c r="D106" t="s">
        <v>30</v>
      </c>
      <c r="E106">
        <v>318730</v>
      </c>
      <c r="F106" t="str">
        <f t="shared" si="1"/>
        <v>Distribusjonsnett</v>
      </c>
      <c r="G106" t="s">
        <v>11</v>
      </c>
      <c r="H106">
        <v>15678</v>
      </c>
      <c r="K106">
        <v>3035</v>
      </c>
      <c r="O106">
        <v>18713</v>
      </c>
      <c r="P106">
        <v>1277</v>
      </c>
      <c r="T106">
        <v>1066</v>
      </c>
      <c r="V106">
        <v>2343</v>
      </c>
      <c r="W106">
        <v>14401</v>
      </c>
      <c r="X106">
        <v>16370</v>
      </c>
    </row>
    <row r="107" spans="1:24">
      <c r="A107" t="s">
        <v>3</v>
      </c>
      <c r="B107">
        <v>959254893</v>
      </c>
      <c r="C107">
        <v>29</v>
      </c>
      <c r="D107" t="s">
        <v>30</v>
      </c>
      <c r="E107">
        <v>318750</v>
      </c>
      <c r="F107" t="str">
        <f t="shared" si="1"/>
        <v>Distribusjonsnett</v>
      </c>
      <c r="G107" t="s">
        <v>21</v>
      </c>
      <c r="H107">
        <v>159167</v>
      </c>
      <c r="I107">
        <v>0</v>
      </c>
      <c r="J107">
        <v>-4855</v>
      </c>
      <c r="K107">
        <v>6202</v>
      </c>
      <c r="L107">
        <v>3099</v>
      </c>
      <c r="O107">
        <v>163613</v>
      </c>
      <c r="P107">
        <v>80054</v>
      </c>
      <c r="T107">
        <v>3531</v>
      </c>
      <c r="V107">
        <v>83585</v>
      </c>
      <c r="W107">
        <v>79113</v>
      </c>
      <c r="X107">
        <v>80028</v>
      </c>
    </row>
    <row r="108" spans="1:24">
      <c r="A108" t="s">
        <v>3</v>
      </c>
      <c r="B108">
        <v>959254893</v>
      </c>
      <c r="C108">
        <v>29</v>
      </c>
      <c r="D108" t="s">
        <v>30</v>
      </c>
      <c r="E108">
        <v>318760</v>
      </c>
      <c r="F108" t="str">
        <f t="shared" si="1"/>
        <v>Distribusjonsnett</v>
      </c>
      <c r="G108" t="s">
        <v>13</v>
      </c>
      <c r="H108">
        <v>0</v>
      </c>
      <c r="O108">
        <v>0</v>
      </c>
      <c r="W108">
        <v>0</v>
      </c>
      <c r="X108">
        <v>0</v>
      </c>
    </row>
    <row r="109" spans="1:24">
      <c r="A109" t="s">
        <v>3</v>
      </c>
      <c r="B109">
        <v>959254893</v>
      </c>
      <c r="C109">
        <v>29</v>
      </c>
      <c r="D109" t="s">
        <v>30</v>
      </c>
      <c r="E109">
        <v>318765</v>
      </c>
      <c r="F109" t="str">
        <f t="shared" si="1"/>
        <v>Distribusjonsnett</v>
      </c>
      <c r="G109" t="s">
        <v>25</v>
      </c>
      <c r="H109">
        <v>644</v>
      </c>
      <c r="I109">
        <v>0</v>
      </c>
      <c r="K109">
        <v>425</v>
      </c>
      <c r="O109">
        <v>1069</v>
      </c>
      <c r="W109">
        <v>644</v>
      </c>
      <c r="X109">
        <v>1069</v>
      </c>
    </row>
    <row r="110" spans="1:24">
      <c r="A110" t="s">
        <v>3</v>
      </c>
      <c r="B110">
        <v>959254893</v>
      </c>
      <c r="C110">
        <v>29</v>
      </c>
      <c r="D110" t="s">
        <v>30</v>
      </c>
      <c r="E110">
        <v>318770</v>
      </c>
      <c r="F110" t="str">
        <f t="shared" si="1"/>
        <v>Sum Nettvirksomhet</v>
      </c>
      <c r="G110" t="s">
        <v>22</v>
      </c>
      <c r="H110">
        <v>159167</v>
      </c>
      <c r="I110">
        <v>0</v>
      </c>
      <c r="J110">
        <v>-4855</v>
      </c>
      <c r="K110">
        <v>6202</v>
      </c>
      <c r="L110">
        <v>3099</v>
      </c>
      <c r="O110">
        <v>163613</v>
      </c>
      <c r="P110">
        <v>80054</v>
      </c>
      <c r="T110">
        <v>3531</v>
      </c>
      <c r="V110">
        <v>83585</v>
      </c>
      <c r="W110">
        <v>79113</v>
      </c>
      <c r="X110">
        <v>80028</v>
      </c>
    </row>
    <row r="111" spans="1:24">
      <c r="A111" t="s">
        <v>3</v>
      </c>
      <c r="B111">
        <v>959254893</v>
      </c>
      <c r="C111">
        <v>29</v>
      </c>
      <c r="D111" t="s">
        <v>30</v>
      </c>
      <c r="E111">
        <v>318780</v>
      </c>
      <c r="F111" t="str">
        <f t="shared" si="1"/>
        <v>Sum Nettvirksomhet</v>
      </c>
      <c r="G111" t="s">
        <v>13</v>
      </c>
      <c r="H111">
        <v>0</v>
      </c>
      <c r="O111">
        <v>0</v>
      </c>
      <c r="W111">
        <v>0</v>
      </c>
      <c r="X111">
        <v>0</v>
      </c>
    </row>
    <row r="112" spans="1:24">
      <c r="A112" t="s">
        <v>3</v>
      </c>
      <c r="B112">
        <v>953181606</v>
      </c>
      <c r="C112">
        <v>41</v>
      </c>
      <c r="D112" t="s">
        <v>31</v>
      </c>
      <c r="E112">
        <v>318650</v>
      </c>
      <c r="F112" t="str">
        <f t="shared" si="1"/>
        <v>Distribusjonsnett</v>
      </c>
      <c r="G112" t="s">
        <v>14</v>
      </c>
      <c r="H112">
        <v>21869</v>
      </c>
      <c r="L112">
        <v>311</v>
      </c>
      <c r="M112">
        <v>20</v>
      </c>
      <c r="O112">
        <v>22160</v>
      </c>
      <c r="P112">
        <v>9917</v>
      </c>
      <c r="S112">
        <v>20</v>
      </c>
      <c r="T112">
        <v>581</v>
      </c>
      <c r="V112">
        <v>10478</v>
      </c>
      <c r="W112">
        <v>11952</v>
      </c>
      <c r="X112">
        <v>11682</v>
      </c>
    </row>
    <row r="113" spans="1:24">
      <c r="A113" t="s">
        <v>3</v>
      </c>
      <c r="B113">
        <v>953181606</v>
      </c>
      <c r="C113">
        <v>41</v>
      </c>
      <c r="D113" t="s">
        <v>31</v>
      </c>
      <c r="E113">
        <v>318660</v>
      </c>
      <c r="F113" t="str">
        <f t="shared" si="1"/>
        <v>Distribusjonsnett</v>
      </c>
      <c r="G113" t="s">
        <v>15</v>
      </c>
      <c r="H113">
        <v>1314</v>
      </c>
      <c r="K113">
        <v>12</v>
      </c>
      <c r="O113">
        <v>1326</v>
      </c>
      <c r="P113">
        <v>208</v>
      </c>
      <c r="T113">
        <v>18</v>
      </c>
      <c r="V113">
        <v>226</v>
      </c>
      <c r="W113">
        <v>1106</v>
      </c>
      <c r="X113">
        <v>1100</v>
      </c>
    </row>
    <row r="114" spans="1:24">
      <c r="A114" t="s">
        <v>3</v>
      </c>
      <c r="B114">
        <v>953181606</v>
      </c>
      <c r="C114">
        <v>41</v>
      </c>
      <c r="D114" t="s">
        <v>31</v>
      </c>
      <c r="E114">
        <v>318680</v>
      </c>
      <c r="F114" t="str">
        <f t="shared" si="1"/>
        <v>Distribusjonsnett</v>
      </c>
      <c r="G114" t="s">
        <v>17</v>
      </c>
      <c r="H114">
        <v>13478</v>
      </c>
      <c r="K114">
        <v>0</v>
      </c>
      <c r="L114">
        <v>26</v>
      </c>
      <c r="O114">
        <v>13504</v>
      </c>
      <c r="P114">
        <v>4880</v>
      </c>
      <c r="T114">
        <v>449</v>
      </c>
      <c r="V114">
        <v>5329</v>
      </c>
      <c r="W114">
        <v>8598</v>
      </c>
      <c r="X114">
        <v>8175</v>
      </c>
    </row>
    <row r="115" spans="1:24">
      <c r="A115" t="s">
        <v>3</v>
      </c>
      <c r="B115">
        <v>953181606</v>
      </c>
      <c r="C115">
        <v>41</v>
      </c>
      <c r="D115" t="s">
        <v>31</v>
      </c>
      <c r="E115">
        <v>318690</v>
      </c>
      <c r="F115" t="str">
        <f t="shared" si="1"/>
        <v>Distribusjonsnett</v>
      </c>
      <c r="G115" t="s">
        <v>18</v>
      </c>
      <c r="H115">
        <v>9182</v>
      </c>
      <c r="L115">
        <v>347</v>
      </c>
      <c r="M115">
        <v>8</v>
      </c>
      <c r="O115">
        <v>9521</v>
      </c>
      <c r="P115">
        <v>5391</v>
      </c>
      <c r="S115">
        <v>8</v>
      </c>
      <c r="T115">
        <v>220</v>
      </c>
      <c r="V115">
        <v>5603</v>
      </c>
      <c r="W115">
        <v>3791</v>
      </c>
      <c r="X115">
        <v>3918</v>
      </c>
    </row>
    <row r="116" spans="1:24">
      <c r="A116" t="s">
        <v>3</v>
      </c>
      <c r="B116">
        <v>953181606</v>
      </c>
      <c r="C116">
        <v>41</v>
      </c>
      <c r="D116" t="s">
        <v>31</v>
      </c>
      <c r="E116">
        <v>318700</v>
      </c>
      <c r="F116" t="str">
        <f t="shared" si="1"/>
        <v>Distribusjonsnett</v>
      </c>
      <c r="G116" t="s">
        <v>19</v>
      </c>
      <c r="H116">
        <v>1603</v>
      </c>
      <c r="K116">
        <v>45</v>
      </c>
      <c r="O116">
        <v>1648</v>
      </c>
      <c r="P116">
        <v>667</v>
      </c>
      <c r="T116">
        <v>27</v>
      </c>
      <c r="V116">
        <v>694</v>
      </c>
      <c r="W116">
        <v>936</v>
      </c>
      <c r="X116">
        <v>954</v>
      </c>
    </row>
    <row r="117" spans="1:24">
      <c r="A117" t="s">
        <v>3</v>
      </c>
      <c r="B117">
        <v>953181606</v>
      </c>
      <c r="C117">
        <v>41</v>
      </c>
      <c r="D117" t="s">
        <v>31</v>
      </c>
      <c r="E117">
        <v>318730</v>
      </c>
      <c r="F117" t="str">
        <f t="shared" si="1"/>
        <v>Distribusjonsnett</v>
      </c>
      <c r="G117" t="s">
        <v>11</v>
      </c>
      <c r="H117">
        <v>5348</v>
      </c>
      <c r="K117">
        <v>217</v>
      </c>
      <c r="O117">
        <v>5565</v>
      </c>
      <c r="P117">
        <v>676</v>
      </c>
      <c r="T117">
        <v>355</v>
      </c>
      <c r="V117">
        <v>1031</v>
      </c>
      <c r="W117">
        <v>4672</v>
      </c>
      <c r="X117">
        <v>4534</v>
      </c>
    </row>
    <row r="118" spans="1:24">
      <c r="A118" t="s">
        <v>3</v>
      </c>
      <c r="B118">
        <v>953181606</v>
      </c>
      <c r="C118">
        <v>41</v>
      </c>
      <c r="D118" t="s">
        <v>31</v>
      </c>
      <c r="E118">
        <v>318750</v>
      </c>
      <c r="F118" t="str">
        <f t="shared" si="1"/>
        <v>Distribusjonsnett</v>
      </c>
      <c r="G118" t="s">
        <v>21</v>
      </c>
      <c r="H118">
        <v>52794</v>
      </c>
      <c r="K118">
        <v>274</v>
      </c>
      <c r="L118">
        <v>684</v>
      </c>
      <c r="M118">
        <v>28</v>
      </c>
      <c r="O118">
        <v>53724</v>
      </c>
      <c r="P118">
        <v>21739</v>
      </c>
      <c r="S118">
        <v>28</v>
      </c>
      <c r="T118">
        <v>1650</v>
      </c>
      <c r="V118">
        <v>23361</v>
      </c>
      <c r="W118">
        <v>31055</v>
      </c>
      <c r="X118">
        <v>30363</v>
      </c>
    </row>
    <row r="119" spans="1:24">
      <c r="A119" t="s">
        <v>3</v>
      </c>
      <c r="B119">
        <v>953181606</v>
      </c>
      <c r="C119">
        <v>41</v>
      </c>
      <c r="D119" t="s">
        <v>31</v>
      </c>
      <c r="E119">
        <v>318770</v>
      </c>
      <c r="F119" t="str">
        <f t="shared" si="1"/>
        <v>Sum Nettvirksomhet</v>
      </c>
      <c r="G119" t="s">
        <v>22</v>
      </c>
      <c r="H119">
        <v>52794</v>
      </c>
      <c r="K119">
        <v>274</v>
      </c>
      <c r="L119">
        <v>684</v>
      </c>
      <c r="M119">
        <v>28</v>
      </c>
      <c r="O119">
        <v>53724</v>
      </c>
      <c r="P119">
        <v>21739</v>
      </c>
      <c r="S119">
        <v>28</v>
      </c>
      <c r="T119">
        <v>1650</v>
      </c>
      <c r="V119">
        <v>23361</v>
      </c>
      <c r="W119">
        <v>31055</v>
      </c>
      <c r="X119">
        <v>30363</v>
      </c>
    </row>
    <row r="120" spans="1:24">
      <c r="A120" t="s">
        <v>3</v>
      </c>
      <c r="B120">
        <v>976944801</v>
      </c>
      <c r="C120">
        <v>43</v>
      </c>
      <c r="D120" t="s">
        <v>32</v>
      </c>
      <c r="E120">
        <v>318500</v>
      </c>
      <c r="F120" t="str">
        <f t="shared" si="1"/>
        <v>Transmisjon</v>
      </c>
      <c r="G120" t="s">
        <v>7</v>
      </c>
      <c r="H120">
        <v>0</v>
      </c>
      <c r="O120">
        <v>0</v>
      </c>
      <c r="P120">
        <v>0</v>
      </c>
      <c r="V120">
        <v>0</v>
      </c>
      <c r="W120">
        <v>0</v>
      </c>
      <c r="X120">
        <v>0</v>
      </c>
    </row>
    <row r="121" spans="1:24">
      <c r="A121" t="s">
        <v>3</v>
      </c>
      <c r="B121">
        <v>976944801</v>
      </c>
      <c r="C121">
        <v>43</v>
      </c>
      <c r="D121" t="s">
        <v>32</v>
      </c>
      <c r="E121">
        <v>318530</v>
      </c>
      <c r="F121" t="str">
        <f t="shared" si="1"/>
        <v>Transmisjon</v>
      </c>
      <c r="G121" t="s">
        <v>5</v>
      </c>
      <c r="H121">
        <v>0</v>
      </c>
      <c r="O121">
        <v>0</v>
      </c>
      <c r="P121">
        <v>0</v>
      </c>
      <c r="V121">
        <v>0</v>
      </c>
      <c r="W121">
        <v>0</v>
      </c>
      <c r="X121">
        <v>0</v>
      </c>
    </row>
    <row r="122" spans="1:24">
      <c r="A122" t="s">
        <v>3</v>
      </c>
      <c r="B122">
        <v>976944801</v>
      </c>
      <c r="C122">
        <v>43</v>
      </c>
      <c r="D122" t="s">
        <v>32</v>
      </c>
      <c r="E122">
        <v>318540</v>
      </c>
      <c r="F122" t="str">
        <f t="shared" si="1"/>
        <v>Transmisjon</v>
      </c>
      <c r="G122" t="s">
        <v>10</v>
      </c>
      <c r="H122">
        <v>0</v>
      </c>
      <c r="O122">
        <v>0</v>
      </c>
      <c r="P122">
        <v>0</v>
      </c>
      <c r="V122">
        <v>0</v>
      </c>
      <c r="W122">
        <v>0</v>
      </c>
      <c r="X122">
        <v>0</v>
      </c>
    </row>
    <row r="123" spans="1:24">
      <c r="A123" t="s">
        <v>3</v>
      </c>
      <c r="B123">
        <v>976944801</v>
      </c>
      <c r="C123">
        <v>43</v>
      </c>
      <c r="D123" t="s">
        <v>32</v>
      </c>
      <c r="E123">
        <v>318550</v>
      </c>
      <c r="F123" t="str">
        <f t="shared" si="1"/>
        <v>Transmisjon</v>
      </c>
      <c r="G123" t="s">
        <v>6</v>
      </c>
      <c r="H123">
        <v>0</v>
      </c>
      <c r="O123">
        <v>0</v>
      </c>
      <c r="P123">
        <v>0</v>
      </c>
      <c r="V123">
        <v>0</v>
      </c>
      <c r="W123">
        <v>0</v>
      </c>
      <c r="X123">
        <v>0</v>
      </c>
    </row>
    <row r="124" spans="1:24">
      <c r="A124" t="s">
        <v>3</v>
      </c>
      <c r="B124">
        <v>976944801</v>
      </c>
      <c r="C124">
        <v>43</v>
      </c>
      <c r="D124" t="s">
        <v>32</v>
      </c>
      <c r="E124">
        <v>318555</v>
      </c>
      <c r="F124" t="str">
        <f t="shared" si="1"/>
        <v>Transmisjon</v>
      </c>
      <c r="G124" t="s">
        <v>25</v>
      </c>
      <c r="H124">
        <v>0</v>
      </c>
      <c r="O124">
        <v>0</v>
      </c>
      <c r="W124">
        <v>0</v>
      </c>
      <c r="X124">
        <v>0</v>
      </c>
    </row>
    <row r="125" spans="1:24">
      <c r="A125" t="s">
        <v>3</v>
      </c>
      <c r="B125">
        <v>976944801</v>
      </c>
      <c r="C125">
        <v>43</v>
      </c>
      <c r="D125" t="s">
        <v>32</v>
      </c>
      <c r="E125">
        <v>318560</v>
      </c>
      <c r="F125" t="str">
        <f t="shared" si="1"/>
        <v>Regionalnett</v>
      </c>
      <c r="G125" t="s">
        <v>7</v>
      </c>
      <c r="H125">
        <v>694626</v>
      </c>
      <c r="L125">
        <v>11853</v>
      </c>
      <c r="O125">
        <v>706479</v>
      </c>
      <c r="P125">
        <v>422628</v>
      </c>
      <c r="T125">
        <v>14040</v>
      </c>
      <c r="V125">
        <v>436668</v>
      </c>
      <c r="W125">
        <v>271998</v>
      </c>
      <c r="X125">
        <v>269811</v>
      </c>
    </row>
    <row r="126" spans="1:24">
      <c r="A126" t="s">
        <v>3</v>
      </c>
      <c r="B126">
        <v>976944801</v>
      </c>
      <c r="C126">
        <v>43</v>
      </c>
      <c r="D126" t="s">
        <v>32</v>
      </c>
      <c r="E126">
        <v>318570</v>
      </c>
      <c r="F126" t="str">
        <f t="shared" si="1"/>
        <v>Regionalnett</v>
      </c>
      <c r="G126" t="s">
        <v>8</v>
      </c>
      <c r="H126">
        <v>57430</v>
      </c>
      <c r="K126">
        <v>43</v>
      </c>
      <c r="O126">
        <v>57473</v>
      </c>
      <c r="P126">
        <v>19481</v>
      </c>
      <c r="T126">
        <v>1180</v>
      </c>
      <c r="V126">
        <v>20661</v>
      </c>
      <c r="W126">
        <v>37949</v>
      </c>
      <c r="X126">
        <v>36812</v>
      </c>
    </row>
    <row r="127" spans="1:24">
      <c r="A127" t="s">
        <v>3</v>
      </c>
      <c r="B127">
        <v>976944801</v>
      </c>
      <c r="C127">
        <v>43</v>
      </c>
      <c r="D127" t="s">
        <v>32</v>
      </c>
      <c r="E127">
        <v>318580</v>
      </c>
      <c r="F127" t="str">
        <f t="shared" si="1"/>
        <v>Regionalnett</v>
      </c>
      <c r="G127" t="s">
        <v>33</v>
      </c>
      <c r="H127">
        <v>158503</v>
      </c>
      <c r="K127">
        <v>1474</v>
      </c>
      <c r="O127">
        <v>159977</v>
      </c>
      <c r="P127">
        <v>23596</v>
      </c>
      <c r="T127">
        <v>3643</v>
      </c>
      <c r="V127">
        <v>27239</v>
      </c>
      <c r="W127">
        <v>134907</v>
      </c>
      <c r="X127">
        <v>132738</v>
      </c>
    </row>
    <row r="128" spans="1:24">
      <c r="A128" t="s">
        <v>3</v>
      </c>
      <c r="B128">
        <v>976944801</v>
      </c>
      <c r="C128">
        <v>43</v>
      </c>
      <c r="D128" t="s">
        <v>32</v>
      </c>
      <c r="E128">
        <v>318590</v>
      </c>
      <c r="F128" t="str">
        <f t="shared" si="1"/>
        <v>Regionalnett</v>
      </c>
      <c r="G128" t="s">
        <v>9</v>
      </c>
      <c r="H128">
        <v>1170053</v>
      </c>
      <c r="K128">
        <v>97549</v>
      </c>
      <c r="L128">
        <v>16591</v>
      </c>
      <c r="M128">
        <v>0</v>
      </c>
      <c r="O128">
        <v>1284193</v>
      </c>
      <c r="P128">
        <v>552083</v>
      </c>
      <c r="Q128">
        <v>0</v>
      </c>
      <c r="T128">
        <v>24229</v>
      </c>
      <c r="V128">
        <v>576312</v>
      </c>
      <c r="W128">
        <v>617970</v>
      </c>
      <c r="X128">
        <v>707881</v>
      </c>
    </row>
    <row r="129" spans="1:24">
      <c r="A129" t="s">
        <v>3</v>
      </c>
      <c r="B129">
        <v>976944801</v>
      </c>
      <c r="C129">
        <v>43</v>
      </c>
      <c r="D129" t="s">
        <v>32</v>
      </c>
      <c r="E129">
        <v>318600</v>
      </c>
      <c r="F129" t="str">
        <f t="shared" si="1"/>
        <v>Regionalnett</v>
      </c>
      <c r="G129" t="s">
        <v>10</v>
      </c>
      <c r="H129">
        <v>225531</v>
      </c>
      <c r="K129">
        <v>3992</v>
      </c>
      <c r="L129">
        <v>6205</v>
      </c>
      <c r="O129">
        <v>235728</v>
      </c>
      <c r="P129">
        <v>81931</v>
      </c>
      <c r="T129">
        <v>6555</v>
      </c>
      <c r="V129">
        <v>88486</v>
      </c>
      <c r="W129">
        <v>143600</v>
      </c>
      <c r="X129">
        <v>147242</v>
      </c>
    </row>
    <row r="130" spans="1:24">
      <c r="A130" t="s">
        <v>3</v>
      </c>
      <c r="B130">
        <v>976944801</v>
      </c>
      <c r="C130">
        <v>43</v>
      </c>
      <c r="D130" t="s">
        <v>32</v>
      </c>
      <c r="E130">
        <v>318630</v>
      </c>
      <c r="F130" t="str">
        <f t="shared" si="1"/>
        <v>Regionalnett</v>
      </c>
      <c r="G130" t="s">
        <v>12</v>
      </c>
      <c r="H130">
        <v>2306143</v>
      </c>
      <c r="K130">
        <v>103058</v>
      </c>
      <c r="L130">
        <v>34649</v>
      </c>
      <c r="M130">
        <v>0</v>
      </c>
      <c r="O130">
        <v>2443850</v>
      </c>
      <c r="P130">
        <v>1099719</v>
      </c>
      <c r="Q130">
        <v>0</v>
      </c>
      <c r="T130">
        <v>49647</v>
      </c>
      <c r="V130">
        <v>1149366</v>
      </c>
      <c r="W130">
        <v>1206424</v>
      </c>
      <c r="X130">
        <v>1294484</v>
      </c>
    </row>
    <row r="131" spans="1:24">
      <c r="A131" t="s">
        <v>3</v>
      </c>
      <c r="B131">
        <v>976944801</v>
      </c>
      <c r="C131">
        <v>43</v>
      </c>
      <c r="D131" t="s">
        <v>32</v>
      </c>
      <c r="E131">
        <v>318645</v>
      </c>
      <c r="F131" t="str">
        <f t="shared" si="1"/>
        <v>Regionalnett</v>
      </c>
      <c r="G131" t="s">
        <v>25</v>
      </c>
      <c r="H131">
        <v>42795</v>
      </c>
      <c r="K131">
        <v>672</v>
      </c>
      <c r="O131">
        <v>43467</v>
      </c>
      <c r="P131">
        <v>2500</v>
      </c>
      <c r="T131">
        <v>783</v>
      </c>
      <c r="V131">
        <v>3283</v>
      </c>
      <c r="W131">
        <v>40295</v>
      </c>
      <c r="X131">
        <v>40184</v>
      </c>
    </row>
    <row r="132" spans="1:24">
      <c r="A132" t="s">
        <v>3</v>
      </c>
      <c r="B132">
        <v>976944801</v>
      </c>
      <c r="C132">
        <v>43</v>
      </c>
      <c r="D132" t="s">
        <v>32</v>
      </c>
      <c r="E132">
        <v>318650</v>
      </c>
      <c r="F132" t="str">
        <f t="shared" si="1"/>
        <v>Distribusjonsnett</v>
      </c>
      <c r="G132" t="s">
        <v>14</v>
      </c>
      <c r="H132">
        <v>874733</v>
      </c>
      <c r="K132">
        <v>24928</v>
      </c>
      <c r="L132">
        <v>19790</v>
      </c>
      <c r="O132">
        <v>919451</v>
      </c>
      <c r="P132">
        <v>412572</v>
      </c>
      <c r="T132">
        <v>19392</v>
      </c>
      <c r="V132">
        <v>431964</v>
      </c>
      <c r="W132">
        <v>462161</v>
      </c>
      <c r="X132">
        <v>487487</v>
      </c>
    </row>
    <row r="133" spans="1:24">
      <c r="A133" t="s">
        <v>3</v>
      </c>
      <c r="B133">
        <v>976944801</v>
      </c>
      <c r="C133">
        <v>43</v>
      </c>
      <c r="D133" t="s">
        <v>32</v>
      </c>
      <c r="E133">
        <v>318660</v>
      </c>
      <c r="F133" t="str">
        <f t="shared" si="1"/>
        <v>Distribusjonsnett</v>
      </c>
      <c r="G133" t="s">
        <v>15</v>
      </c>
      <c r="H133">
        <v>1406854</v>
      </c>
      <c r="K133">
        <v>36887</v>
      </c>
      <c r="L133">
        <v>15130</v>
      </c>
      <c r="O133">
        <v>1458871</v>
      </c>
      <c r="P133">
        <v>578601</v>
      </c>
      <c r="T133">
        <v>30663</v>
      </c>
      <c r="V133">
        <v>609264</v>
      </c>
      <c r="W133">
        <v>828253</v>
      </c>
      <c r="X133">
        <v>849607</v>
      </c>
    </row>
    <row r="134" spans="1:24">
      <c r="A134" t="s">
        <v>3</v>
      </c>
      <c r="B134">
        <v>976944801</v>
      </c>
      <c r="C134">
        <v>43</v>
      </c>
      <c r="D134" t="s">
        <v>32</v>
      </c>
      <c r="E134">
        <v>318670</v>
      </c>
      <c r="F134" t="str">
        <f t="shared" si="1"/>
        <v>Distribusjonsnett</v>
      </c>
      <c r="G134" t="s">
        <v>16</v>
      </c>
      <c r="H134">
        <v>65685</v>
      </c>
      <c r="J134">
        <v>-372</v>
      </c>
      <c r="K134">
        <v>0</v>
      </c>
      <c r="O134">
        <v>65313</v>
      </c>
      <c r="P134">
        <v>34605</v>
      </c>
      <c r="T134">
        <v>1697</v>
      </c>
      <c r="V134">
        <v>36302</v>
      </c>
      <c r="W134">
        <v>31080</v>
      </c>
      <c r="X134">
        <v>29011</v>
      </c>
    </row>
    <row r="135" spans="1:24">
      <c r="A135" t="s">
        <v>3</v>
      </c>
      <c r="B135">
        <v>976944801</v>
      </c>
      <c r="C135">
        <v>43</v>
      </c>
      <c r="D135" t="s">
        <v>32</v>
      </c>
      <c r="E135">
        <v>318680</v>
      </c>
      <c r="F135" t="str">
        <f t="shared" ref="F135:F198" si="2">IF(E135&lt;318560,"Transmisjon",IF(E135&lt;318650,"Regionalnett",IF(E135&lt;318770,"Distribusjonsnett",IF(E135&gt;=318770,"Sum Nettvirksomhet",0))))</f>
        <v>Distribusjonsnett</v>
      </c>
      <c r="G135" t="s">
        <v>17</v>
      </c>
      <c r="H135">
        <v>1446773</v>
      </c>
      <c r="K135">
        <v>45760</v>
      </c>
      <c r="L135">
        <v>10569</v>
      </c>
      <c r="O135">
        <v>1503102</v>
      </c>
      <c r="P135">
        <v>817214</v>
      </c>
      <c r="T135">
        <v>29864</v>
      </c>
      <c r="V135">
        <v>847078</v>
      </c>
      <c r="W135">
        <v>629559</v>
      </c>
      <c r="X135">
        <v>656024</v>
      </c>
    </row>
    <row r="136" spans="1:24">
      <c r="A136" t="s">
        <v>3</v>
      </c>
      <c r="B136">
        <v>976944801</v>
      </c>
      <c r="C136">
        <v>43</v>
      </c>
      <c r="D136" t="s">
        <v>32</v>
      </c>
      <c r="E136">
        <v>318690</v>
      </c>
      <c r="F136" t="str">
        <f t="shared" si="2"/>
        <v>Distribusjonsnett</v>
      </c>
      <c r="G136" t="s">
        <v>18</v>
      </c>
      <c r="H136">
        <v>549182</v>
      </c>
      <c r="K136">
        <v>8469</v>
      </c>
      <c r="L136">
        <v>5900</v>
      </c>
      <c r="O136">
        <v>563551</v>
      </c>
      <c r="P136">
        <v>287884</v>
      </c>
      <c r="T136">
        <v>15612</v>
      </c>
      <c r="V136">
        <v>303496</v>
      </c>
      <c r="W136">
        <v>261298</v>
      </c>
      <c r="X136">
        <v>260055</v>
      </c>
    </row>
    <row r="137" spans="1:24">
      <c r="A137" t="s">
        <v>3</v>
      </c>
      <c r="B137">
        <v>976944801</v>
      </c>
      <c r="C137">
        <v>43</v>
      </c>
      <c r="D137" t="s">
        <v>32</v>
      </c>
      <c r="E137">
        <v>318700</v>
      </c>
      <c r="F137" t="str">
        <f t="shared" si="2"/>
        <v>Distribusjonsnett</v>
      </c>
      <c r="G137" t="s">
        <v>19</v>
      </c>
      <c r="H137">
        <v>1101520</v>
      </c>
      <c r="K137">
        <v>0</v>
      </c>
      <c r="L137">
        <v>1708</v>
      </c>
      <c r="O137">
        <v>1103228</v>
      </c>
      <c r="P137">
        <v>579190</v>
      </c>
      <c r="T137">
        <v>21056</v>
      </c>
      <c r="V137">
        <v>600246</v>
      </c>
      <c r="W137">
        <v>522330</v>
      </c>
      <c r="X137">
        <v>502982</v>
      </c>
    </row>
    <row r="138" spans="1:24">
      <c r="A138" t="s">
        <v>3</v>
      </c>
      <c r="B138">
        <v>976944801</v>
      </c>
      <c r="C138">
        <v>43</v>
      </c>
      <c r="D138" t="s">
        <v>32</v>
      </c>
      <c r="E138">
        <v>318710</v>
      </c>
      <c r="F138" t="str">
        <f t="shared" si="2"/>
        <v>Distribusjonsnett</v>
      </c>
      <c r="G138" t="s">
        <v>20</v>
      </c>
      <c r="H138">
        <v>1979</v>
      </c>
      <c r="K138">
        <v>84</v>
      </c>
      <c r="L138">
        <v>62</v>
      </c>
      <c r="O138">
        <v>2125</v>
      </c>
      <c r="P138">
        <v>876</v>
      </c>
      <c r="T138">
        <v>54</v>
      </c>
      <c r="V138">
        <v>930</v>
      </c>
      <c r="W138">
        <v>1103</v>
      </c>
      <c r="X138">
        <v>1195</v>
      </c>
    </row>
    <row r="139" spans="1:24">
      <c r="A139" t="s">
        <v>3</v>
      </c>
      <c r="B139">
        <v>976944801</v>
      </c>
      <c r="C139">
        <v>43</v>
      </c>
      <c r="D139" t="s">
        <v>32</v>
      </c>
      <c r="E139">
        <v>318730</v>
      </c>
      <c r="F139" t="str">
        <f t="shared" si="2"/>
        <v>Distribusjonsnett</v>
      </c>
      <c r="G139" t="s">
        <v>11</v>
      </c>
      <c r="H139">
        <v>897670</v>
      </c>
      <c r="K139">
        <v>98208</v>
      </c>
      <c r="O139">
        <v>995878</v>
      </c>
      <c r="P139">
        <v>319744</v>
      </c>
      <c r="T139">
        <v>50175</v>
      </c>
      <c r="V139">
        <v>369919</v>
      </c>
      <c r="W139">
        <v>577926</v>
      </c>
      <c r="X139">
        <v>625959</v>
      </c>
    </row>
    <row r="140" spans="1:24">
      <c r="A140" t="s">
        <v>3</v>
      </c>
      <c r="B140">
        <v>976944801</v>
      </c>
      <c r="C140">
        <v>43</v>
      </c>
      <c r="D140" t="s">
        <v>32</v>
      </c>
      <c r="E140">
        <v>318750</v>
      </c>
      <c r="F140" t="str">
        <f t="shared" si="2"/>
        <v>Distribusjonsnett</v>
      </c>
      <c r="G140" t="s">
        <v>21</v>
      </c>
      <c r="H140">
        <v>6344396</v>
      </c>
      <c r="J140">
        <v>-372</v>
      </c>
      <c r="K140">
        <v>214336</v>
      </c>
      <c r="L140">
        <v>53159</v>
      </c>
      <c r="O140">
        <v>6611519</v>
      </c>
      <c r="P140">
        <v>3030686</v>
      </c>
      <c r="T140">
        <v>168513</v>
      </c>
      <c r="V140">
        <v>3199199</v>
      </c>
      <c r="W140">
        <v>3313710</v>
      </c>
      <c r="X140">
        <v>3412320</v>
      </c>
    </row>
    <row r="141" spans="1:24">
      <c r="A141" t="s">
        <v>3</v>
      </c>
      <c r="B141">
        <v>976944801</v>
      </c>
      <c r="C141">
        <v>43</v>
      </c>
      <c r="D141" t="s">
        <v>32</v>
      </c>
      <c r="E141">
        <v>318765</v>
      </c>
      <c r="F141" t="str">
        <f t="shared" si="2"/>
        <v>Distribusjonsnett</v>
      </c>
      <c r="G141" t="s">
        <v>25</v>
      </c>
      <c r="H141">
        <v>2261</v>
      </c>
      <c r="O141">
        <v>2261</v>
      </c>
      <c r="P141">
        <v>45</v>
      </c>
      <c r="T141">
        <v>45</v>
      </c>
      <c r="V141">
        <v>90</v>
      </c>
      <c r="W141">
        <v>2216</v>
      </c>
      <c r="X141">
        <v>2171</v>
      </c>
    </row>
    <row r="142" spans="1:24">
      <c r="A142" t="s">
        <v>3</v>
      </c>
      <c r="B142">
        <v>976944801</v>
      </c>
      <c r="C142">
        <v>43</v>
      </c>
      <c r="D142" t="s">
        <v>32</v>
      </c>
      <c r="E142">
        <v>318770</v>
      </c>
      <c r="F142" t="str">
        <f t="shared" si="2"/>
        <v>Sum Nettvirksomhet</v>
      </c>
      <c r="G142" t="s">
        <v>22</v>
      </c>
      <c r="H142">
        <v>8650539</v>
      </c>
      <c r="J142">
        <v>-372</v>
      </c>
      <c r="K142">
        <v>317394</v>
      </c>
      <c r="L142">
        <v>87808</v>
      </c>
      <c r="M142">
        <v>0</v>
      </c>
      <c r="O142">
        <v>9055369</v>
      </c>
      <c r="P142">
        <v>4130405</v>
      </c>
      <c r="Q142">
        <v>0</v>
      </c>
      <c r="T142">
        <v>218160</v>
      </c>
      <c r="V142">
        <v>4348565</v>
      </c>
      <c r="W142">
        <v>4520134</v>
      </c>
      <c r="X142">
        <v>4706804</v>
      </c>
    </row>
    <row r="143" spans="1:24">
      <c r="A143" t="s">
        <v>3</v>
      </c>
      <c r="B143">
        <v>918312730</v>
      </c>
      <c r="C143">
        <v>52</v>
      </c>
      <c r="D143" t="s">
        <v>34</v>
      </c>
      <c r="E143">
        <v>318500</v>
      </c>
      <c r="F143" t="str">
        <f t="shared" si="2"/>
        <v>Transmisjon</v>
      </c>
      <c r="G143" t="s">
        <v>7</v>
      </c>
      <c r="L143">
        <v>0</v>
      </c>
      <c r="O143">
        <v>0</v>
      </c>
      <c r="X143">
        <v>0</v>
      </c>
    </row>
    <row r="144" spans="1:24">
      <c r="A144" t="s">
        <v>3</v>
      </c>
      <c r="B144">
        <v>918312730</v>
      </c>
      <c r="C144">
        <v>52</v>
      </c>
      <c r="D144" t="s">
        <v>34</v>
      </c>
      <c r="E144">
        <v>318510</v>
      </c>
      <c r="F144" t="str">
        <f t="shared" si="2"/>
        <v>Transmisjon</v>
      </c>
      <c r="G144" t="s">
        <v>8</v>
      </c>
      <c r="L144">
        <v>0</v>
      </c>
      <c r="O144">
        <v>0</v>
      </c>
      <c r="X144">
        <v>0</v>
      </c>
    </row>
    <row r="145" spans="1:24">
      <c r="A145" t="s">
        <v>3</v>
      </c>
      <c r="B145">
        <v>918312730</v>
      </c>
      <c r="C145">
        <v>52</v>
      </c>
      <c r="D145" t="s">
        <v>34</v>
      </c>
      <c r="E145">
        <v>318530</v>
      </c>
      <c r="F145" t="str">
        <f t="shared" si="2"/>
        <v>Transmisjon</v>
      </c>
      <c r="G145" t="s">
        <v>5</v>
      </c>
      <c r="K145">
        <v>0</v>
      </c>
      <c r="L145">
        <v>0</v>
      </c>
      <c r="O145">
        <v>0</v>
      </c>
      <c r="X145">
        <v>0</v>
      </c>
    </row>
    <row r="146" spans="1:24">
      <c r="A146" t="s">
        <v>3</v>
      </c>
      <c r="B146">
        <v>918312730</v>
      </c>
      <c r="C146">
        <v>52</v>
      </c>
      <c r="D146" t="s">
        <v>34</v>
      </c>
      <c r="E146">
        <v>318540</v>
      </c>
      <c r="F146" t="str">
        <f t="shared" si="2"/>
        <v>Transmisjon</v>
      </c>
      <c r="G146" t="s">
        <v>10</v>
      </c>
      <c r="L146">
        <v>0</v>
      </c>
      <c r="O146">
        <v>0</v>
      </c>
      <c r="X146">
        <v>0</v>
      </c>
    </row>
    <row r="147" spans="1:24">
      <c r="A147" t="s">
        <v>3</v>
      </c>
      <c r="B147">
        <v>918312730</v>
      </c>
      <c r="C147">
        <v>52</v>
      </c>
      <c r="D147" t="s">
        <v>34</v>
      </c>
      <c r="E147">
        <v>318550</v>
      </c>
      <c r="F147" t="str">
        <f t="shared" si="2"/>
        <v>Transmisjon</v>
      </c>
      <c r="G147" t="s">
        <v>6</v>
      </c>
      <c r="K147">
        <v>0</v>
      </c>
      <c r="L147">
        <v>0</v>
      </c>
      <c r="O147">
        <v>0</v>
      </c>
      <c r="X147">
        <v>0</v>
      </c>
    </row>
    <row r="148" spans="1:24">
      <c r="A148" t="s">
        <v>3</v>
      </c>
      <c r="B148">
        <v>918312730</v>
      </c>
      <c r="C148">
        <v>52</v>
      </c>
      <c r="D148" t="s">
        <v>34</v>
      </c>
      <c r="E148">
        <v>318560</v>
      </c>
      <c r="F148" t="str">
        <f t="shared" si="2"/>
        <v>Regionalnett</v>
      </c>
      <c r="G148" t="s">
        <v>7</v>
      </c>
      <c r="H148">
        <v>16013</v>
      </c>
      <c r="L148">
        <v>931</v>
      </c>
      <c r="O148">
        <v>16944</v>
      </c>
      <c r="P148">
        <v>13210</v>
      </c>
      <c r="T148">
        <v>128</v>
      </c>
      <c r="V148">
        <v>13338</v>
      </c>
      <c r="W148">
        <v>2803</v>
      </c>
      <c r="X148">
        <v>3606</v>
      </c>
    </row>
    <row r="149" spans="1:24">
      <c r="A149" t="s">
        <v>3</v>
      </c>
      <c r="B149">
        <v>918312730</v>
      </c>
      <c r="C149">
        <v>52</v>
      </c>
      <c r="D149" t="s">
        <v>34</v>
      </c>
      <c r="E149">
        <v>318570</v>
      </c>
      <c r="F149" t="str">
        <f t="shared" si="2"/>
        <v>Regionalnett</v>
      </c>
      <c r="G149" t="s">
        <v>8</v>
      </c>
      <c r="H149">
        <v>3599</v>
      </c>
      <c r="L149">
        <v>343</v>
      </c>
      <c r="O149">
        <v>3942</v>
      </c>
      <c r="P149">
        <v>848</v>
      </c>
      <c r="T149">
        <v>81</v>
      </c>
      <c r="V149">
        <v>929</v>
      </c>
      <c r="W149">
        <v>2751</v>
      </c>
      <c r="X149">
        <v>3013</v>
      </c>
    </row>
    <row r="150" spans="1:24">
      <c r="A150" t="s">
        <v>3</v>
      </c>
      <c r="B150">
        <v>918312730</v>
      </c>
      <c r="C150">
        <v>52</v>
      </c>
      <c r="D150" t="s">
        <v>34</v>
      </c>
      <c r="E150">
        <v>318580</v>
      </c>
      <c r="F150" t="str">
        <f t="shared" si="2"/>
        <v>Regionalnett</v>
      </c>
      <c r="G150" t="s">
        <v>33</v>
      </c>
      <c r="H150">
        <v>3746</v>
      </c>
      <c r="O150">
        <v>3746</v>
      </c>
      <c r="P150">
        <v>874</v>
      </c>
      <c r="T150">
        <v>90</v>
      </c>
      <c r="V150">
        <v>964</v>
      </c>
      <c r="W150">
        <v>2872</v>
      </c>
      <c r="X150">
        <v>2782</v>
      </c>
    </row>
    <row r="151" spans="1:24">
      <c r="A151" t="s">
        <v>3</v>
      </c>
      <c r="B151">
        <v>918312730</v>
      </c>
      <c r="C151">
        <v>52</v>
      </c>
      <c r="D151" t="s">
        <v>34</v>
      </c>
      <c r="E151">
        <v>318590</v>
      </c>
      <c r="F151" t="str">
        <f t="shared" si="2"/>
        <v>Regionalnett</v>
      </c>
      <c r="G151" t="s">
        <v>9</v>
      </c>
      <c r="H151">
        <v>84648</v>
      </c>
      <c r="K151">
        <v>274</v>
      </c>
      <c r="L151">
        <v>6927</v>
      </c>
      <c r="O151">
        <v>91849</v>
      </c>
      <c r="P151">
        <v>33132</v>
      </c>
      <c r="T151">
        <v>1186</v>
      </c>
      <c r="V151">
        <v>34318</v>
      </c>
      <c r="W151">
        <v>51516</v>
      </c>
      <c r="X151">
        <v>57531</v>
      </c>
    </row>
    <row r="152" spans="1:24">
      <c r="A152" t="s">
        <v>3</v>
      </c>
      <c r="B152">
        <v>918312730</v>
      </c>
      <c r="C152">
        <v>52</v>
      </c>
      <c r="D152" t="s">
        <v>34</v>
      </c>
      <c r="E152">
        <v>318600</v>
      </c>
      <c r="F152" t="str">
        <f t="shared" si="2"/>
        <v>Regionalnett</v>
      </c>
      <c r="G152" t="s">
        <v>10</v>
      </c>
      <c r="H152">
        <v>15214</v>
      </c>
      <c r="L152">
        <v>782</v>
      </c>
      <c r="O152">
        <v>15996</v>
      </c>
      <c r="P152">
        <v>2312</v>
      </c>
      <c r="T152">
        <v>964</v>
      </c>
      <c r="V152">
        <v>3276</v>
      </c>
      <c r="W152">
        <v>12902</v>
      </c>
      <c r="X152">
        <v>12720</v>
      </c>
    </row>
    <row r="153" spans="1:24">
      <c r="A153" t="s">
        <v>3</v>
      </c>
      <c r="B153">
        <v>918312730</v>
      </c>
      <c r="C153">
        <v>52</v>
      </c>
      <c r="D153" t="s">
        <v>34</v>
      </c>
      <c r="E153">
        <v>318630</v>
      </c>
      <c r="F153" t="str">
        <f t="shared" si="2"/>
        <v>Regionalnett</v>
      </c>
      <c r="G153" t="s">
        <v>12</v>
      </c>
      <c r="H153">
        <v>123220</v>
      </c>
      <c r="K153">
        <v>274</v>
      </c>
      <c r="L153">
        <v>8983</v>
      </c>
      <c r="O153">
        <v>132477</v>
      </c>
      <c r="P153">
        <v>50376</v>
      </c>
      <c r="T153">
        <v>2449</v>
      </c>
      <c r="V153">
        <v>52825</v>
      </c>
      <c r="W153">
        <v>72844</v>
      </c>
      <c r="X153">
        <v>79652</v>
      </c>
    </row>
    <row r="154" spans="1:24">
      <c r="A154" t="s">
        <v>3</v>
      </c>
      <c r="B154">
        <v>918312730</v>
      </c>
      <c r="C154">
        <v>52</v>
      </c>
      <c r="D154" t="s">
        <v>34</v>
      </c>
      <c r="E154">
        <v>318650</v>
      </c>
      <c r="F154" t="str">
        <f t="shared" si="2"/>
        <v>Distribusjonsnett</v>
      </c>
      <c r="G154" t="s">
        <v>14</v>
      </c>
      <c r="H154">
        <v>86310</v>
      </c>
      <c r="K154">
        <v>65</v>
      </c>
      <c r="L154">
        <v>1283</v>
      </c>
      <c r="O154">
        <v>87658</v>
      </c>
      <c r="P154">
        <v>52378</v>
      </c>
      <c r="T154">
        <v>1402</v>
      </c>
      <c r="V154">
        <v>53780</v>
      </c>
      <c r="W154">
        <v>33932</v>
      </c>
      <c r="X154">
        <v>33878</v>
      </c>
    </row>
    <row r="155" spans="1:24">
      <c r="A155" t="s">
        <v>3</v>
      </c>
      <c r="B155">
        <v>918312730</v>
      </c>
      <c r="C155">
        <v>52</v>
      </c>
      <c r="D155" t="s">
        <v>34</v>
      </c>
      <c r="E155">
        <v>318660</v>
      </c>
      <c r="F155" t="str">
        <f t="shared" si="2"/>
        <v>Distribusjonsnett</v>
      </c>
      <c r="G155" t="s">
        <v>15</v>
      </c>
      <c r="H155">
        <v>174824</v>
      </c>
      <c r="K155">
        <v>2656</v>
      </c>
      <c r="L155">
        <v>1799</v>
      </c>
      <c r="O155">
        <v>179279</v>
      </c>
      <c r="P155">
        <v>73230</v>
      </c>
      <c r="T155">
        <v>3632</v>
      </c>
      <c r="U155">
        <v>0</v>
      </c>
      <c r="V155">
        <v>76862</v>
      </c>
      <c r="W155">
        <v>101594</v>
      </c>
      <c r="X155">
        <v>102417</v>
      </c>
    </row>
    <row r="156" spans="1:24">
      <c r="A156" t="s">
        <v>3</v>
      </c>
      <c r="B156">
        <v>918312730</v>
      </c>
      <c r="C156">
        <v>52</v>
      </c>
      <c r="D156" t="s">
        <v>34</v>
      </c>
      <c r="E156">
        <v>318670</v>
      </c>
      <c r="F156" t="str">
        <f t="shared" si="2"/>
        <v>Distribusjonsnett</v>
      </c>
      <c r="G156" t="s">
        <v>16</v>
      </c>
      <c r="H156">
        <v>759</v>
      </c>
      <c r="O156">
        <v>759</v>
      </c>
      <c r="P156">
        <v>108</v>
      </c>
      <c r="T156">
        <v>18</v>
      </c>
      <c r="V156">
        <v>126</v>
      </c>
      <c r="W156">
        <v>651</v>
      </c>
      <c r="X156">
        <v>633</v>
      </c>
    </row>
    <row r="157" spans="1:24">
      <c r="A157" t="s">
        <v>3</v>
      </c>
      <c r="B157">
        <v>918312730</v>
      </c>
      <c r="C157">
        <v>52</v>
      </c>
      <c r="D157" t="s">
        <v>34</v>
      </c>
      <c r="E157">
        <v>318680</v>
      </c>
      <c r="F157" t="str">
        <f t="shared" si="2"/>
        <v>Distribusjonsnett</v>
      </c>
      <c r="G157" t="s">
        <v>17</v>
      </c>
      <c r="H157">
        <v>137860</v>
      </c>
      <c r="K157">
        <v>2404</v>
      </c>
      <c r="L157">
        <v>3522</v>
      </c>
      <c r="O157">
        <v>143786</v>
      </c>
      <c r="P157">
        <v>82375</v>
      </c>
      <c r="T157">
        <v>2636</v>
      </c>
      <c r="V157">
        <v>85011</v>
      </c>
      <c r="W157">
        <v>55485</v>
      </c>
      <c r="X157">
        <v>58775</v>
      </c>
    </row>
    <row r="158" spans="1:24">
      <c r="A158" t="s">
        <v>3</v>
      </c>
      <c r="B158">
        <v>918312730</v>
      </c>
      <c r="C158">
        <v>52</v>
      </c>
      <c r="D158" t="s">
        <v>34</v>
      </c>
      <c r="E158">
        <v>318690</v>
      </c>
      <c r="F158" t="str">
        <f t="shared" si="2"/>
        <v>Distribusjonsnett</v>
      </c>
      <c r="G158" t="s">
        <v>18</v>
      </c>
      <c r="H158">
        <v>45583</v>
      </c>
      <c r="K158">
        <v>163</v>
      </c>
      <c r="L158">
        <v>566</v>
      </c>
      <c r="O158">
        <v>46312</v>
      </c>
      <c r="P158">
        <v>38431</v>
      </c>
      <c r="T158">
        <v>414</v>
      </c>
      <c r="V158">
        <v>38845</v>
      </c>
      <c r="W158">
        <v>7152</v>
      </c>
      <c r="X158">
        <v>7467</v>
      </c>
    </row>
    <row r="159" spans="1:24">
      <c r="A159" t="s">
        <v>3</v>
      </c>
      <c r="B159">
        <v>918312730</v>
      </c>
      <c r="C159">
        <v>52</v>
      </c>
      <c r="D159" t="s">
        <v>34</v>
      </c>
      <c r="E159">
        <v>318700</v>
      </c>
      <c r="F159" t="str">
        <f t="shared" si="2"/>
        <v>Distribusjonsnett</v>
      </c>
      <c r="G159" t="s">
        <v>19</v>
      </c>
      <c r="H159">
        <v>125158</v>
      </c>
      <c r="K159">
        <v>2724</v>
      </c>
      <c r="L159">
        <v>828</v>
      </c>
      <c r="O159">
        <v>128710</v>
      </c>
      <c r="P159">
        <v>75390</v>
      </c>
      <c r="T159">
        <v>2213</v>
      </c>
      <c r="V159">
        <v>77603</v>
      </c>
      <c r="W159">
        <v>49768</v>
      </c>
      <c r="X159">
        <v>51107</v>
      </c>
    </row>
    <row r="160" spans="1:24">
      <c r="A160" t="s">
        <v>3</v>
      </c>
      <c r="B160">
        <v>918312730</v>
      </c>
      <c r="C160">
        <v>52</v>
      </c>
      <c r="D160" t="s">
        <v>34</v>
      </c>
      <c r="E160">
        <v>318710</v>
      </c>
      <c r="F160" t="str">
        <f t="shared" si="2"/>
        <v>Distribusjonsnett</v>
      </c>
      <c r="G160" t="s">
        <v>20</v>
      </c>
      <c r="H160">
        <v>10</v>
      </c>
      <c r="O160">
        <v>10</v>
      </c>
      <c r="P160">
        <v>1</v>
      </c>
      <c r="V160">
        <v>1</v>
      </c>
      <c r="W160">
        <v>9</v>
      </c>
      <c r="X160">
        <v>9</v>
      </c>
    </row>
    <row r="161" spans="1:24">
      <c r="A161" t="s">
        <v>3</v>
      </c>
      <c r="B161">
        <v>918312730</v>
      </c>
      <c r="C161">
        <v>52</v>
      </c>
      <c r="D161" t="s">
        <v>34</v>
      </c>
      <c r="E161">
        <v>318720</v>
      </c>
      <c r="F161" t="str">
        <f t="shared" si="2"/>
        <v>Distribusjonsnett</v>
      </c>
      <c r="G161" t="s">
        <v>10</v>
      </c>
      <c r="H161">
        <v>19606</v>
      </c>
      <c r="K161">
        <v>160</v>
      </c>
      <c r="L161">
        <v>3</v>
      </c>
      <c r="O161">
        <v>19769</v>
      </c>
      <c r="P161">
        <v>13386</v>
      </c>
      <c r="T161">
        <v>1075</v>
      </c>
      <c r="V161">
        <v>14461</v>
      </c>
      <c r="W161">
        <v>6220</v>
      </c>
      <c r="X161">
        <v>5308</v>
      </c>
    </row>
    <row r="162" spans="1:24">
      <c r="A162" t="s">
        <v>3</v>
      </c>
      <c r="B162">
        <v>918312730</v>
      </c>
      <c r="C162">
        <v>52</v>
      </c>
      <c r="D162" t="s">
        <v>34</v>
      </c>
      <c r="E162">
        <v>318730</v>
      </c>
      <c r="F162" t="str">
        <f t="shared" si="2"/>
        <v>Distribusjonsnett</v>
      </c>
      <c r="G162" t="s">
        <v>11</v>
      </c>
      <c r="H162">
        <v>45551</v>
      </c>
      <c r="K162">
        <v>776</v>
      </c>
      <c r="L162">
        <v>21</v>
      </c>
      <c r="O162">
        <v>46348</v>
      </c>
      <c r="P162">
        <v>10908</v>
      </c>
      <c r="T162">
        <v>2699</v>
      </c>
      <c r="V162">
        <v>13607</v>
      </c>
      <c r="W162">
        <v>34643</v>
      </c>
      <c r="X162">
        <v>32741</v>
      </c>
    </row>
    <row r="163" spans="1:24">
      <c r="A163" t="s">
        <v>3</v>
      </c>
      <c r="B163">
        <v>918312730</v>
      </c>
      <c r="C163">
        <v>52</v>
      </c>
      <c r="D163" t="s">
        <v>34</v>
      </c>
      <c r="E163">
        <v>318750</v>
      </c>
      <c r="F163" t="str">
        <f t="shared" si="2"/>
        <v>Distribusjonsnett</v>
      </c>
      <c r="G163" t="s">
        <v>21</v>
      </c>
      <c r="H163">
        <v>635661</v>
      </c>
      <c r="K163">
        <v>8948</v>
      </c>
      <c r="L163">
        <v>8022</v>
      </c>
      <c r="O163">
        <v>652631</v>
      </c>
      <c r="P163">
        <v>346207</v>
      </c>
      <c r="T163">
        <v>14089</v>
      </c>
      <c r="U163">
        <v>0</v>
      </c>
      <c r="V163">
        <v>360296</v>
      </c>
      <c r="W163">
        <v>289454</v>
      </c>
      <c r="X163">
        <v>292335</v>
      </c>
    </row>
    <row r="164" spans="1:24">
      <c r="A164" t="s">
        <v>3</v>
      </c>
      <c r="B164">
        <v>918312730</v>
      </c>
      <c r="C164">
        <v>52</v>
      </c>
      <c r="D164" t="s">
        <v>34</v>
      </c>
      <c r="E164">
        <v>318770</v>
      </c>
      <c r="F164" t="str">
        <f t="shared" si="2"/>
        <v>Sum Nettvirksomhet</v>
      </c>
      <c r="G164" t="s">
        <v>22</v>
      </c>
      <c r="H164">
        <v>758881</v>
      </c>
      <c r="K164">
        <v>9222</v>
      </c>
      <c r="L164">
        <v>17005</v>
      </c>
      <c r="O164">
        <v>785108</v>
      </c>
      <c r="P164">
        <v>396583</v>
      </c>
      <c r="T164">
        <v>16538</v>
      </c>
      <c r="U164">
        <v>0</v>
      </c>
      <c r="V164">
        <v>413121</v>
      </c>
      <c r="W164">
        <v>362298</v>
      </c>
      <c r="X164">
        <v>371987</v>
      </c>
    </row>
    <row r="165" spans="1:24">
      <c r="A165" t="s">
        <v>3</v>
      </c>
      <c r="B165">
        <v>971028440</v>
      </c>
      <c r="C165">
        <v>58</v>
      </c>
      <c r="D165" t="s">
        <v>35</v>
      </c>
      <c r="E165">
        <v>318590</v>
      </c>
      <c r="F165" t="str">
        <f t="shared" si="2"/>
        <v>Regionalnett</v>
      </c>
      <c r="G165" t="s">
        <v>9</v>
      </c>
      <c r="H165">
        <v>0</v>
      </c>
      <c r="O165">
        <v>0</v>
      </c>
      <c r="P165">
        <v>0</v>
      </c>
      <c r="V165">
        <v>0</v>
      </c>
      <c r="W165">
        <v>0</v>
      </c>
      <c r="X165">
        <v>0</v>
      </c>
    </row>
    <row r="166" spans="1:24">
      <c r="A166" t="s">
        <v>3</v>
      </c>
      <c r="B166">
        <v>971028440</v>
      </c>
      <c r="C166">
        <v>58</v>
      </c>
      <c r="D166" t="s">
        <v>35</v>
      </c>
      <c r="E166">
        <v>318630</v>
      </c>
      <c r="F166" t="str">
        <f t="shared" si="2"/>
        <v>Regionalnett</v>
      </c>
      <c r="G166" t="s">
        <v>12</v>
      </c>
      <c r="H166">
        <v>0</v>
      </c>
      <c r="O166">
        <v>0</v>
      </c>
      <c r="P166">
        <v>0</v>
      </c>
      <c r="V166">
        <v>0</v>
      </c>
      <c r="W166">
        <v>0</v>
      </c>
      <c r="X166">
        <v>0</v>
      </c>
    </row>
    <row r="167" spans="1:24">
      <c r="A167" t="s">
        <v>3</v>
      </c>
      <c r="B167">
        <v>971028440</v>
      </c>
      <c r="C167">
        <v>58</v>
      </c>
      <c r="D167" t="s">
        <v>35</v>
      </c>
      <c r="E167">
        <v>318650</v>
      </c>
      <c r="F167" t="str">
        <f t="shared" si="2"/>
        <v>Distribusjonsnett</v>
      </c>
      <c r="G167" t="s">
        <v>14</v>
      </c>
      <c r="H167">
        <v>20514</v>
      </c>
      <c r="K167">
        <v>118</v>
      </c>
      <c r="L167">
        <v>0</v>
      </c>
      <c r="M167">
        <v>100</v>
      </c>
      <c r="O167">
        <v>20532</v>
      </c>
      <c r="P167">
        <v>11534</v>
      </c>
      <c r="S167">
        <v>100</v>
      </c>
      <c r="T167">
        <v>485</v>
      </c>
      <c r="V167">
        <v>11919</v>
      </c>
      <c r="W167">
        <v>8980</v>
      </c>
      <c r="X167">
        <v>8613</v>
      </c>
    </row>
    <row r="168" spans="1:24">
      <c r="A168" t="s">
        <v>3</v>
      </c>
      <c r="B168">
        <v>971028440</v>
      </c>
      <c r="C168">
        <v>58</v>
      </c>
      <c r="D168" t="s">
        <v>35</v>
      </c>
      <c r="E168">
        <v>318660</v>
      </c>
      <c r="F168" t="str">
        <f t="shared" si="2"/>
        <v>Distribusjonsnett</v>
      </c>
      <c r="G168" t="s">
        <v>15</v>
      </c>
      <c r="H168">
        <v>26848</v>
      </c>
      <c r="J168">
        <v>100</v>
      </c>
      <c r="K168">
        <v>198</v>
      </c>
      <c r="L168">
        <v>6</v>
      </c>
      <c r="M168">
        <v>0</v>
      </c>
      <c r="O168">
        <v>27152</v>
      </c>
      <c r="P168">
        <v>12978</v>
      </c>
      <c r="S168">
        <v>0</v>
      </c>
      <c r="T168">
        <v>654</v>
      </c>
      <c r="V168">
        <v>13632</v>
      </c>
      <c r="W168">
        <v>13870</v>
      </c>
      <c r="X168">
        <v>13520</v>
      </c>
    </row>
    <row r="169" spans="1:24">
      <c r="A169" t="s">
        <v>3</v>
      </c>
      <c r="B169">
        <v>971028440</v>
      </c>
      <c r="C169">
        <v>58</v>
      </c>
      <c r="D169" t="s">
        <v>35</v>
      </c>
      <c r="E169">
        <v>318670</v>
      </c>
      <c r="F169" t="str">
        <f t="shared" si="2"/>
        <v>Distribusjonsnett</v>
      </c>
      <c r="G169" t="s">
        <v>16</v>
      </c>
      <c r="T169">
        <v>0</v>
      </c>
      <c r="V169">
        <v>0</v>
      </c>
      <c r="X169">
        <v>0</v>
      </c>
    </row>
    <row r="170" spans="1:24">
      <c r="A170" t="s">
        <v>3</v>
      </c>
      <c r="B170">
        <v>971028440</v>
      </c>
      <c r="C170">
        <v>58</v>
      </c>
      <c r="D170" t="s">
        <v>35</v>
      </c>
      <c r="E170">
        <v>318680</v>
      </c>
      <c r="F170" t="str">
        <f t="shared" si="2"/>
        <v>Distribusjonsnett</v>
      </c>
      <c r="G170" t="s">
        <v>17</v>
      </c>
      <c r="H170">
        <v>22869</v>
      </c>
      <c r="K170">
        <v>587</v>
      </c>
      <c r="L170">
        <v>54</v>
      </c>
      <c r="M170">
        <v>93</v>
      </c>
      <c r="O170">
        <v>23417</v>
      </c>
      <c r="P170">
        <v>9462</v>
      </c>
      <c r="S170">
        <v>93</v>
      </c>
      <c r="T170">
        <v>848</v>
      </c>
      <c r="V170">
        <v>10217</v>
      </c>
      <c r="W170">
        <v>13407</v>
      </c>
      <c r="X170">
        <v>13200</v>
      </c>
    </row>
    <row r="171" spans="1:24">
      <c r="A171" t="s">
        <v>3</v>
      </c>
      <c r="B171">
        <v>971028440</v>
      </c>
      <c r="C171">
        <v>58</v>
      </c>
      <c r="D171" t="s">
        <v>35</v>
      </c>
      <c r="E171">
        <v>318690</v>
      </c>
      <c r="F171" t="str">
        <f t="shared" si="2"/>
        <v>Distribusjonsnett</v>
      </c>
      <c r="G171" t="s">
        <v>18</v>
      </c>
      <c r="H171">
        <v>14168</v>
      </c>
      <c r="K171">
        <v>0</v>
      </c>
      <c r="L171">
        <v>39</v>
      </c>
      <c r="O171">
        <v>14207</v>
      </c>
      <c r="P171">
        <v>7203</v>
      </c>
      <c r="T171">
        <v>328</v>
      </c>
      <c r="V171">
        <v>7531</v>
      </c>
      <c r="W171">
        <v>6965</v>
      </c>
      <c r="X171">
        <v>6676</v>
      </c>
    </row>
    <row r="172" spans="1:24">
      <c r="A172" t="s">
        <v>3</v>
      </c>
      <c r="B172">
        <v>971028440</v>
      </c>
      <c r="C172">
        <v>58</v>
      </c>
      <c r="D172" t="s">
        <v>35</v>
      </c>
      <c r="E172">
        <v>318700</v>
      </c>
      <c r="F172" t="str">
        <f t="shared" si="2"/>
        <v>Distribusjonsnett</v>
      </c>
      <c r="G172" t="s">
        <v>19</v>
      </c>
      <c r="H172">
        <v>21522</v>
      </c>
      <c r="K172">
        <v>2</v>
      </c>
      <c r="L172">
        <v>130</v>
      </c>
      <c r="O172">
        <v>21654</v>
      </c>
      <c r="P172">
        <v>11749</v>
      </c>
      <c r="T172">
        <v>677</v>
      </c>
      <c r="V172">
        <v>12426</v>
      </c>
      <c r="W172">
        <v>9773</v>
      </c>
      <c r="X172">
        <v>9228</v>
      </c>
    </row>
    <row r="173" spans="1:24">
      <c r="A173" t="s">
        <v>3</v>
      </c>
      <c r="B173">
        <v>971028440</v>
      </c>
      <c r="C173">
        <v>58</v>
      </c>
      <c r="D173" t="s">
        <v>35</v>
      </c>
      <c r="E173">
        <v>318720</v>
      </c>
      <c r="F173" t="str">
        <f t="shared" si="2"/>
        <v>Distribusjonsnett</v>
      </c>
      <c r="G173" t="s">
        <v>10</v>
      </c>
      <c r="H173">
        <v>10581</v>
      </c>
      <c r="O173">
        <v>10581</v>
      </c>
      <c r="P173">
        <v>8258</v>
      </c>
      <c r="T173">
        <v>324</v>
      </c>
      <c r="V173">
        <v>8582</v>
      </c>
      <c r="W173">
        <v>2323</v>
      </c>
      <c r="X173">
        <v>1999</v>
      </c>
    </row>
    <row r="174" spans="1:24">
      <c r="A174" t="s">
        <v>3</v>
      </c>
      <c r="B174">
        <v>971028440</v>
      </c>
      <c r="C174">
        <v>58</v>
      </c>
      <c r="D174" t="s">
        <v>35</v>
      </c>
      <c r="E174">
        <v>318730</v>
      </c>
      <c r="F174" t="str">
        <f t="shared" si="2"/>
        <v>Distribusjonsnett</v>
      </c>
      <c r="G174" t="s">
        <v>11</v>
      </c>
      <c r="H174">
        <v>11995</v>
      </c>
      <c r="K174">
        <v>631</v>
      </c>
      <c r="O174">
        <v>12626</v>
      </c>
      <c r="P174">
        <v>2844</v>
      </c>
      <c r="T174">
        <v>648</v>
      </c>
      <c r="V174">
        <v>3492</v>
      </c>
      <c r="W174">
        <v>9151</v>
      </c>
      <c r="X174">
        <v>9134</v>
      </c>
    </row>
    <row r="175" spans="1:24">
      <c r="A175" t="s">
        <v>3</v>
      </c>
      <c r="B175">
        <v>971028440</v>
      </c>
      <c r="C175">
        <v>58</v>
      </c>
      <c r="D175" t="s">
        <v>35</v>
      </c>
      <c r="E175">
        <v>318750</v>
      </c>
      <c r="F175" t="str">
        <f t="shared" si="2"/>
        <v>Distribusjonsnett</v>
      </c>
      <c r="G175" t="s">
        <v>21</v>
      </c>
      <c r="H175">
        <v>128497</v>
      </c>
      <c r="J175">
        <v>100</v>
      </c>
      <c r="K175">
        <v>1536</v>
      </c>
      <c r="L175">
        <v>229</v>
      </c>
      <c r="M175">
        <v>193</v>
      </c>
      <c r="O175">
        <v>130169</v>
      </c>
      <c r="P175">
        <v>64028</v>
      </c>
      <c r="S175">
        <v>193</v>
      </c>
      <c r="T175">
        <v>3964</v>
      </c>
      <c r="V175">
        <v>67799</v>
      </c>
      <c r="W175">
        <v>64469</v>
      </c>
      <c r="X175">
        <v>62370</v>
      </c>
    </row>
    <row r="176" spans="1:24">
      <c r="A176" t="s">
        <v>3</v>
      </c>
      <c r="B176">
        <v>971028440</v>
      </c>
      <c r="C176">
        <v>58</v>
      </c>
      <c r="D176" t="s">
        <v>35</v>
      </c>
      <c r="E176">
        <v>318760</v>
      </c>
      <c r="F176" t="str">
        <f t="shared" si="2"/>
        <v>Distribusjonsnett</v>
      </c>
      <c r="G176" t="s">
        <v>13</v>
      </c>
      <c r="H176">
        <v>93</v>
      </c>
      <c r="K176">
        <v>880</v>
      </c>
      <c r="M176">
        <v>93</v>
      </c>
      <c r="O176">
        <v>880</v>
      </c>
      <c r="P176">
        <v>93</v>
      </c>
      <c r="S176">
        <v>93</v>
      </c>
      <c r="V176">
        <v>0</v>
      </c>
      <c r="W176">
        <v>0</v>
      </c>
      <c r="X176">
        <v>880</v>
      </c>
    </row>
    <row r="177" spans="1:24">
      <c r="A177" t="s">
        <v>3</v>
      </c>
      <c r="B177">
        <v>971028440</v>
      </c>
      <c r="C177">
        <v>58</v>
      </c>
      <c r="D177" t="s">
        <v>35</v>
      </c>
      <c r="E177">
        <v>318770</v>
      </c>
      <c r="F177" t="str">
        <f t="shared" si="2"/>
        <v>Sum Nettvirksomhet</v>
      </c>
      <c r="G177" t="s">
        <v>22</v>
      </c>
      <c r="H177">
        <v>128497</v>
      </c>
      <c r="J177">
        <v>100</v>
      </c>
      <c r="K177">
        <v>1536</v>
      </c>
      <c r="L177">
        <v>229</v>
      </c>
      <c r="M177">
        <v>193</v>
      </c>
      <c r="O177">
        <v>130169</v>
      </c>
      <c r="P177">
        <v>64028</v>
      </c>
      <c r="S177">
        <v>193</v>
      </c>
      <c r="T177">
        <v>3964</v>
      </c>
      <c r="V177">
        <v>67799</v>
      </c>
      <c r="W177">
        <v>64469</v>
      </c>
      <c r="X177">
        <v>62370</v>
      </c>
    </row>
    <row r="178" spans="1:24">
      <c r="A178" t="s">
        <v>3</v>
      </c>
      <c r="B178">
        <v>971028440</v>
      </c>
      <c r="C178">
        <v>58</v>
      </c>
      <c r="D178" t="s">
        <v>35</v>
      </c>
      <c r="E178">
        <v>318780</v>
      </c>
      <c r="F178" t="str">
        <f t="shared" si="2"/>
        <v>Sum Nettvirksomhet</v>
      </c>
      <c r="G178" t="s">
        <v>13</v>
      </c>
      <c r="H178">
        <v>93</v>
      </c>
      <c r="K178">
        <v>880</v>
      </c>
      <c r="M178">
        <v>93</v>
      </c>
      <c r="O178">
        <v>880</v>
      </c>
      <c r="P178">
        <v>93</v>
      </c>
      <c r="S178">
        <v>93</v>
      </c>
      <c r="V178">
        <v>0</v>
      </c>
      <c r="W178">
        <v>0</v>
      </c>
      <c r="X178">
        <v>880</v>
      </c>
    </row>
    <row r="179" spans="1:24">
      <c r="A179" t="s">
        <v>3</v>
      </c>
      <c r="B179">
        <v>976894677</v>
      </c>
      <c r="C179">
        <v>67</v>
      </c>
      <c r="D179" t="s">
        <v>36</v>
      </c>
      <c r="E179">
        <v>318530</v>
      </c>
      <c r="F179" t="str">
        <f t="shared" si="2"/>
        <v>Transmisjon</v>
      </c>
      <c r="G179" t="s">
        <v>5</v>
      </c>
      <c r="H179">
        <v>9401</v>
      </c>
      <c r="O179">
        <v>9401</v>
      </c>
      <c r="P179">
        <v>8765</v>
      </c>
      <c r="T179">
        <v>636</v>
      </c>
      <c r="V179">
        <v>9401</v>
      </c>
      <c r="W179">
        <v>636</v>
      </c>
      <c r="X179">
        <v>0</v>
      </c>
    </row>
    <row r="180" spans="1:24">
      <c r="A180" t="s">
        <v>3</v>
      </c>
      <c r="B180">
        <v>976894677</v>
      </c>
      <c r="C180">
        <v>67</v>
      </c>
      <c r="D180" t="s">
        <v>36</v>
      </c>
      <c r="E180">
        <v>318540</v>
      </c>
      <c r="F180" t="str">
        <f t="shared" si="2"/>
        <v>Transmisjon</v>
      </c>
      <c r="G180" t="s">
        <v>10</v>
      </c>
      <c r="H180">
        <v>263689</v>
      </c>
      <c r="O180">
        <v>263689</v>
      </c>
      <c r="P180">
        <v>186321</v>
      </c>
      <c r="T180">
        <v>4094</v>
      </c>
      <c r="V180">
        <v>190415</v>
      </c>
      <c r="W180">
        <v>77368</v>
      </c>
      <c r="X180">
        <v>73274</v>
      </c>
    </row>
    <row r="181" spans="1:24">
      <c r="A181" t="s">
        <v>3</v>
      </c>
      <c r="B181">
        <v>976894677</v>
      </c>
      <c r="C181">
        <v>67</v>
      </c>
      <c r="D181" t="s">
        <v>36</v>
      </c>
      <c r="E181">
        <v>318550</v>
      </c>
      <c r="F181" t="str">
        <f t="shared" si="2"/>
        <v>Transmisjon</v>
      </c>
      <c r="G181" t="s">
        <v>6</v>
      </c>
      <c r="H181">
        <v>273090</v>
      </c>
      <c r="O181">
        <v>273090</v>
      </c>
      <c r="P181">
        <v>195086</v>
      </c>
      <c r="T181">
        <v>4730</v>
      </c>
      <c r="V181">
        <v>199816</v>
      </c>
      <c r="W181">
        <v>78004</v>
      </c>
      <c r="X181">
        <v>73274</v>
      </c>
    </row>
    <row r="182" spans="1:24">
      <c r="A182" t="s">
        <v>3</v>
      </c>
      <c r="B182">
        <v>976894677</v>
      </c>
      <c r="C182">
        <v>67</v>
      </c>
      <c r="D182" t="s">
        <v>36</v>
      </c>
      <c r="E182">
        <v>318590</v>
      </c>
      <c r="F182" t="str">
        <f t="shared" si="2"/>
        <v>Regionalnett</v>
      </c>
      <c r="G182" t="s">
        <v>9</v>
      </c>
      <c r="H182">
        <v>18908</v>
      </c>
      <c r="O182">
        <v>18908</v>
      </c>
      <c r="P182">
        <v>6049</v>
      </c>
      <c r="T182">
        <v>711</v>
      </c>
      <c r="V182">
        <v>6760</v>
      </c>
      <c r="W182">
        <v>12859</v>
      </c>
      <c r="X182">
        <v>12148</v>
      </c>
    </row>
    <row r="183" spans="1:24">
      <c r="A183" t="s">
        <v>3</v>
      </c>
      <c r="B183">
        <v>976894677</v>
      </c>
      <c r="C183">
        <v>67</v>
      </c>
      <c r="D183" t="s">
        <v>36</v>
      </c>
      <c r="E183">
        <v>318600</v>
      </c>
      <c r="F183" t="str">
        <f t="shared" si="2"/>
        <v>Regionalnett</v>
      </c>
      <c r="G183" t="s">
        <v>10</v>
      </c>
      <c r="H183">
        <v>18576</v>
      </c>
      <c r="O183">
        <v>18576</v>
      </c>
      <c r="P183">
        <v>9408</v>
      </c>
      <c r="T183">
        <v>963</v>
      </c>
      <c r="V183">
        <v>10371</v>
      </c>
      <c r="W183">
        <v>9168</v>
      </c>
      <c r="X183">
        <v>8205</v>
      </c>
    </row>
    <row r="184" spans="1:24">
      <c r="A184" t="s">
        <v>3</v>
      </c>
      <c r="B184">
        <v>976894677</v>
      </c>
      <c r="C184">
        <v>67</v>
      </c>
      <c r="D184" t="s">
        <v>36</v>
      </c>
      <c r="E184">
        <v>318610</v>
      </c>
      <c r="F184" t="str">
        <f t="shared" si="2"/>
        <v>Regionalnett</v>
      </c>
      <c r="G184" t="s">
        <v>11</v>
      </c>
      <c r="H184">
        <v>800</v>
      </c>
      <c r="O184">
        <v>800</v>
      </c>
      <c r="P184">
        <v>400</v>
      </c>
      <c r="T184">
        <v>40</v>
      </c>
      <c r="V184">
        <v>440</v>
      </c>
      <c r="W184">
        <v>400</v>
      </c>
      <c r="X184">
        <v>360</v>
      </c>
    </row>
    <row r="185" spans="1:24">
      <c r="A185" t="s">
        <v>3</v>
      </c>
      <c r="B185">
        <v>976894677</v>
      </c>
      <c r="C185">
        <v>67</v>
      </c>
      <c r="D185" t="s">
        <v>36</v>
      </c>
      <c r="E185">
        <v>318630</v>
      </c>
      <c r="F185" t="str">
        <f t="shared" si="2"/>
        <v>Regionalnett</v>
      </c>
      <c r="G185" t="s">
        <v>12</v>
      </c>
      <c r="H185">
        <v>38284</v>
      </c>
      <c r="O185">
        <v>38284</v>
      </c>
      <c r="P185">
        <v>15857</v>
      </c>
      <c r="T185">
        <v>1714</v>
      </c>
      <c r="V185">
        <v>17571</v>
      </c>
      <c r="W185">
        <v>22427</v>
      </c>
      <c r="X185">
        <v>20713</v>
      </c>
    </row>
    <row r="186" spans="1:24">
      <c r="A186" t="s">
        <v>3</v>
      </c>
      <c r="B186">
        <v>976894677</v>
      </c>
      <c r="C186">
        <v>67</v>
      </c>
      <c r="D186" t="s">
        <v>36</v>
      </c>
      <c r="E186">
        <v>318770</v>
      </c>
      <c r="F186" t="str">
        <f t="shared" si="2"/>
        <v>Sum Nettvirksomhet</v>
      </c>
      <c r="G186" t="s">
        <v>22</v>
      </c>
      <c r="H186">
        <v>311374</v>
      </c>
      <c r="O186">
        <v>311374</v>
      </c>
      <c r="P186">
        <v>210943</v>
      </c>
      <c r="T186">
        <v>6444</v>
      </c>
      <c r="V186">
        <v>217387</v>
      </c>
      <c r="W186">
        <v>100431</v>
      </c>
      <c r="X186">
        <v>93987</v>
      </c>
    </row>
    <row r="187" spans="1:24">
      <c r="A187" t="s">
        <v>3</v>
      </c>
      <c r="B187">
        <v>980489698</v>
      </c>
      <c r="C187">
        <v>142</v>
      </c>
      <c r="D187" t="s">
        <v>37</v>
      </c>
      <c r="E187">
        <v>318500</v>
      </c>
      <c r="F187" t="str">
        <f t="shared" si="2"/>
        <v>Transmisjon</v>
      </c>
      <c r="G187" t="s">
        <v>7</v>
      </c>
      <c r="H187">
        <v>39466</v>
      </c>
      <c r="O187">
        <v>39466</v>
      </c>
      <c r="P187">
        <v>38622</v>
      </c>
      <c r="T187">
        <v>61</v>
      </c>
      <c r="V187">
        <v>38683</v>
      </c>
      <c r="W187">
        <v>844</v>
      </c>
      <c r="X187">
        <v>783</v>
      </c>
    </row>
    <row r="188" spans="1:24">
      <c r="A188" t="s">
        <v>3</v>
      </c>
      <c r="B188">
        <v>980489698</v>
      </c>
      <c r="C188">
        <v>142</v>
      </c>
      <c r="D188" t="s">
        <v>37</v>
      </c>
      <c r="E188">
        <v>318510</v>
      </c>
      <c r="F188" t="str">
        <f t="shared" si="2"/>
        <v>Transmisjon</v>
      </c>
      <c r="G188" t="s">
        <v>8</v>
      </c>
      <c r="H188">
        <v>44038</v>
      </c>
      <c r="O188">
        <v>44038</v>
      </c>
      <c r="P188">
        <v>34731</v>
      </c>
      <c r="T188">
        <v>3052</v>
      </c>
      <c r="V188">
        <v>37783</v>
      </c>
      <c r="W188">
        <v>9307</v>
      </c>
      <c r="X188">
        <v>6255</v>
      </c>
    </row>
    <row r="189" spans="1:24">
      <c r="A189" t="s">
        <v>3</v>
      </c>
      <c r="B189">
        <v>980489698</v>
      </c>
      <c r="C189">
        <v>142</v>
      </c>
      <c r="D189" t="s">
        <v>37</v>
      </c>
      <c r="E189">
        <v>318530</v>
      </c>
      <c r="F189" t="str">
        <f t="shared" si="2"/>
        <v>Transmisjon</v>
      </c>
      <c r="G189" t="s">
        <v>5</v>
      </c>
      <c r="H189">
        <v>13575</v>
      </c>
      <c r="O189">
        <v>13575</v>
      </c>
      <c r="P189">
        <v>12665</v>
      </c>
      <c r="T189">
        <v>68</v>
      </c>
      <c r="V189">
        <v>12733</v>
      </c>
      <c r="W189">
        <v>910</v>
      </c>
      <c r="X189">
        <v>842</v>
      </c>
    </row>
    <row r="190" spans="1:24">
      <c r="A190" t="s">
        <v>3</v>
      </c>
      <c r="B190">
        <v>980489698</v>
      </c>
      <c r="C190">
        <v>142</v>
      </c>
      <c r="D190" t="s">
        <v>37</v>
      </c>
      <c r="E190">
        <v>318540</v>
      </c>
      <c r="F190" t="str">
        <f t="shared" si="2"/>
        <v>Transmisjon</v>
      </c>
      <c r="G190" t="s">
        <v>10</v>
      </c>
      <c r="H190">
        <v>6350</v>
      </c>
      <c r="O190">
        <v>6350</v>
      </c>
      <c r="P190">
        <v>5717</v>
      </c>
      <c r="T190">
        <v>70</v>
      </c>
      <c r="V190">
        <v>5787</v>
      </c>
      <c r="W190">
        <v>633</v>
      </c>
      <c r="X190">
        <v>563</v>
      </c>
    </row>
    <row r="191" spans="1:24">
      <c r="A191" t="s">
        <v>3</v>
      </c>
      <c r="B191">
        <v>980489698</v>
      </c>
      <c r="C191">
        <v>142</v>
      </c>
      <c r="D191" t="s">
        <v>37</v>
      </c>
      <c r="E191">
        <v>318550</v>
      </c>
      <c r="F191" t="str">
        <f t="shared" si="2"/>
        <v>Transmisjon</v>
      </c>
      <c r="G191" t="s">
        <v>6</v>
      </c>
      <c r="H191">
        <v>103429</v>
      </c>
      <c r="O191">
        <v>103429</v>
      </c>
      <c r="P191">
        <v>91735</v>
      </c>
      <c r="T191">
        <v>3251</v>
      </c>
      <c r="V191">
        <v>94986</v>
      </c>
      <c r="W191">
        <v>11694</v>
      </c>
      <c r="X191">
        <v>8443</v>
      </c>
    </row>
    <row r="192" spans="1:24">
      <c r="A192" t="s">
        <v>3</v>
      </c>
      <c r="B192">
        <v>980489698</v>
      </c>
      <c r="C192">
        <v>142</v>
      </c>
      <c r="D192" t="s">
        <v>37</v>
      </c>
      <c r="E192">
        <v>318555</v>
      </c>
      <c r="F192" t="str">
        <f t="shared" si="2"/>
        <v>Transmisjon</v>
      </c>
      <c r="G192" t="s">
        <v>25</v>
      </c>
      <c r="H192">
        <v>6966</v>
      </c>
      <c r="O192">
        <v>6966</v>
      </c>
      <c r="P192">
        <v>2322</v>
      </c>
      <c r="T192">
        <v>2120</v>
      </c>
      <c r="V192">
        <v>4442</v>
      </c>
      <c r="W192">
        <v>4644</v>
      </c>
      <c r="X192">
        <v>2524</v>
      </c>
    </row>
    <row r="193" spans="1:24">
      <c r="A193" t="s">
        <v>3</v>
      </c>
      <c r="B193">
        <v>980489698</v>
      </c>
      <c r="C193">
        <v>142</v>
      </c>
      <c r="D193" t="s">
        <v>37</v>
      </c>
      <c r="E193">
        <v>318560</v>
      </c>
      <c r="F193" t="str">
        <f t="shared" si="2"/>
        <v>Regionalnett</v>
      </c>
      <c r="G193" t="s">
        <v>7</v>
      </c>
      <c r="H193">
        <v>1542701</v>
      </c>
      <c r="J193">
        <v>-4052</v>
      </c>
      <c r="K193">
        <v>31884</v>
      </c>
      <c r="L193">
        <v>67143</v>
      </c>
      <c r="M193">
        <v>2491</v>
      </c>
      <c r="O193">
        <v>1635185</v>
      </c>
      <c r="P193">
        <v>905993</v>
      </c>
      <c r="R193">
        <v>-3393</v>
      </c>
      <c r="S193">
        <v>2103</v>
      </c>
      <c r="T193">
        <v>29516</v>
      </c>
      <c r="V193">
        <v>930013</v>
      </c>
      <c r="W193">
        <v>636708</v>
      </c>
      <c r="X193">
        <v>705172</v>
      </c>
    </row>
    <row r="194" spans="1:24">
      <c r="A194" t="s">
        <v>3</v>
      </c>
      <c r="B194">
        <v>980489698</v>
      </c>
      <c r="C194">
        <v>142</v>
      </c>
      <c r="D194" t="s">
        <v>37</v>
      </c>
      <c r="E194">
        <v>318570</v>
      </c>
      <c r="F194" t="str">
        <f t="shared" si="2"/>
        <v>Regionalnett</v>
      </c>
      <c r="G194" t="s">
        <v>8</v>
      </c>
      <c r="H194">
        <v>1045705</v>
      </c>
      <c r="J194">
        <v>900</v>
      </c>
      <c r="K194">
        <v>39218</v>
      </c>
      <c r="L194">
        <v>46160</v>
      </c>
      <c r="M194">
        <v>2229</v>
      </c>
      <c r="O194">
        <v>1129754</v>
      </c>
      <c r="P194">
        <v>334352</v>
      </c>
      <c r="R194">
        <v>900</v>
      </c>
      <c r="S194">
        <v>2924</v>
      </c>
      <c r="T194">
        <v>16828</v>
      </c>
      <c r="V194">
        <v>349156</v>
      </c>
      <c r="W194">
        <v>711353</v>
      </c>
      <c r="X194">
        <v>780598</v>
      </c>
    </row>
    <row r="195" spans="1:24">
      <c r="A195" t="s">
        <v>3</v>
      </c>
      <c r="B195">
        <v>980489698</v>
      </c>
      <c r="C195">
        <v>142</v>
      </c>
      <c r="D195" t="s">
        <v>37</v>
      </c>
      <c r="E195">
        <v>318580</v>
      </c>
      <c r="F195" t="str">
        <f t="shared" si="2"/>
        <v>Regionalnett</v>
      </c>
      <c r="G195" t="s">
        <v>33</v>
      </c>
      <c r="H195">
        <v>0</v>
      </c>
      <c r="K195">
        <v>10876</v>
      </c>
      <c r="L195">
        <v>113925</v>
      </c>
      <c r="O195">
        <v>124801</v>
      </c>
      <c r="T195">
        <v>2189</v>
      </c>
      <c r="V195">
        <v>2189</v>
      </c>
      <c r="W195">
        <v>0</v>
      </c>
      <c r="X195">
        <v>122612</v>
      </c>
    </row>
    <row r="196" spans="1:24">
      <c r="A196" t="s">
        <v>3</v>
      </c>
      <c r="B196">
        <v>980489698</v>
      </c>
      <c r="C196">
        <v>142</v>
      </c>
      <c r="D196" t="s">
        <v>37</v>
      </c>
      <c r="E196">
        <v>318590</v>
      </c>
      <c r="F196" t="str">
        <f t="shared" si="2"/>
        <v>Regionalnett</v>
      </c>
      <c r="G196" t="s">
        <v>9</v>
      </c>
      <c r="H196">
        <v>5560247</v>
      </c>
      <c r="K196">
        <v>114076</v>
      </c>
      <c r="L196">
        <v>112547</v>
      </c>
      <c r="M196">
        <v>16744</v>
      </c>
      <c r="O196">
        <v>5770126</v>
      </c>
      <c r="P196">
        <v>3043734</v>
      </c>
      <c r="S196">
        <v>15947</v>
      </c>
      <c r="T196">
        <v>117327</v>
      </c>
      <c r="V196">
        <v>3145114</v>
      </c>
      <c r="W196">
        <v>2516513</v>
      </c>
      <c r="X196">
        <v>2625012</v>
      </c>
    </row>
    <row r="197" spans="1:24">
      <c r="A197" t="s">
        <v>3</v>
      </c>
      <c r="B197">
        <v>980489698</v>
      </c>
      <c r="C197">
        <v>142</v>
      </c>
      <c r="D197" t="s">
        <v>37</v>
      </c>
      <c r="E197">
        <v>318600</v>
      </c>
      <c r="F197" t="str">
        <f t="shared" si="2"/>
        <v>Regionalnett</v>
      </c>
      <c r="G197" t="s">
        <v>10</v>
      </c>
      <c r="H197">
        <v>1233502</v>
      </c>
      <c r="K197">
        <v>1008986</v>
      </c>
      <c r="L197">
        <v>21532</v>
      </c>
      <c r="M197">
        <v>310</v>
      </c>
      <c r="O197">
        <v>2263710</v>
      </c>
      <c r="P197">
        <v>364226</v>
      </c>
      <c r="S197">
        <v>180</v>
      </c>
      <c r="T197">
        <v>70603</v>
      </c>
      <c r="V197">
        <v>434649</v>
      </c>
      <c r="W197">
        <v>869276</v>
      </c>
      <c r="X197">
        <v>1829061</v>
      </c>
    </row>
    <row r="198" spans="1:24">
      <c r="A198" t="s">
        <v>3</v>
      </c>
      <c r="B198">
        <v>980489698</v>
      </c>
      <c r="C198">
        <v>142</v>
      </c>
      <c r="D198" t="s">
        <v>37</v>
      </c>
      <c r="E198">
        <v>318610</v>
      </c>
      <c r="F198" t="str">
        <f t="shared" si="2"/>
        <v>Regionalnett</v>
      </c>
      <c r="G198" t="s">
        <v>11</v>
      </c>
      <c r="K198">
        <v>8785</v>
      </c>
      <c r="L198">
        <v>7082</v>
      </c>
      <c r="M198">
        <v>0</v>
      </c>
      <c r="O198">
        <v>15867</v>
      </c>
      <c r="T198">
        <v>13046</v>
      </c>
      <c r="V198">
        <v>13046</v>
      </c>
      <c r="X198">
        <v>2821</v>
      </c>
    </row>
    <row r="199" spans="1:24">
      <c r="A199" t="s">
        <v>3</v>
      </c>
      <c r="B199">
        <v>980489698</v>
      </c>
      <c r="C199">
        <v>142</v>
      </c>
      <c r="D199" t="s">
        <v>37</v>
      </c>
      <c r="E199">
        <v>318620</v>
      </c>
      <c r="F199" t="str">
        <f t="shared" ref="F199:F262" si="3">IF(E199&lt;318560,"Transmisjon",IF(E199&lt;318650,"Regionalnett",IF(E199&lt;318770,"Distribusjonsnett",IF(E199&gt;=318770,"Sum Nettvirksomhet",0))))</f>
        <v>Regionalnett</v>
      </c>
      <c r="G199" t="s">
        <v>29</v>
      </c>
      <c r="P199">
        <v>0</v>
      </c>
      <c r="V199">
        <v>0</v>
      </c>
      <c r="W199">
        <v>0</v>
      </c>
      <c r="X199">
        <v>0</v>
      </c>
    </row>
    <row r="200" spans="1:24">
      <c r="A200" t="s">
        <v>3</v>
      </c>
      <c r="B200">
        <v>980489698</v>
      </c>
      <c r="C200">
        <v>142</v>
      </c>
      <c r="D200" t="s">
        <v>37</v>
      </c>
      <c r="E200">
        <v>318630</v>
      </c>
      <c r="F200" t="str">
        <f t="shared" si="3"/>
        <v>Regionalnett</v>
      </c>
      <c r="G200" t="s">
        <v>12</v>
      </c>
      <c r="H200">
        <v>9382155</v>
      </c>
      <c r="J200">
        <v>-3152</v>
      </c>
      <c r="K200">
        <v>1213825</v>
      </c>
      <c r="L200">
        <v>368389</v>
      </c>
      <c r="M200">
        <v>21774</v>
      </c>
      <c r="O200">
        <v>10939443</v>
      </c>
      <c r="P200">
        <v>4648305</v>
      </c>
      <c r="R200">
        <v>-2493</v>
      </c>
      <c r="S200">
        <v>21154</v>
      </c>
      <c r="T200">
        <v>249509</v>
      </c>
      <c r="V200">
        <v>4874167</v>
      </c>
      <c r="W200">
        <v>4733850</v>
      </c>
      <c r="X200">
        <v>6065276</v>
      </c>
    </row>
    <row r="201" spans="1:24">
      <c r="A201" t="s">
        <v>3</v>
      </c>
      <c r="B201">
        <v>980489698</v>
      </c>
      <c r="C201">
        <v>142</v>
      </c>
      <c r="D201" t="s">
        <v>37</v>
      </c>
      <c r="E201">
        <v>318650</v>
      </c>
      <c r="F201" t="str">
        <f t="shared" si="3"/>
        <v>Distribusjonsnett</v>
      </c>
      <c r="G201" t="s">
        <v>14</v>
      </c>
      <c r="H201">
        <v>2509513</v>
      </c>
      <c r="J201">
        <v>3152</v>
      </c>
      <c r="K201">
        <v>58255</v>
      </c>
      <c r="L201">
        <v>61214</v>
      </c>
      <c r="M201">
        <v>12194</v>
      </c>
      <c r="O201">
        <v>2619940</v>
      </c>
      <c r="P201">
        <v>1470069</v>
      </c>
      <c r="R201">
        <v>2493</v>
      </c>
      <c r="S201">
        <v>11223</v>
      </c>
      <c r="T201">
        <v>40289</v>
      </c>
      <c r="V201">
        <v>1501628</v>
      </c>
      <c r="W201">
        <v>1039444</v>
      </c>
      <c r="X201">
        <v>1118312</v>
      </c>
    </row>
    <row r="202" spans="1:24">
      <c r="A202" t="s">
        <v>3</v>
      </c>
      <c r="B202">
        <v>980489698</v>
      </c>
      <c r="C202">
        <v>142</v>
      </c>
      <c r="D202" t="s">
        <v>37</v>
      </c>
      <c r="E202">
        <v>318660</v>
      </c>
      <c r="F202" t="str">
        <f t="shared" si="3"/>
        <v>Distribusjonsnett</v>
      </c>
      <c r="G202" t="s">
        <v>15</v>
      </c>
      <c r="H202">
        <v>3968503</v>
      </c>
      <c r="K202">
        <v>210171</v>
      </c>
      <c r="L202">
        <v>76645</v>
      </c>
      <c r="M202">
        <v>2044</v>
      </c>
      <c r="O202">
        <v>4253275</v>
      </c>
      <c r="P202">
        <v>2041438</v>
      </c>
      <c r="S202">
        <v>1775</v>
      </c>
      <c r="T202">
        <v>89022</v>
      </c>
      <c r="V202">
        <v>2128685</v>
      </c>
      <c r="W202">
        <v>1927065</v>
      </c>
      <c r="X202">
        <v>2124590</v>
      </c>
    </row>
    <row r="203" spans="1:24">
      <c r="A203" t="s">
        <v>3</v>
      </c>
      <c r="B203">
        <v>980489698</v>
      </c>
      <c r="C203">
        <v>142</v>
      </c>
      <c r="D203" t="s">
        <v>37</v>
      </c>
      <c r="E203">
        <v>318670</v>
      </c>
      <c r="F203" t="str">
        <f t="shared" si="3"/>
        <v>Distribusjonsnett</v>
      </c>
      <c r="G203" t="s">
        <v>16</v>
      </c>
      <c r="H203">
        <v>26792</v>
      </c>
      <c r="K203">
        <v>949</v>
      </c>
      <c r="O203">
        <v>27741</v>
      </c>
      <c r="P203">
        <v>3282</v>
      </c>
      <c r="S203">
        <v>1</v>
      </c>
      <c r="T203">
        <v>681</v>
      </c>
      <c r="V203">
        <v>3962</v>
      </c>
      <c r="W203">
        <v>23510</v>
      </c>
      <c r="X203">
        <v>23779</v>
      </c>
    </row>
    <row r="204" spans="1:24">
      <c r="A204" t="s">
        <v>3</v>
      </c>
      <c r="B204">
        <v>980489698</v>
      </c>
      <c r="C204">
        <v>142</v>
      </c>
      <c r="D204" t="s">
        <v>37</v>
      </c>
      <c r="E204">
        <v>318680</v>
      </c>
      <c r="F204" t="str">
        <f t="shared" si="3"/>
        <v>Distribusjonsnett</v>
      </c>
      <c r="G204" t="s">
        <v>17</v>
      </c>
      <c r="H204">
        <v>5253013</v>
      </c>
      <c r="K204">
        <v>83153</v>
      </c>
      <c r="L204">
        <v>104265</v>
      </c>
      <c r="M204">
        <v>6086</v>
      </c>
      <c r="O204">
        <v>5434345</v>
      </c>
      <c r="P204">
        <v>2843126</v>
      </c>
      <c r="S204">
        <v>5651</v>
      </c>
      <c r="T204">
        <v>98246</v>
      </c>
      <c r="V204">
        <v>2935721</v>
      </c>
      <c r="W204">
        <v>2409887</v>
      </c>
      <c r="X204">
        <v>2498624</v>
      </c>
    </row>
    <row r="205" spans="1:24">
      <c r="A205" t="s">
        <v>3</v>
      </c>
      <c r="B205">
        <v>980489698</v>
      </c>
      <c r="C205">
        <v>142</v>
      </c>
      <c r="D205" t="s">
        <v>37</v>
      </c>
      <c r="E205">
        <v>318690</v>
      </c>
      <c r="F205" t="str">
        <f t="shared" si="3"/>
        <v>Distribusjonsnett</v>
      </c>
      <c r="G205" t="s">
        <v>18</v>
      </c>
      <c r="H205">
        <v>1940670</v>
      </c>
      <c r="K205">
        <v>22640</v>
      </c>
      <c r="L205">
        <v>72816</v>
      </c>
      <c r="M205">
        <v>11956</v>
      </c>
      <c r="O205">
        <v>2024170</v>
      </c>
      <c r="P205">
        <v>1088285</v>
      </c>
      <c r="S205">
        <v>10551</v>
      </c>
      <c r="T205">
        <v>36662</v>
      </c>
      <c r="V205">
        <v>1114396</v>
      </c>
      <c r="W205">
        <v>852385</v>
      </c>
      <c r="X205">
        <v>909774</v>
      </c>
    </row>
    <row r="206" spans="1:24">
      <c r="A206" t="s">
        <v>3</v>
      </c>
      <c r="B206">
        <v>980489698</v>
      </c>
      <c r="C206">
        <v>142</v>
      </c>
      <c r="D206" t="s">
        <v>37</v>
      </c>
      <c r="E206">
        <v>318700</v>
      </c>
      <c r="F206" t="str">
        <f t="shared" si="3"/>
        <v>Distribusjonsnett</v>
      </c>
      <c r="G206" t="s">
        <v>19</v>
      </c>
      <c r="H206">
        <v>4162905</v>
      </c>
      <c r="K206">
        <v>126225</v>
      </c>
      <c r="L206">
        <v>127868</v>
      </c>
      <c r="M206">
        <v>19146</v>
      </c>
      <c r="O206">
        <v>4397852</v>
      </c>
      <c r="P206">
        <v>2408771</v>
      </c>
      <c r="S206">
        <v>15807</v>
      </c>
      <c r="T206">
        <v>85962</v>
      </c>
      <c r="V206">
        <v>2478926</v>
      </c>
      <c r="W206">
        <v>1754134</v>
      </c>
      <c r="X206">
        <v>1918926</v>
      </c>
    </row>
    <row r="207" spans="1:24">
      <c r="A207" t="s">
        <v>3</v>
      </c>
      <c r="B207">
        <v>980489698</v>
      </c>
      <c r="C207">
        <v>142</v>
      </c>
      <c r="D207" t="s">
        <v>37</v>
      </c>
      <c r="E207">
        <v>318710</v>
      </c>
      <c r="F207" t="str">
        <f t="shared" si="3"/>
        <v>Distribusjonsnett</v>
      </c>
      <c r="G207" t="s">
        <v>20</v>
      </c>
      <c r="H207">
        <v>1192</v>
      </c>
      <c r="O207">
        <v>1192</v>
      </c>
      <c r="P207">
        <v>89</v>
      </c>
      <c r="S207">
        <v>1</v>
      </c>
      <c r="T207">
        <v>30</v>
      </c>
      <c r="V207">
        <v>118</v>
      </c>
      <c r="W207">
        <v>1103</v>
      </c>
      <c r="X207">
        <v>1074</v>
      </c>
    </row>
    <row r="208" spans="1:24">
      <c r="A208" t="s">
        <v>3</v>
      </c>
      <c r="B208">
        <v>980489698</v>
      </c>
      <c r="C208">
        <v>142</v>
      </c>
      <c r="D208" t="s">
        <v>37</v>
      </c>
      <c r="E208">
        <v>318720</v>
      </c>
      <c r="F208" t="str">
        <f t="shared" si="3"/>
        <v>Distribusjonsnett</v>
      </c>
      <c r="G208" t="s">
        <v>10</v>
      </c>
      <c r="H208">
        <v>69964</v>
      </c>
      <c r="O208">
        <v>69964</v>
      </c>
      <c r="P208">
        <v>63563</v>
      </c>
      <c r="S208">
        <v>295</v>
      </c>
      <c r="T208">
        <v>415</v>
      </c>
      <c r="V208">
        <v>63683</v>
      </c>
      <c r="W208">
        <v>6401</v>
      </c>
      <c r="X208">
        <v>6281</v>
      </c>
    </row>
    <row r="209" spans="1:24">
      <c r="A209" t="s">
        <v>3</v>
      </c>
      <c r="B209">
        <v>980489698</v>
      </c>
      <c r="C209">
        <v>142</v>
      </c>
      <c r="D209" t="s">
        <v>37</v>
      </c>
      <c r="E209">
        <v>318730</v>
      </c>
      <c r="F209" t="str">
        <f t="shared" si="3"/>
        <v>Distribusjonsnett</v>
      </c>
      <c r="G209" t="s">
        <v>11</v>
      </c>
      <c r="H209">
        <v>2084589</v>
      </c>
      <c r="K209">
        <v>109035</v>
      </c>
      <c r="L209">
        <v>123177</v>
      </c>
      <c r="M209">
        <v>62278</v>
      </c>
      <c r="O209">
        <v>2254523</v>
      </c>
      <c r="P209">
        <v>259100</v>
      </c>
      <c r="S209">
        <v>61863</v>
      </c>
      <c r="T209">
        <v>126704</v>
      </c>
      <c r="V209">
        <v>323941</v>
      </c>
      <c r="W209">
        <v>1825489</v>
      </c>
      <c r="X209">
        <v>1930582</v>
      </c>
    </row>
    <row r="210" spans="1:24">
      <c r="A210" t="s">
        <v>3</v>
      </c>
      <c r="B210">
        <v>980489698</v>
      </c>
      <c r="C210">
        <v>142</v>
      </c>
      <c r="D210" t="s">
        <v>37</v>
      </c>
      <c r="E210">
        <v>318750</v>
      </c>
      <c r="F210" t="str">
        <f t="shared" si="3"/>
        <v>Distribusjonsnett</v>
      </c>
      <c r="G210" t="s">
        <v>21</v>
      </c>
      <c r="H210">
        <v>20017141</v>
      </c>
      <c r="J210">
        <v>3152</v>
      </c>
      <c r="K210">
        <v>610428</v>
      </c>
      <c r="L210">
        <v>565985</v>
      </c>
      <c r="M210">
        <v>113704</v>
      </c>
      <c r="O210">
        <v>21083002</v>
      </c>
      <c r="P210">
        <v>10177723</v>
      </c>
      <c r="R210">
        <v>2493</v>
      </c>
      <c r="S210">
        <v>107167</v>
      </c>
      <c r="T210">
        <v>478011</v>
      </c>
      <c r="V210">
        <v>10551060</v>
      </c>
      <c r="W210">
        <v>9839418</v>
      </c>
      <c r="X210">
        <v>10531942</v>
      </c>
    </row>
    <row r="211" spans="1:24">
      <c r="A211" t="s">
        <v>3</v>
      </c>
      <c r="B211">
        <v>980489698</v>
      </c>
      <c r="C211">
        <v>142</v>
      </c>
      <c r="D211" t="s">
        <v>37</v>
      </c>
      <c r="E211">
        <v>318770</v>
      </c>
      <c r="F211" t="str">
        <f t="shared" si="3"/>
        <v>Sum Nettvirksomhet</v>
      </c>
      <c r="G211" t="s">
        <v>22</v>
      </c>
      <c r="H211">
        <v>29502725</v>
      </c>
      <c r="J211">
        <v>0</v>
      </c>
      <c r="K211">
        <v>1824253</v>
      </c>
      <c r="L211">
        <v>934374</v>
      </c>
      <c r="M211">
        <v>135478</v>
      </c>
      <c r="O211">
        <v>32125874</v>
      </c>
      <c r="P211">
        <v>14917763</v>
      </c>
      <c r="R211">
        <v>0</v>
      </c>
      <c r="S211">
        <v>128321</v>
      </c>
      <c r="T211">
        <v>730771</v>
      </c>
      <c r="V211">
        <v>15520213</v>
      </c>
      <c r="W211">
        <v>14584962</v>
      </c>
      <c r="X211">
        <v>16605661</v>
      </c>
    </row>
    <row r="212" spans="1:24">
      <c r="A212" t="s">
        <v>3</v>
      </c>
      <c r="B212">
        <v>966731508</v>
      </c>
      <c r="C212">
        <v>277</v>
      </c>
      <c r="D212" t="s">
        <v>38</v>
      </c>
      <c r="E212">
        <v>318590</v>
      </c>
      <c r="F212" t="str">
        <f t="shared" si="3"/>
        <v>Regionalnett</v>
      </c>
      <c r="G212" t="s">
        <v>9</v>
      </c>
      <c r="H212">
        <v>18770</v>
      </c>
      <c r="O212">
        <v>18770</v>
      </c>
      <c r="P212">
        <v>11409</v>
      </c>
      <c r="T212">
        <v>129</v>
      </c>
      <c r="V212">
        <v>11538</v>
      </c>
      <c r="W212">
        <v>7361</v>
      </c>
      <c r="X212">
        <v>7232</v>
      </c>
    </row>
    <row r="213" spans="1:24">
      <c r="A213" t="s">
        <v>3</v>
      </c>
      <c r="B213">
        <v>966731508</v>
      </c>
      <c r="C213">
        <v>277</v>
      </c>
      <c r="D213" t="s">
        <v>38</v>
      </c>
      <c r="E213">
        <v>318630</v>
      </c>
      <c r="F213" t="str">
        <f t="shared" si="3"/>
        <v>Regionalnett</v>
      </c>
      <c r="G213" t="s">
        <v>12</v>
      </c>
      <c r="H213">
        <v>18770</v>
      </c>
      <c r="O213">
        <v>18770</v>
      </c>
      <c r="P213">
        <v>11409</v>
      </c>
      <c r="T213">
        <v>129</v>
      </c>
      <c r="V213">
        <v>11538</v>
      </c>
      <c r="W213">
        <v>7361</v>
      </c>
      <c r="X213">
        <v>7232</v>
      </c>
    </row>
    <row r="214" spans="1:24">
      <c r="A214" t="s">
        <v>3</v>
      </c>
      <c r="B214">
        <v>966731508</v>
      </c>
      <c r="C214">
        <v>277</v>
      </c>
      <c r="D214" t="s">
        <v>38</v>
      </c>
      <c r="E214">
        <v>318650</v>
      </c>
      <c r="F214" t="str">
        <f t="shared" si="3"/>
        <v>Distribusjonsnett</v>
      </c>
      <c r="G214" t="s">
        <v>14</v>
      </c>
      <c r="H214">
        <v>22801</v>
      </c>
      <c r="K214">
        <v>499</v>
      </c>
      <c r="O214">
        <v>23300</v>
      </c>
      <c r="P214">
        <v>14716</v>
      </c>
      <c r="T214">
        <v>154</v>
      </c>
      <c r="V214">
        <v>14870</v>
      </c>
      <c r="W214">
        <v>8085</v>
      </c>
      <c r="X214">
        <v>8430</v>
      </c>
    </row>
    <row r="215" spans="1:24">
      <c r="A215" t="s">
        <v>3</v>
      </c>
      <c r="B215">
        <v>966731508</v>
      </c>
      <c r="C215">
        <v>277</v>
      </c>
      <c r="D215" t="s">
        <v>38</v>
      </c>
      <c r="E215">
        <v>318660</v>
      </c>
      <c r="F215" t="str">
        <f t="shared" si="3"/>
        <v>Distribusjonsnett</v>
      </c>
      <c r="G215" t="s">
        <v>15</v>
      </c>
      <c r="H215">
        <v>111818</v>
      </c>
      <c r="K215">
        <v>2644</v>
      </c>
      <c r="O215">
        <v>114462</v>
      </c>
      <c r="P215">
        <v>53953</v>
      </c>
      <c r="T215">
        <v>989</v>
      </c>
      <c r="V215">
        <v>54942</v>
      </c>
      <c r="W215">
        <v>57865</v>
      </c>
      <c r="X215">
        <v>59520</v>
      </c>
    </row>
    <row r="216" spans="1:24">
      <c r="A216" t="s">
        <v>3</v>
      </c>
      <c r="B216">
        <v>966731508</v>
      </c>
      <c r="C216">
        <v>277</v>
      </c>
      <c r="D216" t="s">
        <v>38</v>
      </c>
      <c r="E216">
        <v>318680</v>
      </c>
      <c r="F216" t="str">
        <f t="shared" si="3"/>
        <v>Distribusjonsnett</v>
      </c>
      <c r="G216" t="s">
        <v>17</v>
      </c>
      <c r="H216">
        <v>63482</v>
      </c>
      <c r="K216">
        <v>2636</v>
      </c>
      <c r="O216">
        <v>66118</v>
      </c>
      <c r="P216">
        <v>36982</v>
      </c>
      <c r="T216">
        <v>656</v>
      </c>
      <c r="V216">
        <v>37638</v>
      </c>
      <c r="W216">
        <v>26500</v>
      </c>
      <c r="X216">
        <v>28480</v>
      </c>
    </row>
    <row r="217" spans="1:24">
      <c r="A217" t="s">
        <v>3</v>
      </c>
      <c r="B217">
        <v>966731508</v>
      </c>
      <c r="C217">
        <v>277</v>
      </c>
      <c r="D217" t="s">
        <v>38</v>
      </c>
      <c r="E217">
        <v>318690</v>
      </c>
      <c r="F217" t="str">
        <f t="shared" si="3"/>
        <v>Distribusjonsnett</v>
      </c>
      <c r="G217" t="s">
        <v>18</v>
      </c>
      <c r="H217">
        <v>10550</v>
      </c>
      <c r="K217">
        <v>168</v>
      </c>
      <c r="O217">
        <v>10718</v>
      </c>
      <c r="P217">
        <v>8480</v>
      </c>
      <c r="T217">
        <v>63</v>
      </c>
      <c r="V217">
        <v>8543</v>
      </c>
      <c r="W217">
        <v>2070</v>
      </c>
      <c r="X217">
        <v>2175</v>
      </c>
    </row>
    <row r="218" spans="1:24">
      <c r="A218" t="s">
        <v>3</v>
      </c>
      <c r="B218">
        <v>966731508</v>
      </c>
      <c r="C218">
        <v>277</v>
      </c>
      <c r="D218" t="s">
        <v>38</v>
      </c>
      <c r="E218">
        <v>318700</v>
      </c>
      <c r="F218" t="str">
        <f t="shared" si="3"/>
        <v>Distribusjonsnett</v>
      </c>
      <c r="G218" t="s">
        <v>19</v>
      </c>
      <c r="H218">
        <v>54910</v>
      </c>
      <c r="K218">
        <v>3162</v>
      </c>
      <c r="O218">
        <v>58072</v>
      </c>
      <c r="P218">
        <v>20580</v>
      </c>
      <c r="T218">
        <v>867</v>
      </c>
      <c r="V218">
        <v>21447</v>
      </c>
      <c r="W218">
        <v>34330</v>
      </c>
      <c r="X218">
        <v>36625</v>
      </c>
    </row>
    <row r="219" spans="1:24">
      <c r="A219" t="s">
        <v>3</v>
      </c>
      <c r="B219">
        <v>966731508</v>
      </c>
      <c r="C219">
        <v>277</v>
      </c>
      <c r="D219" t="s">
        <v>38</v>
      </c>
      <c r="E219">
        <v>318730</v>
      </c>
      <c r="F219" t="str">
        <f t="shared" si="3"/>
        <v>Distribusjonsnett</v>
      </c>
      <c r="G219" t="s">
        <v>11</v>
      </c>
      <c r="H219">
        <v>27940</v>
      </c>
      <c r="K219">
        <v>2116</v>
      </c>
      <c r="O219">
        <v>30056</v>
      </c>
      <c r="P219">
        <v>2040</v>
      </c>
      <c r="T219">
        <v>936</v>
      </c>
      <c r="V219">
        <v>2976</v>
      </c>
      <c r="W219">
        <v>25900</v>
      </c>
      <c r="X219">
        <v>27080</v>
      </c>
    </row>
    <row r="220" spans="1:24">
      <c r="A220" t="s">
        <v>3</v>
      </c>
      <c r="B220">
        <v>966731508</v>
      </c>
      <c r="C220">
        <v>277</v>
      </c>
      <c r="D220" t="s">
        <v>38</v>
      </c>
      <c r="E220">
        <v>318750</v>
      </c>
      <c r="F220" t="str">
        <f t="shared" si="3"/>
        <v>Distribusjonsnett</v>
      </c>
      <c r="G220" t="s">
        <v>21</v>
      </c>
      <c r="H220">
        <v>291501</v>
      </c>
      <c r="K220">
        <v>11225</v>
      </c>
      <c r="O220">
        <v>302726</v>
      </c>
      <c r="P220">
        <v>136751</v>
      </c>
      <c r="T220">
        <v>3665</v>
      </c>
      <c r="V220">
        <v>140416</v>
      </c>
      <c r="W220">
        <v>154750</v>
      </c>
      <c r="X220">
        <v>162310</v>
      </c>
    </row>
    <row r="221" spans="1:24">
      <c r="A221" t="s">
        <v>3</v>
      </c>
      <c r="B221">
        <v>966731508</v>
      </c>
      <c r="C221">
        <v>277</v>
      </c>
      <c r="D221" t="s">
        <v>38</v>
      </c>
      <c r="E221">
        <v>318770</v>
      </c>
      <c r="F221" t="str">
        <f t="shared" si="3"/>
        <v>Sum Nettvirksomhet</v>
      </c>
      <c r="G221" t="s">
        <v>22</v>
      </c>
      <c r="H221">
        <v>310271</v>
      </c>
      <c r="K221">
        <v>11225</v>
      </c>
      <c r="O221">
        <v>321496</v>
      </c>
      <c r="P221">
        <v>148160</v>
      </c>
      <c r="T221">
        <v>3794</v>
      </c>
      <c r="V221">
        <v>151954</v>
      </c>
      <c r="W221">
        <v>162111</v>
      </c>
      <c r="X221">
        <v>169542</v>
      </c>
    </row>
    <row r="222" spans="1:24">
      <c r="A222" t="s">
        <v>3</v>
      </c>
      <c r="B222">
        <v>944664440</v>
      </c>
      <c r="C222">
        <v>100</v>
      </c>
      <c r="D222" t="s">
        <v>39</v>
      </c>
      <c r="E222">
        <v>318590</v>
      </c>
      <c r="F222" t="str">
        <f t="shared" si="3"/>
        <v>Regionalnett</v>
      </c>
      <c r="G222" t="s">
        <v>9</v>
      </c>
      <c r="I222">
        <v>2889</v>
      </c>
      <c r="O222">
        <v>2889</v>
      </c>
      <c r="Q222">
        <v>1292</v>
      </c>
      <c r="T222">
        <v>49</v>
      </c>
      <c r="V222">
        <v>1341</v>
      </c>
      <c r="X222">
        <v>1548</v>
      </c>
    </row>
    <row r="223" spans="1:24">
      <c r="A223" t="s">
        <v>3</v>
      </c>
      <c r="B223">
        <v>944664440</v>
      </c>
      <c r="C223">
        <v>100</v>
      </c>
      <c r="D223" t="s">
        <v>39</v>
      </c>
      <c r="E223">
        <v>318630</v>
      </c>
      <c r="F223" t="str">
        <f t="shared" si="3"/>
        <v>Regionalnett</v>
      </c>
      <c r="G223" t="s">
        <v>12</v>
      </c>
      <c r="I223">
        <v>2889</v>
      </c>
      <c r="O223">
        <v>2889</v>
      </c>
      <c r="Q223">
        <v>1292</v>
      </c>
      <c r="T223">
        <v>49</v>
      </c>
      <c r="V223">
        <v>1341</v>
      </c>
      <c r="X223">
        <v>1548</v>
      </c>
    </row>
    <row r="224" spans="1:24">
      <c r="A224" t="s">
        <v>3</v>
      </c>
      <c r="B224">
        <v>944664440</v>
      </c>
      <c r="C224">
        <v>100</v>
      </c>
      <c r="D224" t="s">
        <v>39</v>
      </c>
      <c r="E224">
        <v>318650</v>
      </c>
      <c r="F224" t="str">
        <f t="shared" si="3"/>
        <v>Distribusjonsnett</v>
      </c>
      <c r="G224" t="s">
        <v>14</v>
      </c>
      <c r="H224">
        <v>40277</v>
      </c>
      <c r="I224">
        <v>-1950</v>
      </c>
      <c r="L224">
        <v>836</v>
      </c>
      <c r="M224">
        <v>248</v>
      </c>
      <c r="O224">
        <v>38915</v>
      </c>
      <c r="P224">
        <v>21846</v>
      </c>
      <c r="Q224">
        <v>-1950</v>
      </c>
      <c r="S224">
        <v>168</v>
      </c>
      <c r="T224">
        <v>669</v>
      </c>
      <c r="V224">
        <v>20397</v>
      </c>
      <c r="W224">
        <v>18431</v>
      </c>
      <c r="X224">
        <v>18518</v>
      </c>
    </row>
    <row r="225" spans="1:24">
      <c r="A225" t="s">
        <v>3</v>
      </c>
      <c r="B225">
        <v>944664440</v>
      </c>
      <c r="C225">
        <v>100</v>
      </c>
      <c r="D225" t="s">
        <v>39</v>
      </c>
      <c r="E225">
        <v>318660</v>
      </c>
      <c r="F225" t="str">
        <f t="shared" si="3"/>
        <v>Distribusjonsnett</v>
      </c>
      <c r="G225" t="s">
        <v>15</v>
      </c>
      <c r="H225">
        <v>109650</v>
      </c>
      <c r="K225">
        <v>1785</v>
      </c>
      <c r="L225">
        <v>1191</v>
      </c>
      <c r="M225">
        <v>207</v>
      </c>
      <c r="O225">
        <v>112419</v>
      </c>
      <c r="P225">
        <v>36019</v>
      </c>
      <c r="S225">
        <v>142</v>
      </c>
      <c r="T225">
        <v>2313</v>
      </c>
      <c r="V225">
        <v>38190</v>
      </c>
      <c r="W225">
        <v>73631</v>
      </c>
      <c r="X225">
        <v>74229</v>
      </c>
    </row>
    <row r="226" spans="1:24">
      <c r="A226" t="s">
        <v>3</v>
      </c>
      <c r="B226">
        <v>944664440</v>
      </c>
      <c r="C226">
        <v>100</v>
      </c>
      <c r="D226" t="s">
        <v>39</v>
      </c>
      <c r="E226">
        <v>318670</v>
      </c>
      <c r="F226" t="str">
        <f t="shared" si="3"/>
        <v>Distribusjonsnett</v>
      </c>
      <c r="G226" t="s">
        <v>16</v>
      </c>
      <c r="H226">
        <v>7507</v>
      </c>
      <c r="O226">
        <v>7507</v>
      </c>
      <c r="P226">
        <v>3096</v>
      </c>
      <c r="T226">
        <v>156</v>
      </c>
      <c r="V226">
        <v>3252</v>
      </c>
      <c r="W226">
        <v>4411</v>
      </c>
      <c r="X226">
        <v>4255</v>
      </c>
    </row>
    <row r="227" spans="1:24">
      <c r="A227" t="s">
        <v>3</v>
      </c>
      <c r="B227">
        <v>944664440</v>
      </c>
      <c r="C227">
        <v>100</v>
      </c>
      <c r="D227" t="s">
        <v>39</v>
      </c>
      <c r="E227">
        <v>318680</v>
      </c>
      <c r="F227" t="str">
        <f t="shared" si="3"/>
        <v>Distribusjonsnett</v>
      </c>
      <c r="G227" t="s">
        <v>17</v>
      </c>
      <c r="H227">
        <v>68949</v>
      </c>
      <c r="I227">
        <v>-2889</v>
      </c>
      <c r="L227">
        <v>4161</v>
      </c>
      <c r="M227">
        <v>29</v>
      </c>
      <c r="O227">
        <v>70192</v>
      </c>
      <c r="P227">
        <v>32525</v>
      </c>
      <c r="Q227">
        <v>-1292</v>
      </c>
      <c r="S227">
        <v>21</v>
      </c>
      <c r="T227">
        <v>1185</v>
      </c>
      <c r="V227">
        <v>32397</v>
      </c>
      <c r="W227">
        <v>36424</v>
      </c>
      <c r="X227">
        <v>37795</v>
      </c>
    </row>
    <row r="228" spans="1:24">
      <c r="A228" t="s">
        <v>3</v>
      </c>
      <c r="B228">
        <v>944664440</v>
      </c>
      <c r="C228">
        <v>100</v>
      </c>
      <c r="D228" t="s">
        <v>39</v>
      </c>
      <c r="E228">
        <v>318690</v>
      </c>
      <c r="F228" t="str">
        <f t="shared" si="3"/>
        <v>Distribusjonsnett</v>
      </c>
      <c r="G228" t="s">
        <v>18</v>
      </c>
      <c r="H228">
        <v>37021</v>
      </c>
      <c r="L228">
        <v>75</v>
      </c>
      <c r="O228">
        <v>37096</v>
      </c>
      <c r="P228">
        <v>15251</v>
      </c>
      <c r="T228">
        <v>769</v>
      </c>
      <c r="V228">
        <v>16020</v>
      </c>
      <c r="W228">
        <v>21770</v>
      </c>
      <c r="X228">
        <v>21076</v>
      </c>
    </row>
    <row r="229" spans="1:24">
      <c r="A229" t="s">
        <v>3</v>
      </c>
      <c r="B229">
        <v>944664440</v>
      </c>
      <c r="C229">
        <v>100</v>
      </c>
      <c r="D229" t="s">
        <v>39</v>
      </c>
      <c r="E229">
        <v>318700</v>
      </c>
      <c r="F229" t="str">
        <f t="shared" si="3"/>
        <v>Distribusjonsnett</v>
      </c>
      <c r="G229" t="s">
        <v>19</v>
      </c>
      <c r="H229">
        <v>50207</v>
      </c>
      <c r="L229">
        <v>1447</v>
      </c>
      <c r="O229">
        <v>51654</v>
      </c>
      <c r="P229">
        <v>13777</v>
      </c>
      <c r="T229">
        <v>1088</v>
      </c>
      <c r="V229">
        <v>14865</v>
      </c>
      <c r="W229">
        <v>36430</v>
      </c>
      <c r="X229">
        <v>36789</v>
      </c>
    </row>
    <row r="230" spans="1:24">
      <c r="A230" t="s">
        <v>3</v>
      </c>
      <c r="B230">
        <v>944664440</v>
      </c>
      <c r="C230">
        <v>100</v>
      </c>
      <c r="D230" t="s">
        <v>39</v>
      </c>
      <c r="E230">
        <v>318710</v>
      </c>
      <c r="F230" t="str">
        <f t="shared" si="3"/>
        <v>Distribusjonsnett</v>
      </c>
      <c r="G230" t="s">
        <v>20</v>
      </c>
      <c r="H230">
        <v>2033</v>
      </c>
      <c r="L230">
        <v>1</v>
      </c>
      <c r="O230">
        <v>2034</v>
      </c>
      <c r="P230">
        <v>1148</v>
      </c>
      <c r="T230">
        <v>38</v>
      </c>
      <c r="V230">
        <v>1186</v>
      </c>
      <c r="W230">
        <v>885</v>
      </c>
      <c r="X230">
        <v>848</v>
      </c>
    </row>
    <row r="231" spans="1:24">
      <c r="A231" t="s">
        <v>3</v>
      </c>
      <c r="B231">
        <v>944664440</v>
      </c>
      <c r="C231">
        <v>100</v>
      </c>
      <c r="D231" t="s">
        <v>39</v>
      </c>
      <c r="E231">
        <v>318730</v>
      </c>
      <c r="F231" t="str">
        <f t="shared" si="3"/>
        <v>Distribusjonsnett</v>
      </c>
      <c r="G231" t="s">
        <v>11</v>
      </c>
      <c r="H231">
        <v>28008</v>
      </c>
      <c r="L231">
        <v>2241</v>
      </c>
      <c r="O231">
        <v>30249</v>
      </c>
      <c r="P231">
        <v>2891</v>
      </c>
      <c r="T231">
        <v>1544</v>
      </c>
      <c r="V231">
        <v>4435</v>
      </c>
      <c r="W231">
        <v>25117</v>
      </c>
      <c r="X231">
        <v>25814</v>
      </c>
    </row>
    <row r="232" spans="1:24">
      <c r="A232" t="s">
        <v>3</v>
      </c>
      <c r="B232">
        <v>944664440</v>
      </c>
      <c r="C232">
        <v>100</v>
      </c>
      <c r="D232" t="s">
        <v>39</v>
      </c>
      <c r="E232">
        <v>318750</v>
      </c>
      <c r="F232" t="str">
        <f t="shared" si="3"/>
        <v>Distribusjonsnett</v>
      </c>
      <c r="G232" t="s">
        <v>21</v>
      </c>
      <c r="H232">
        <v>343652</v>
      </c>
      <c r="I232">
        <v>-4839</v>
      </c>
      <c r="K232">
        <v>1785</v>
      </c>
      <c r="L232">
        <v>9952</v>
      </c>
      <c r="M232">
        <v>484</v>
      </c>
      <c r="O232">
        <v>350066</v>
      </c>
      <c r="P232">
        <v>126553</v>
      </c>
      <c r="Q232">
        <v>-3242</v>
      </c>
      <c r="S232">
        <v>331</v>
      </c>
      <c r="T232">
        <v>7762</v>
      </c>
      <c r="V232">
        <v>130742</v>
      </c>
      <c r="W232">
        <v>217099</v>
      </c>
      <c r="X232">
        <v>219324</v>
      </c>
    </row>
    <row r="233" spans="1:24">
      <c r="A233" t="s">
        <v>3</v>
      </c>
      <c r="B233">
        <v>944664440</v>
      </c>
      <c r="C233">
        <v>100</v>
      </c>
      <c r="D233" t="s">
        <v>39</v>
      </c>
      <c r="E233">
        <v>318770</v>
      </c>
      <c r="F233" t="str">
        <f t="shared" si="3"/>
        <v>Sum Nettvirksomhet</v>
      </c>
      <c r="G233" t="s">
        <v>22</v>
      </c>
      <c r="H233">
        <v>343652</v>
      </c>
      <c r="I233">
        <v>-1950</v>
      </c>
      <c r="K233">
        <v>1785</v>
      </c>
      <c r="L233">
        <v>9952</v>
      </c>
      <c r="M233">
        <v>484</v>
      </c>
      <c r="O233">
        <v>352955</v>
      </c>
      <c r="P233">
        <v>126553</v>
      </c>
      <c r="Q233">
        <v>-1950</v>
      </c>
      <c r="S233">
        <v>331</v>
      </c>
      <c r="T233">
        <v>7811</v>
      </c>
      <c r="V233">
        <v>132083</v>
      </c>
      <c r="W233">
        <v>217099</v>
      </c>
      <c r="X233">
        <v>220872</v>
      </c>
    </row>
    <row r="234" spans="1:24">
      <c r="A234" t="s">
        <v>3</v>
      </c>
      <c r="B234">
        <v>971028548</v>
      </c>
      <c r="C234">
        <v>102</v>
      </c>
      <c r="D234" t="s">
        <v>40</v>
      </c>
      <c r="E234">
        <v>318650</v>
      </c>
      <c r="F234" t="str">
        <f t="shared" si="3"/>
        <v>Distribusjonsnett</v>
      </c>
      <c r="G234" t="s">
        <v>14</v>
      </c>
      <c r="H234">
        <v>17428</v>
      </c>
      <c r="I234">
        <v>-17428</v>
      </c>
      <c r="O234">
        <v>0</v>
      </c>
      <c r="P234">
        <v>12086</v>
      </c>
      <c r="Q234">
        <v>-12086</v>
      </c>
      <c r="V234">
        <v>0</v>
      </c>
      <c r="W234">
        <v>5342</v>
      </c>
      <c r="X234">
        <v>0</v>
      </c>
    </row>
    <row r="235" spans="1:24">
      <c r="A235" t="s">
        <v>3</v>
      </c>
      <c r="B235">
        <v>971028548</v>
      </c>
      <c r="C235">
        <v>102</v>
      </c>
      <c r="D235" t="s">
        <v>40</v>
      </c>
      <c r="E235">
        <v>318660</v>
      </c>
      <c r="F235" t="str">
        <f t="shared" si="3"/>
        <v>Distribusjonsnett</v>
      </c>
      <c r="G235" t="s">
        <v>15</v>
      </c>
      <c r="H235">
        <v>17480</v>
      </c>
      <c r="I235">
        <v>-17480</v>
      </c>
      <c r="O235">
        <v>0</v>
      </c>
      <c r="P235">
        <v>4088</v>
      </c>
      <c r="Q235">
        <v>-4088</v>
      </c>
      <c r="V235">
        <v>0</v>
      </c>
      <c r="W235">
        <v>13392</v>
      </c>
      <c r="X235">
        <v>0</v>
      </c>
    </row>
    <row r="236" spans="1:24">
      <c r="A236" t="s">
        <v>3</v>
      </c>
      <c r="B236">
        <v>971028548</v>
      </c>
      <c r="C236">
        <v>102</v>
      </c>
      <c r="D236" t="s">
        <v>40</v>
      </c>
      <c r="E236">
        <v>318670</v>
      </c>
      <c r="F236" t="str">
        <f t="shared" si="3"/>
        <v>Distribusjonsnett</v>
      </c>
      <c r="G236" t="s">
        <v>16</v>
      </c>
      <c r="H236">
        <v>933</v>
      </c>
      <c r="I236">
        <v>-933</v>
      </c>
      <c r="O236">
        <v>0</v>
      </c>
      <c r="P236">
        <v>250</v>
      </c>
      <c r="Q236">
        <v>-250</v>
      </c>
      <c r="V236">
        <v>0</v>
      </c>
      <c r="W236">
        <v>683</v>
      </c>
      <c r="X236">
        <v>0</v>
      </c>
    </row>
    <row r="237" spans="1:24">
      <c r="A237" t="s">
        <v>3</v>
      </c>
      <c r="B237">
        <v>971028548</v>
      </c>
      <c r="C237">
        <v>102</v>
      </c>
      <c r="D237" t="s">
        <v>40</v>
      </c>
      <c r="E237">
        <v>318680</v>
      </c>
      <c r="F237" t="str">
        <f t="shared" si="3"/>
        <v>Distribusjonsnett</v>
      </c>
      <c r="G237" t="s">
        <v>17</v>
      </c>
      <c r="H237">
        <v>11485</v>
      </c>
      <c r="I237">
        <v>-11485</v>
      </c>
      <c r="O237">
        <v>0</v>
      </c>
      <c r="P237">
        <v>4664</v>
      </c>
      <c r="Q237">
        <v>-4664</v>
      </c>
      <c r="V237">
        <v>0</v>
      </c>
      <c r="W237">
        <v>6821</v>
      </c>
      <c r="X237">
        <v>0</v>
      </c>
    </row>
    <row r="238" spans="1:24">
      <c r="A238" t="s">
        <v>3</v>
      </c>
      <c r="B238">
        <v>971028548</v>
      </c>
      <c r="C238">
        <v>102</v>
      </c>
      <c r="D238" t="s">
        <v>40</v>
      </c>
      <c r="E238">
        <v>318690</v>
      </c>
      <c r="F238" t="str">
        <f t="shared" si="3"/>
        <v>Distribusjonsnett</v>
      </c>
      <c r="G238" t="s">
        <v>18</v>
      </c>
      <c r="H238">
        <v>11901</v>
      </c>
      <c r="I238">
        <v>-11901</v>
      </c>
      <c r="O238">
        <v>0</v>
      </c>
      <c r="P238">
        <v>9486</v>
      </c>
      <c r="Q238">
        <v>-9486</v>
      </c>
      <c r="V238">
        <v>0</v>
      </c>
      <c r="W238">
        <v>2415</v>
      </c>
      <c r="X238">
        <v>0</v>
      </c>
    </row>
    <row r="239" spans="1:24">
      <c r="A239" t="s">
        <v>3</v>
      </c>
      <c r="B239">
        <v>971028548</v>
      </c>
      <c r="C239">
        <v>102</v>
      </c>
      <c r="D239" t="s">
        <v>40</v>
      </c>
      <c r="E239">
        <v>318700</v>
      </c>
      <c r="F239" t="str">
        <f t="shared" si="3"/>
        <v>Distribusjonsnett</v>
      </c>
      <c r="G239" t="s">
        <v>19</v>
      </c>
      <c r="H239">
        <v>16849</v>
      </c>
      <c r="I239">
        <v>-16849</v>
      </c>
      <c r="O239">
        <v>0</v>
      </c>
      <c r="P239">
        <v>3045</v>
      </c>
      <c r="Q239">
        <v>-3045</v>
      </c>
      <c r="V239">
        <v>0</v>
      </c>
      <c r="W239">
        <v>13804</v>
      </c>
      <c r="X239">
        <v>0</v>
      </c>
    </row>
    <row r="240" spans="1:24">
      <c r="A240" t="s">
        <v>3</v>
      </c>
      <c r="B240">
        <v>971028548</v>
      </c>
      <c r="C240">
        <v>102</v>
      </c>
      <c r="D240" t="s">
        <v>40</v>
      </c>
      <c r="E240">
        <v>318710</v>
      </c>
      <c r="F240" t="str">
        <f t="shared" si="3"/>
        <v>Distribusjonsnett</v>
      </c>
      <c r="G240" t="s">
        <v>20</v>
      </c>
      <c r="H240">
        <v>369</v>
      </c>
      <c r="I240">
        <v>-369</v>
      </c>
      <c r="O240">
        <v>0</v>
      </c>
      <c r="P240">
        <v>147</v>
      </c>
      <c r="Q240">
        <v>-147</v>
      </c>
      <c r="V240">
        <v>0</v>
      </c>
      <c r="W240">
        <v>222</v>
      </c>
      <c r="X240">
        <v>0</v>
      </c>
    </row>
    <row r="241" spans="1:24">
      <c r="A241" t="s">
        <v>3</v>
      </c>
      <c r="B241">
        <v>971028548</v>
      </c>
      <c r="C241">
        <v>102</v>
      </c>
      <c r="D241" t="s">
        <v>40</v>
      </c>
      <c r="E241">
        <v>318720</v>
      </c>
      <c r="F241" t="str">
        <f t="shared" si="3"/>
        <v>Distribusjonsnett</v>
      </c>
      <c r="G241" t="s">
        <v>10</v>
      </c>
      <c r="H241">
        <v>2799</v>
      </c>
      <c r="I241">
        <v>-2799</v>
      </c>
      <c r="O241">
        <v>0</v>
      </c>
      <c r="P241">
        <v>278</v>
      </c>
      <c r="Q241">
        <v>-278</v>
      </c>
      <c r="V241">
        <v>0</v>
      </c>
      <c r="W241">
        <v>2521</v>
      </c>
      <c r="X241">
        <v>0</v>
      </c>
    </row>
    <row r="242" spans="1:24">
      <c r="A242" t="s">
        <v>3</v>
      </c>
      <c r="B242">
        <v>971028548</v>
      </c>
      <c r="C242">
        <v>102</v>
      </c>
      <c r="D242" t="s">
        <v>40</v>
      </c>
      <c r="E242">
        <v>318730</v>
      </c>
      <c r="F242" t="str">
        <f t="shared" si="3"/>
        <v>Distribusjonsnett</v>
      </c>
      <c r="G242" t="s">
        <v>11</v>
      </c>
      <c r="H242">
        <v>9945</v>
      </c>
      <c r="I242">
        <v>-9945</v>
      </c>
      <c r="O242">
        <v>0</v>
      </c>
      <c r="P242">
        <v>276</v>
      </c>
      <c r="Q242">
        <v>-276</v>
      </c>
      <c r="V242">
        <v>0</v>
      </c>
      <c r="W242">
        <v>9669</v>
      </c>
      <c r="X242">
        <v>0</v>
      </c>
    </row>
    <row r="243" spans="1:24">
      <c r="A243" t="s">
        <v>3</v>
      </c>
      <c r="B243">
        <v>971028548</v>
      </c>
      <c r="C243">
        <v>102</v>
      </c>
      <c r="D243" t="s">
        <v>40</v>
      </c>
      <c r="E243">
        <v>318740</v>
      </c>
      <c r="F243" t="str">
        <f t="shared" si="3"/>
        <v>Distribusjonsnett</v>
      </c>
      <c r="G243" t="s">
        <v>29</v>
      </c>
      <c r="H243">
        <v>2415</v>
      </c>
      <c r="I243">
        <v>-2415</v>
      </c>
      <c r="O243">
        <v>0</v>
      </c>
      <c r="P243">
        <v>1704</v>
      </c>
      <c r="Q243">
        <v>-1704</v>
      </c>
      <c r="V243">
        <v>0</v>
      </c>
      <c r="W243">
        <v>711</v>
      </c>
      <c r="X243">
        <v>0</v>
      </c>
    </row>
    <row r="244" spans="1:24">
      <c r="A244" t="s">
        <v>3</v>
      </c>
      <c r="B244">
        <v>971028548</v>
      </c>
      <c r="C244">
        <v>102</v>
      </c>
      <c r="D244" t="s">
        <v>40</v>
      </c>
      <c r="E244">
        <v>318750</v>
      </c>
      <c r="F244" t="str">
        <f t="shared" si="3"/>
        <v>Distribusjonsnett</v>
      </c>
      <c r="G244" t="s">
        <v>21</v>
      </c>
      <c r="H244">
        <v>91604</v>
      </c>
      <c r="I244">
        <v>-91604</v>
      </c>
      <c r="O244">
        <v>0</v>
      </c>
      <c r="P244">
        <v>36024</v>
      </c>
      <c r="Q244">
        <v>-36024</v>
      </c>
      <c r="V244">
        <v>0</v>
      </c>
      <c r="W244">
        <v>55580</v>
      </c>
      <c r="X244">
        <v>0</v>
      </c>
    </row>
    <row r="245" spans="1:24">
      <c r="A245" t="s">
        <v>3</v>
      </c>
      <c r="B245">
        <v>971028548</v>
      </c>
      <c r="C245">
        <v>102</v>
      </c>
      <c r="D245" t="s">
        <v>40</v>
      </c>
      <c r="E245">
        <v>318770</v>
      </c>
      <c r="F245" t="str">
        <f t="shared" si="3"/>
        <v>Sum Nettvirksomhet</v>
      </c>
      <c r="G245" t="s">
        <v>22</v>
      </c>
      <c r="H245">
        <v>91604</v>
      </c>
      <c r="I245">
        <v>-91604</v>
      </c>
      <c r="O245">
        <v>0</v>
      </c>
      <c r="P245">
        <v>36024</v>
      </c>
      <c r="Q245">
        <v>-36024</v>
      </c>
      <c r="V245">
        <v>0</v>
      </c>
      <c r="W245">
        <v>55580</v>
      </c>
      <c r="X245">
        <v>0</v>
      </c>
    </row>
    <row r="246" spans="1:24">
      <c r="A246" t="s">
        <v>3</v>
      </c>
      <c r="B246">
        <v>911665670</v>
      </c>
      <c r="C246">
        <v>103</v>
      </c>
      <c r="D246" t="s">
        <v>41</v>
      </c>
      <c r="E246">
        <v>318650</v>
      </c>
      <c r="F246" t="str">
        <f t="shared" si="3"/>
        <v>Distribusjonsnett</v>
      </c>
      <c r="G246" t="s">
        <v>14</v>
      </c>
      <c r="H246">
        <v>8162</v>
      </c>
      <c r="K246">
        <v>0</v>
      </c>
      <c r="L246">
        <v>4648</v>
      </c>
      <c r="M246">
        <v>625</v>
      </c>
      <c r="O246">
        <v>12185</v>
      </c>
      <c r="P246">
        <v>4478</v>
      </c>
      <c r="S246">
        <v>625</v>
      </c>
      <c r="T246">
        <v>288</v>
      </c>
      <c r="V246">
        <v>4141</v>
      </c>
      <c r="W246">
        <v>3684</v>
      </c>
      <c r="X246">
        <v>8044</v>
      </c>
    </row>
    <row r="247" spans="1:24">
      <c r="A247" t="s">
        <v>3</v>
      </c>
      <c r="B247">
        <v>911665670</v>
      </c>
      <c r="C247">
        <v>103</v>
      </c>
      <c r="D247" t="s">
        <v>41</v>
      </c>
      <c r="E247">
        <v>318660</v>
      </c>
      <c r="F247" t="str">
        <f t="shared" si="3"/>
        <v>Distribusjonsnett</v>
      </c>
      <c r="G247" t="s">
        <v>15</v>
      </c>
      <c r="H247">
        <v>14397</v>
      </c>
      <c r="K247">
        <v>2093</v>
      </c>
      <c r="L247">
        <v>0</v>
      </c>
      <c r="O247">
        <v>16490</v>
      </c>
      <c r="P247">
        <v>6317</v>
      </c>
      <c r="T247">
        <v>466</v>
      </c>
      <c r="V247">
        <v>6783</v>
      </c>
      <c r="W247">
        <v>8080</v>
      </c>
      <c r="X247">
        <v>9707</v>
      </c>
    </row>
    <row r="248" spans="1:24">
      <c r="A248" t="s">
        <v>3</v>
      </c>
      <c r="B248">
        <v>911665670</v>
      </c>
      <c r="C248">
        <v>103</v>
      </c>
      <c r="D248" t="s">
        <v>41</v>
      </c>
      <c r="E248">
        <v>318670</v>
      </c>
      <c r="F248" t="str">
        <f t="shared" si="3"/>
        <v>Distribusjonsnett</v>
      </c>
      <c r="G248" t="s">
        <v>16</v>
      </c>
      <c r="H248">
        <v>3837</v>
      </c>
      <c r="K248">
        <v>0</v>
      </c>
      <c r="O248">
        <v>3837</v>
      </c>
      <c r="P248">
        <v>1079</v>
      </c>
      <c r="T248">
        <v>128</v>
      </c>
      <c r="V248">
        <v>1207</v>
      </c>
      <c r="W248">
        <v>2758</v>
      </c>
      <c r="X248">
        <v>2630</v>
      </c>
    </row>
    <row r="249" spans="1:24">
      <c r="A249" t="s">
        <v>3</v>
      </c>
      <c r="B249">
        <v>911665670</v>
      </c>
      <c r="C249">
        <v>103</v>
      </c>
      <c r="D249" t="s">
        <v>41</v>
      </c>
      <c r="E249">
        <v>318680</v>
      </c>
      <c r="F249" t="str">
        <f t="shared" si="3"/>
        <v>Distribusjonsnett</v>
      </c>
      <c r="G249" t="s">
        <v>17</v>
      </c>
      <c r="H249">
        <v>15801</v>
      </c>
      <c r="K249">
        <v>689</v>
      </c>
      <c r="L249">
        <v>1776</v>
      </c>
      <c r="M249">
        <v>54</v>
      </c>
      <c r="O249">
        <v>18212</v>
      </c>
      <c r="P249">
        <v>7939</v>
      </c>
      <c r="S249">
        <v>54</v>
      </c>
      <c r="T249">
        <v>565</v>
      </c>
      <c r="V249">
        <v>8450</v>
      </c>
      <c r="W249">
        <v>7862</v>
      </c>
      <c r="X249">
        <v>9762</v>
      </c>
    </row>
    <row r="250" spans="1:24">
      <c r="A250" t="s">
        <v>3</v>
      </c>
      <c r="B250">
        <v>911665670</v>
      </c>
      <c r="C250">
        <v>103</v>
      </c>
      <c r="D250" t="s">
        <v>41</v>
      </c>
      <c r="E250">
        <v>318690</v>
      </c>
      <c r="F250" t="str">
        <f t="shared" si="3"/>
        <v>Distribusjonsnett</v>
      </c>
      <c r="G250" t="s">
        <v>18</v>
      </c>
      <c r="H250">
        <v>5327</v>
      </c>
      <c r="K250">
        <v>29</v>
      </c>
      <c r="L250">
        <v>120</v>
      </c>
      <c r="O250">
        <v>5476</v>
      </c>
      <c r="P250">
        <v>4307</v>
      </c>
      <c r="T250">
        <v>40</v>
      </c>
      <c r="V250">
        <v>4347</v>
      </c>
      <c r="W250">
        <v>1020</v>
      </c>
      <c r="X250">
        <v>1129</v>
      </c>
    </row>
    <row r="251" spans="1:24">
      <c r="A251" t="s">
        <v>3</v>
      </c>
      <c r="B251">
        <v>911665670</v>
      </c>
      <c r="C251">
        <v>103</v>
      </c>
      <c r="D251" t="s">
        <v>41</v>
      </c>
      <c r="E251">
        <v>318700</v>
      </c>
      <c r="F251" t="str">
        <f t="shared" si="3"/>
        <v>Distribusjonsnett</v>
      </c>
      <c r="G251" t="s">
        <v>19</v>
      </c>
      <c r="H251">
        <v>11743</v>
      </c>
      <c r="K251">
        <v>95</v>
      </c>
      <c r="L251">
        <v>0</v>
      </c>
      <c r="O251">
        <v>11838</v>
      </c>
      <c r="P251">
        <v>6139</v>
      </c>
      <c r="T251">
        <v>369</v>
      </c>
      <c r="V251">
        <v>6508</v>
      </c>
      <c r="W251">
        <v>5604</v>
      </c>
      <c r="X251">
        <v>5330</v>
      </c>
    </row>
    <row r="252" spans="1:24">
      <c r="A252" t="s">
        <v>3</v>
      </c>
      <c r="B252">
        <v>911665670</v>
      </c>
      <c r="C252">
        <v>103</v>
      </c>
      <c r="D252" t="s">
        <v>41</v>
      </c>
      <c r="E252">
        <v>318710</v>
      </c>
      <c r="F252" t="str">
        <f t="shared" si="3"/>
        <v>Distribusjonsnett</v>
      </c>
      <c r="G252" t="s">
        <v>20</v>
      </c>
      <c r="H252">
        <v>7</v>
      </c>
      <c r="O252">
        <v>7</v>
      </c>
      <c r="P252">
        <v>0</v>
      </c>
      <c r="V252">
        <v>0</v>
      </c>
      <c r="W252">
        <v>7</v>
      </c>
      <c r="X252">
        <v>7</v>
      </c>
    </row>
    <row r="253" spans="1:24">
      <c r="A253" t="s">
        <v>3</v>
      </c>
      <c r="B253">
        <v>911665670</v>
      </c>
      <c r="C253">
        <v>103</v>
      </c>
      <c r="D253" t="s">
        <v>41</v>
      </c>
      <c r="E253">
        <v>318720</v>
      </c>
      <c r="F253" t="str">
        <f t="shared" si="3"/>
        <v>Distribusjonsnett</v>
      </c>
      <c r="G253" t="s">
        <v>10</v>
      </c>
      <c r="H253">
        <v>862</v>
      </c>
      <c r="K253">
        <v>0</v>
      </c>
      <c r="L253">
        <v>22</v>
      </c>
      <c r="O253">
        <v>884</v>
      </c>
      <c r="P253">
        <v>682</v>
      </c>
      <c r="T253">
        <v>35</v>
      </c>
      <c r="V253">
        <v>717</v>
      </c>
      <c r="W253">
        <v>180</v>
      </c>
      <c r="X253">
        <v>167</v>
      </c>
    </row>
    <row r="254" spans="1:24">
      <c r="A254" t="s">
        <v>3</v>
      </c>
      <c r="B254">
        <v>911665670</v>
      </c>
      <c r="C254">
        <v>103</v>
      </c>
      <c r="D254" t="s">
        <v>41</v>
      </c>
      <c r="E254">
        <v>318730</v>
      </c>
      <c r="F254" t="str">
        <f t="shared" si="3"/>
        <v>Distribusjonsnett</v>
      </c>
      <c r="G254" t="s">
        <v>11</v>
      </c>
      <c r="H254">
        <v>14199</v>
      </c>
      <c r="K254">
        <v>1179</v>
      </c>
      <c r="O254">
        <v>15378</v>
      </c>
      <c r="P254">
        <v>2542</v>
      </c>
      <c r="T254">
        <v>1022</v>
      </c>
      <c r="V254">
        <v>3564</v>
      </c>
      <c r="W254">
        <v>11657</v>
      </c>
      <c r="X254">
        <v>11814</v>
      </c>
    </row>
    <row r="255" spans="1:24">
      <c r="A255" t="s">
        <v>3</v>
      </c>
      <c r="B255">
        <v>911665670</v>
      </c>
      <c r="C255">
        <v>103</v>
      </c>
      <c r="D255" t="s">
        <v>41</v>
      </c>
      <c r="E255">
        <v>318750</v>
      </c>
      <c r="F255" t="str">
        <f t="shared" si="3"/>
        <v>Distribusjonsnett</v>
      </c>
      <c r="G255" t="s">
        <v>21</v>
      </c>
      <c r="H255">
        <v>74335</v>
      </c>
      <c r="K255">
        <v>4085</v>
      </c>
      <c r="L255">
        <v>6566</v>
      </c>
      <c r="M255">
        <v>679</v>
      </c>
      <c r="O255">
        <v>84307</v>
      </c>
      <c r="P255">
        <v>33483</v>
      </c>
      <c r="S255">
        <v>679</v>
      </c>
      <c r="T255">
        <v>2913</v>
      </c>
      <c r="V255">
        <v>35717</v>
      </c>
      <c r="W255">
        <v>40852</v>
      </c>
      <c r="X255">
        <v>48590</v>
      </c>
    </row>
    <row r="256" spans="1:24">
      <c r="A256" t="s">
        <v>3</v>
      </c>
      <c r="B256">
        <v>911665670</v>
      </c>
      <c r="C256">
        <v>103</v>
      </c>
      <c r="D256" t="s">
        <v>41</v>
      </c>
      <c r="E256">
        <v>318770</v>
      </c>
      <c r="F256" t="str">
        <f t="shared" si="3"/>
        <v>Sum Nettvirksomhet</v>
      </c>
      <c r="G256" t="s">
        <v>22</v>
      </c>
      <c r="H256">
        <v>74335</v>
      </c>
      <c r="K256">
        <v>4085</v>
      </c>
      <c r="L256">
        <v>6566</v>
      </c>
      <c r="M256">
        <v>679</v>
      </c>
      <c r="O256">
        <v>84307</v>
      </c>
      <c r="P256">
        <v>33483</v>
      </c>
      <c r="S256">
        <v>679</v>
      </c>
      <c r="T256">
        <v>2913</v>
      </c>
      <c r="V256">
        <v>35717</v>
      </c>
      <c r="W256">
        <v>40852</v>
      </c>
      <c r="X256">
        <v>48590</v>
      </c>
    </row>
    <row r="257" spans="1:24">
      <c r="A257" t="s">
        <v>3</v>
      </c>
      <c r="B257">
        <v>982677386</v>
      </c>
      <c r="C257">
        <v>107</v>
      </c>
      <c r="D257" t="s">
        <v>42</v>
      </c>
      <c r="E257">
        <v>318650</v>
      </c>
      <c r="F257" t="str">
        <f t="shared" si="3"/>
        <v>Distribusjonsnett</v>
      </c>
      <c r="G257" t="s">
        <v>14</v>
      </c>
      <c r="H257">
        <v>50824</v>
      </c>
      <c r="K257">
        <v>122</v>
      </c>
      <c r="L257">
        <v>1203</v>
      </c>
      <c r="M257">
        <v>42</v>
      </c>
      <c r="O257">
        <v>52107</v>
      </c>
      <c r="P257">
        <v>27689</v>
      </c>
      <c r="S257">
        <v>42</v>
      </c>
      <c r="T257">
        <v>990</v>
      </c>
      <c r="V257">
        <v>28637</v>
      </c>
      <c r="W257">
        <v>23135</v>
      </c>
      <c r="X257">
        <v>23470</v>
      </c>
    </row>
    <row r="258" spans="1:24">
      <c r="A258" t="s">
        <v>3</v>
      </c>
      <c r="B258">
        <v>982677386</v>
      </c>
      <c r="C258">
        <v>107</v>
      </c>
      <c r="D258" t="s">
        <v>42</v>
      </c>
      <c r="E258">
        <v>318660</v>
      </c>
      <c r="F258" t="str">
        <f t="shared" si="3"/>
        <v>Distribusjonsnett</v>
      </c>
      <c r="G258" t="s">
        <v>15</v>
      </c>
      <c r="H258">
        <v>13863</v>
      </c>
      <c r="K258">
        <v>170</v>
      </c>
      <c r="L258">
        <v>402</v>
      </c>
      <c r="O258">
        <v>14435</v>
      </c>
      <c r="P258">
        <v>1876</v>
      </c>
      <c r="T258">
        <v>405</v>
      </c>
      <c r="V258">
        <v>2281</v>
      </c>
      <c r="W258">
        <v>11987</v>
      </c>
      <c r="X258">
        <v>12154</v>
      </c>
    </row>
    <row r="259" spans="1:24">
      <c r="A259" t="s">
        <v>3</v>
      </c>
      <c r="B259">
        <v>982677386</v>
      </c>
      <c r="C259">
        <v>107</v>
      </c>
      <c r="D259" t="s">
        <v>42</v>
      </c>
      <c r="E259">
        <v>318670</v>
      </c>
      <c r="F259" t="str">
        <f t="shared" si="3"/>
        <v>Distribusjonsnett</v>
      </c>
      <c r="G259" t="s">
        <v>16</v>
      </c>
      <c r="H259">
        <v>373</v>
      </c>
      <c r="K259">
        <v>0</v>
      </c>
      <c r="L259">
        <v>0</v>
      </c>
      <c r="O259">
        <v>373</v>
      </c>
      <c r="P259">
        <v>98</v>
      </c>
      <c r="T259">
        <v>11</v>
      </c>
      <c r="V259">
        <v>109</v>
      </c>
      <c r="W259">
        <v>275</v>
      </c>
      <c r="X259">
        <v>264</v>
      </c>
    </row>
    <row r="260" spans="1:24">
      <c r="A260" t="s">
        <v>3</v>
      </c>
      <c r="B260">
        <v>982677386</v>
      </c>
      <c r="C260">
        <v>107</v>
      </c>
      <c r="D260" t="s">
        <v>42</v>
      </c>
      <c r="E260">
        <v>318680</v>
      </c>
      <c r="F260" t="str">
        <f t="shared" si="3"/>
        <v>Distribusjonsnett</v>
      </c>
      <c r="G260" t="s">
        <v>17</v>
      </c>
      <c r="H260">
        <v>29728</v>
      </c>
      <c r="K260">
        <v>280</v>
      </c>
      <c r="L260">
        <v>835</v>
      </c>
      <c r="O260">
        <v>30843</v>
      </c>
      <c r="P260">
        <v>14049</v>
      </c>
      <c r="T260">
        <v>1037</v>
      </c>
      <c r="V260">
        <v>15086</v>
      </c>
      <c r="W260">
        <v>15679</v>
      </c>
      <c r="X260">
        <v>15757</v>
      </c>
    </row>
    <row r="261" spans="1:24">
      <c r="A261" t="s">
        <v>3</v>
      </c>
      <c r="B261">
        <v>982677386</v>
      </c>
      <c r="C261">
        <v>107</v>
      </c>
      <c r="D261" t="s">
        <v>42</v>
      </c>
      <c r="E261">
        <v>318690</v>
      </c>
      <c r="F261" t="str">
        <f t="shared" si="3"/>
        <v>Distribusjonsnett</v>
      </c>
      <c r="G261" t="s">
        <v>18</v>
      </c>
      <c r="H261">
        <v>17802</v>
      </c>
      <c r="K261">
        <v>0</v>
      </c>
      <c r="L261">
        <v>16</v>
      </c>
      <c r="M261">
        <v>224</v>
      </c>
      <c r="O261">
        <v>17594</v>
      </c>
      <c r="P261">
        <v>11223</v>
      </c>
      <c r="S261">
        <v>208</v>
      </c>
      <c r="T261">
        <v>472</v>
      </c>
      <c r="V261">
        <v>11487</v>
      </c>
      <c r="W261">
        <v>6579</v>
      </c>
      <c r="X261">
        <v>6107</v>
      </c>
    </row>
    <row r="262" spans="1:24">
      <c r="A262" t="s">
        <v>3</v>
      </c>
      <c r="B262">
        <v>982677386</v>
      </c>
      <c r="C262">
        <v>107</v>
      </c>
      <c r="D262" t="s">
        <v>42</v>
      </c>
      <c r="E262">
        <v>318700</v>
      </c>
      <c r="F262" t="str">
        <f t="shared" si="3"/>
        <v>Distribusjonsnett</v>
      </c>
      <c r="G262" t="s">
        <v>19</v>
      </c>
      <c r="H262">
        <v>8930</v>
      </c>
      <c r="K262">
        <v>1570</v>
      </c>
      <c r="L262">
        <v>142</v>
      </c>
      <c r="O262">
        <v>10642</v>
      </c>
      <c r="P262">
        <v>1375</v>
      </c>
      <c r="T262">
        <v>326</v>
      </c>
      <c r="V262">
        <v>1701</v>
      </c>
      <c r="W262">
        <v>7555</v>
      </c>
      <c r="X262">
        <v>8941</v>
      </c>
    </row>
    <row r="263" spans="1:24">
      <c r="A263" t="s">
        <v>3</v>
      </c>
      <c r="B263">
        <v>982677386</v>
      </c>
      <c r="C263">
        <v>107</v>
      </c>
      <c r="D263" t="s">
        <v>42</v>
      </c>
      <c r="E263">
        <v>318730</v>
      </c>
      <c r="F263" t="str">
        <f t="shared" ref="F263:F326" si="4">IF(E263&lt;318560,"Transmisjon",IF(E263&lt;318650,"Regionalnett",IF(E263&lt;318770,"Distribusjonsnett",IF(E263&gt;=318770,"Sum Nettvirksomhet",0))))</f>
        <v>Distribusjonsnett</v>
      </c>
      <c r="G263" t="s">
        <v>11</v>
      </c>
      <c r="H263">
        <v>11349</v>
      </c>
      <c r="K263">
        <v>15</v>
      </c>
      <c r="L263">
        <v>1339</v>
      </c>
      <c r="O263">
        <v>12703</v>
      </c>
      <c r="P263">
        <v>714</v>
      </c>
      <c r="T263">
        <v>802</v>
      </c>
      <c r="V263">
        <v>1516</v>
      </c>
      <c r="W263">
        <v>10635</v>
      </c>
      <c r="X263">
        <v>11187</v>
      </c>
    </row>
    <row r="264" spans="1:24">
      <c r="A264" t="s">
        <v>3</v>
      </c>
      <c r="B264">
        <v>982677386</v>
      </c>
      <c r="C264">
        <v>107</v>
      </c>
      <c r="D264" t="s">
        <v>42</v>
      </c>
      <c r="E264">
        <v>318740</v>
      </c>
      <c r="F264" t="str">
        <f t="shared" si="4"/>
        <v>Distribusjonsnett</v>
      </c>
      <c r="G264" t="s">
        <v>29</v>
      </c>
      <c r="H264">
        <v>0</v>
      </c>
      <c r="O264">
        <v>0</v>
      </c>
      <c r="P264">
        <v>0</v>
      </c>
      <c r="V264">
        <v>0</v>
      </c>
      <c r="W264">
        <v>0</v>
      </c>
      <c r="X264">
        <v>0</v>
      </c>
    </row>
    <row r="265" spans="1:24">
      <c r="A265" t="s">
        <v>3</v>
      </c>
      <c r="B265">
        <v>982677386</v>
      </c>
      <c r="C265">
        <v>107</v>
      </c>
      <c r="D265" t="s">
        <v>42</v>
      </c>
      <c r="E265">
        <v>318750</v>
      </c>
      <c r="F265" t="str">
        <f t="shared" si="4"/>
        <v>Distribusjonsnett</v>
      </c>
      <c r="G265" t="s">
        <v>21</v>
      </c>
      <c r="H265">
        <v>132869</v>
      </c>
      <c r="K265">
        <v>2157</v>
      </c>
      <c r="L265">
        <v>3937</v>
      </c>
      <c r="M265">
        <v>266</v>
      </c>
      <c r="O265">
        <v>138697</v>
      </c>
      <c r="P265">
        <v>57024</v>
      </c>
      <c r="S265">
        <v>250</v>
      </c>
      <c r="T265">
        <v>4043</v>
      </c>
      <c r="V265">
        <v>60817</v>
      </c>
      <c r="W265">
        <v>75845</v>
      </c>
      <c r="X265">
        <v>77880</v>
      </c>
    </row>
    <row r="266" spans="1:24">
      <c r="A266" t="s">
        <v>3</v>
      </c>
      <c r="B266">
        <v>982677386</v>
      </c>
      <c r="C266">
        <v>107</v>
      </c>
      <c r="D266" t="s">
        <v>42</v>
      </c>
      <c r="E266">
        <v>318765</v>
      </c>
      <c r="F266" t="str">
        <f t="shared" si="4"/>
        <v>Distribusjonsnett</v>
      </c>
      <c r="G266" t="s">
        <v>25</v>
      </c>
      <c r="H266">
        <v>0</v>
      </c>
      <c r="O266">
        <v>0</v>
      </c>
      <c r="P266">
        <v>0</v>
      </c>
      <c r="V266">
        <v>0</v>
      </c>
      <c r="W266">
        <v>0</v>
      </c>
      <c r="X266">
        <v>0</v>
      </c>
    </row>
    <row r="267" spans="1:24">
      <c r="A267" t="s">
        <v>3</v>
      </c>
      <c r="B267">
        <v>982677386</v>
      </c>
      <c r="C267">
        <v>107</v>
      </c>
      <c r="D267" t="s">
        <v>42</v>
      </c>
      <c r="E267">
        <v>318770</v>
      </c>
      <c r="F267" t="str">
        <f t="shared" si="4"/>
        <v>Sum Nettvirksomhet</v>
      </c>
      <c r="G267" t="s">
        <v>22</v>
      </c>
      <c r="H267">
        <v>132869</v>
      </c>
      <c r="K267">
        <v>2157</v>
      </c>
      <c r="L267">
        <v>3937</v>
      </c>
      <c r="M267">
        <v>266</v>
      </c>
      <c r="O267">
        <v>138697</v>
      </c>
      <c r="P267">
        <v>57024</v>
      </c>
      <c r="S267">
        <v>250</v>
      </c>
      <c r="T267">
        <v>4043</v>
      </c>
      <c r="V267">
        <v>60817</v>
      </c>
      <c r="W267">
        <v>75845</v>
      </c>
      <c r="X267">
        <v>77880</v>
      </c>
    </row>
    <row r="268" spans="1:24">
      <c r="A268" t="s">
        <v>3</v>
      </c>
      <c r="B268">
        <v>858837162</v>
      </c>
      <c r="C268">
        <v>122</v>
      </c>
      <c r="D268" t="s">
        <v>43</v>
      </c>
      <c r="E268">
        <v>318650</v>
      </c>
      <c r="F268" t="str">
        <f t="shared" si="4"/>
        <v>Distribusjonsnett</v>
      </c>
      <c r="G268" t="s">
        <v>14</v>
      </c>
      <c r="H268">
        <v>62448</v>
      </c>
      <c r="K268">
        <v>726</v>
      </c>
      <c r="M268">
        <v>52</v>
      </c>
      <c r="O268">
        <v>63122</v>
      </c>
      <c r="P268">
        <v>33904</v>
      </c>
      <c r="S268">
        <v>52</v>
      </c>
      <c r="T268">
        <v>748</v>
      </c>
      <c r="V268">
        <v>34600</v>
      </c>
      <c r="W268">
        <v>28544</v>
      </c>
      <c r="X268">
        <v>28522</v>
      </c>
    </row>
    <row r="269" spans="1:24">
      <c r="A269" t="s">
        <v>3</v>
      </c>
      <c r="B269">
        <v>858837162</v>
      </c>
      <c r="C269">
        <v>122</v>
      </c>
      <c r="D269" t="s">
        <v>43</v>
      </c>
      <c r="E269">
        <v>318660</v>
      </c>
      <c r="F269" t="str">
        <f t="shared" si="4"/>
        <v>Distribusjonsnett</v>
      </c>
      <c r="G269" t="s">
        <v>15</v>
      </c>
      <c r="H269">
        <v>7524</v>
      </c>
      <c r="K269">
        <v>178</v>
      </c>
      <c r="O269">
        <v>7702</v>
      </c>
      <c r="P269">
        <v>996</v>
      </c>
      <c r="T269">
        <v>148</v>
      </c>
      <c r="V269">
        <v>1144</v>
      </c>
      <c r="W269">
        <v>6528</v>
      </c>
      <c r="X269">
        <v>6558</v>
      </c>
    </row>
    <row r="270" spans="1:24">
      <c r="A270" t="s">
        <v>3</v>
      </c>
      <c r="B270">
        <v>858837162</v>
      </c>
      <c r="C270">
        <v>122</v>
      </c>
      <c r="D270" t="s">
        <v>43</v>
      </c>
      <c r="E270">
        <v>318670</v>
      </c>
      <c r="F270" t="str">
        <f t="shared" si="4"/>
        <v>Distribusjonsnett</v>
      </c>
      <c r="G270" t="s">
        <v>16</v>
      </c>
      <c r="H270">
        <v>623</v>
      </c>
      <c r="O270">
        <v>623</v>
      </c>
      <c r="P270">
        <v>546</v>
      </c>
      <c r="T270">
        <v>4</v>
      </c>
      <c r="V270">
        <v>550</v>
      </c>
      <c r="W270">
        <v>77</v>
      </c>
      <c r="X270">
        <v>73</v>
      </c>
    </row>
    <row r="271" spans="1:24">
      <c r="A271" t="s">
        <v>3</v>
      </c>
      <c r="B271">
        <v>858837162</v>
      </c>
      <c r="C271">
        <v>122</v>
      </c>
      <c r="D271" t="s">
        <v>43</v>
      </c>
      <c r="E271">
        <v>318680</v>
      </c>
      <c r="F271" t="str">
        <f t="shared" si="4"/>
        <v>Distribusjonsnett</v>
      </c>
      <c r="G271" t="s">
        <v>17</v>
      </c>
      <c r="H271">
        <v>26587</v>
      </c>
      <c r="K271">
        <v>1975</v>
      </c>
      <c r="M271">
        <v>312</v>
      </c>
      <c r="O271">
        <v>28250</v>
      </c>
      <c r="P271">
        <v>15553</v>
      </c>
      <c r="S271">
        <v>312</v>
      </c>
      <c r="T271">
        <v>421</v>
      </c>
      <c r="U271">
        <v>0</v>
      </c>
      <c r="V271">
        <v>15662</v>
      </c>
      <c r="W271">
        <v>11034</v>
      </c>
      <c r="X271">
        <v>12588</v>
      </c>
    </row>
    <row r="272" spans="1:24">
      <c r="A272" t="s">
        <v>3</v>
      </c>
      <c r="B272">
        <v>858837162</v>
      </c>
      <c r="C272">
        <v>122</v>
      </c>
      <c r="D272" t="s">
        <v>43</v>
      </c>
      <c r="E272">
        <v>318690</v>
      </c>
      <c r="F272" t="str">
        <f t="shared" si="4"/>
        <v>Distribusjonsnett</v>
      </c>
      <c r="G272" t="s">
        <v>18</v>
      </c>
      <c r="H272">
        <v>31569</v>
      </c>
      <c r="K272">
        <v>658</v>
      </c>
      <c r="O272">
        <v>32227</v>
      </c>
      <c r="P272">
        <v>13098</v>
      </c>
      <c r="T272">
        <v>912</v>
      </c>
      <c r="U272">
        <v>0</v>
      </c>
      <c r="V272">
        <v>14010</v>
      </c>
      <c r="W272">
        <v>18471</v>
      </c>
      <c r="X272">
        <v>18217</v>
      </c>
    </row>
    <row r="273" spans="1:24">
      <c r="A273" t="s">
        <v>3</v>
      </c>
      <c r="B273">
        <v>858837162</v>
      </c>
      <c r="C273">
        <v>122</v>
      </c>
      <c r="D273" t="s">
        <v>43</v>
      </c>
      <c r="E273">
        <v>318700</v>
      </c>
      <c r="F273" t="str">
        <f t="shared" si="4"/>
        <v>Distribusjonsnett</v>
      </c>
      <c r="G273" t="s">
        <v>19</v>
      </c>
      <c r="H273">
        <v>3287</v>
      </c>
      <c r="K273">
        <v>421</v>
      </c>
      <c r="O273">
        <v>3708</v>
      </c>
      <c r="P273">
        <v>340</v>
      </c>
      <c r="T273">
        <v>72</v>
      </c>
      <c r="U273">
        <v>0</v>
      </c>
      <c r="V273">
        <v>412</v>
      </c>
      <c r="W273">
        <v>2947</v>
      </c>
      <c r="X273">
        <v>3296</v>
      </c>
    </row>
    <row r="274" spans="1:24">
      <c r="A274" t="s">
        <v>3</v>
      </c>
      <c r="B274">
        <v>858837162</v>
      </c>
      <c r="C274">
        <v>122</v>
      </c>
      <c r="D274" t="s">
        <v>43</v>
      </c>
      <c r="E274">
        <v>318710</v>
      </c>
      <c r="F274" t="str">
        <f t="shared" si="4"/>
        <v>Distribusjonsnett</v>
      </c>
      <c r="G274" t="s">
        <v>20</v>
      </c>
      <c r="H274">
        <v>152</v>
      </c>
      <c r="O274">
        <v>152</v>
      </c>
      <c r="P274">
        <v>13</v>
      </c>
      <c r="T274">
        <v>4</v>
      </c>
      <c r="V274">
        <v>17</v>
      </c>
      <c r="W274">
        <v>139</v>
      </c>
      <c r="X274">
        <v>135</v>
      </c>
    </row>
    <row r="275" spans="1:24">
      <c r="A275" t="s">
        <v>3</v>
      </c>
      <c r="B275">
        <v>858837162</v>
      </c>
      <c r="C275">
        <v>122</v>
      </c>
      <c r="D275" t="s">
        <v>43</v>
      </c>
      <c r="E275">
        <v>318730</v>
      </c>
      <c r="F275" t="str">
        <f t="shared" si="4"/>
        <v>Distribusjonsnett</v>
      </c>
      <c r="G275" t="s">
        <v>11</v>
      </c>
      <c r="H275">
        <v>6080</v>
      </c>
      <c r="O275">
        <v>6080</v>
      </c>
      <c r="P275">
        <v>5104</v>
      </c>
      <c r="T275">
        <v>488</v>
      </c>
      <c r="V275">
        <v>5592</v>
      </c>
      <c r="W275">
        <v>976</v>
      </c>
      <c r="X275">
        <v>488</v>
      </c>
    </row>
    <row r="276" spans="1:24">
      <c r="A276" t="s">
        <v>3</v>
      </c>
      <c r="B276">
        <v>858837162</v>
      </c>
      <c r="C276">
        <v>122</v>
      </c>
      <c r="D276" t="s">
        <v>43</v>
      </c>
      <c r="E276">
        <v>318750</v>
      </c>
      <c r="F276" t="str">
        <f t="shared" si="4"/>
        <v>Distribusjonsnett</v>
      </c>
      <c r="G276" t="s">
        <v>21</v>
      </c>
      <c r="H276">
        <v>138270</v>
      </c>
      <c r="K276">
        <v>3958</v>
      </c>
      <c r="M276">
        <v>364</v>
      </c>
      <c r="O276">
        <v>141864</v>
      </c>
      <c r="P276">
        <v>69554</v>
      </c>
      <c r="S276">
        <v>364</v>
      </c>
      <c r="T276">
        <v>2797</v>
      </c>
      <c r="U276">
        <v>0</v>
      </c>
      <c r="V276">
        <v>71987</v>
      </c>
      <c r="W276">
        <v>68716</v>
      </c>
      <c r="X276">
        <v>69877</v>
      </c>
    </row>
    <row r="277" spans="1:24">
      <c r="A277" t="s">
        <v>3</v>
      </c>
      <c r="B277">
        <v>858837162</v>
      </c>
      <c r="C277">
        <v>122</v>
      </c>
      <c r="D277" t="s">
        <v>43</v>
      </c>
      <c r="E277">
        <v>318765</v>
      </c>
      <c r="F277" t="str">
        <f t="shared" si="4"/>
        <v>Distribusjonsnett</v>
      </c>
      <c r="G277" t="s">
        <v>25</v>
      </c>
      <c r="H277">
        <v>32</v>
      </c>
      <c r="O277">
        <v>32</v>
      </c>
      <c r="P277">
        <v>32</v>
      </c>
      <c r="V277">
        <v>32</v>
      </c>
      <c r="W277">
        <v>0</v>
      </c>
      <c r="X277">
        <v>0</v>
      </c>
    </row>
    <row r="278" spans="1:24">
      <c r="A278" t="s">
        <v>3</v>
      </c>
      <c r="B278">
        <v>858837162</v>
      </c>
      <c r="C278">
        <v>122</v>
      </c>
      <c r="D278" t="s">
        <v>43</v>
      </c>
      <c r="E278">
        <v>318770</v>
      </c>
      <c r="F278" t="str">
        <f t="shared" si="4"/>
        <v>Sum Nettvirksomhet</v>
      </c>
      <c r="G278" t="s">
        <v>22</v>
      </c>
      <c r="H278">
        <v>138270</v>
      </c>
      <c r="K278">
        <v>3958</v>
      </c>
      <c r="M278">
        <v>364</v>
      </c>
      <c r="O278">
        <v>141864</v>
      </c>
      <c r="P278">
        <v>69554</v>
      </c>
      <c r="S278">
        <v>364</v>
      </c>
      <c r="T278">
        <v>2797</v>
      </c>
      <c r="U278">
        <v>0</v>
      </c>
      <c r="V278">
        <v>71987</v>
      </c>
      <c r="W278">
        <v>68716</v>
      </c>
      <c r="X278">
        <v>69877</v>
      </c>
    </row>
    <row r="279" spans="1:24">
      <c r="A279" t="s">
        <v>3</v>
      </c>
      <c r="B279">
        <v>983452841</v>
      </c>
      <c r="C279">
        <v>124</v>
      </c>
      <c r="D279" t="s">
        <v>44</v>
      </c>
      <c r="E279">
        <v>318540</v>
      </c>
      <c r="F279" t="str">
        <f t="shared" si="4"/>
        <v>Transmisjon</v>
      </c>
      <c r="G279" t="s">
        <v>10</v>
      </c>
      <c r="H279">
        <v>14086</v>
      </c>
      <c r="O279">
        <v>14086</v>
      </c>
      <c r="P279">
        <v>6746</v>
      </c>
      <c r="T279">
        <v>704</v>
      </c>
      <c r="V279">
        <v>7450</v>
      </c>
      <c r="W279">
        <v>7340</v>
      </c>
      <c r="X279">
        <v>6636</v>
      </c>
    </row>
    <row r="280" spans="1:24">
      <c r="A280" t="s">
        <v>3</v>
      </c>
      <c r="B280">
        <v>983452841</v>
      </c>
      <c r="C280">
        <v>124</v>
      </c>
      <c r="D280" t="s">
        <v>44</v>
      </c>
      <c r="E280">
        <v>318550</v>
      </c>
      <c r="F280" t="str">
        <f t="shared" si="4"/>
        <v>Transmisjon</v>
      </c>
      <c r="G280" t="s">
        <v>6</v>
      </c>
      <c r="H280">
        <v>14086</v>
      </c>
      <c r="O280">
        <v>14086</v>
      </c>
      <c r="P280">
        <v>6746</v>
      </c>
      <c r="T280">
        <v>704</v>
      </c>
      <c r="V280">
        <v>7450</v>
      </c>
      <c r="W280">
        <v>7340</v>
      </c>
      <c r="X280">
        <v>6636</v>
      </c>
    </row>
    <row r="281" spans="1:24">
      <c r="A281" t="s">
        <v>3</v>
      </c>
      <c r="B281">
        <v>983452841</v>
      </c>
      <c r="C281">
        <v>124</v>
      </c>
      <c r="D281" t="s">
        <v>44</v>
      </c>
      <c r="E281">
        <v>318770</v>
      </c>
      <c r="F281" t="str">
        <f t="shared" si="4"/>
        <v>Sum Nettvirksomhet</v>
      </c>
      <c r="G281" t="s">
        <v>22</v>
      </c>
      <c r="H281">
        <v>14086</v>
      </c>
      <c r="O281">
        <v>14086</v>
      </c>
      <c r="P281">
        <v>6746</v>
      </c>
      <c r="T281">
        <v>704</v>
      </c>
      <c r="V281">
        <v>7450</v>
      </c>
      <c r="W281">
        <v>7340</v>
      </c>
      <c r="X281">
        <v>6636</v>
      </c>
    </row>
    <row r="282" spans="1:24">
      <c r="A282" t="s">
        <v>3</v>
      </c>
      <c r="B282">
        <v>981915550</v>
      </c>
      <c r="C282">
        <v>65</v>
      </c>
      <c r="D282" t="s">
        <v>45</v>
      </c>
      <c r="E282">
        <v>318530</v>
      </c>
      <c r="F282" t="str">
        <f t="shared" si="4"/>
        <v>Transmisjon</v>
      </c>
      <c r="G282" t="s">
        <v>5</v>
      </c>
      <c r="H282">
        <v>0</v>
      </c>
      <c r="O282">
        <v>0</v>
      </c>
      <c r="P282">
        <v>0</v>
      </c>
      <c r="V282">
        <v>0</v>
      </c>
      <c r="W282">
        <v>0</v>
      </c>
      <c r="X282">
        <v>0</v>
      </c>
    </row>
    <row r="283" spans="1:24">
      <c r="A283" t="s">
        <v>3</v>
      </c>
      <c r="B283">
        <v>981915550</v>
      </c>
      <c r="C283">
        <v>65</v>
      </c>
      <c r="D283" t="s">
        <v>45</v>
      </c>
      <c r="E283">
        <v>318550</v>
      </c>
      <c r="F283" t="str">
        <f t="shared" si="4"/>
        <v>Transmisjon</v>
      </c>
      <c r="G283" t="s">
        <v>6</v>
      </c>
      <c r="H283">
        <v>0</v>
      </c>
      <c r="O283">
        <v>0</v>
      </c>
      <c r="P283">
        <v>0</v>
      </c>
      <c r="V283">
        <v>0</v>
      </c>
      <c r="W283">
        <v>0</v>
      </c>
      <c r="X283">
        <v>0</v>
      </c>
    </row>
    <row r="284" spans="1:24">
      <c r="A284" t="s">
        <v>3</v>
      </c>
      <c r="B284">
        <v>981915550</v>
      </c>
      <c r="C284">
        <v>65</v>
      </c>
      <c r="D284" t="s">
        <v>45</v>
      </c>
      <c r="E284">
        <v>318560</v>
      </c>
      <c r="F284" t="str">
        <f t="shared" si="4"/>
        <v>Regionalnett</v>
      </c>
      <c r="G284" t="s">
        <v>7</v>
      </c>
      <c r="H284">
        <v>385503</v>
      </c>
      <c r="K284">
        <v>18900</v>
      </c>
      <c r="L284">
        <v>19013</v>
      </c>
      <c r="O284">
        <v>423416</v>
      </c>
      <c r="P284">
        <v>231173</v>
      </c>
      <c r="T284">
        <v>2967</v>
      </c>
      <c r="V284">
        <v>234140</v>
      </c>
      <c r="W284">
        <v>154330</v>
      </c>
      <c r="X284">
        <v>189276</v>
      </c>
    </row>
    <row r="285" spans="1:24">
      <c r="A285" t="s">
        <v>3</v>
      </c>
      <c r="B285">
        <v>981915550</v>
      </c>
      <c r="C285">
        <v>65</v>
      </c>
      <c r="D285" t="s">
        <v>45</v>
      </c>
      <c r="E285">
        <v>318570</v>
      </c>
      <c r="F285" t="str">
        <f t="shared" si="4"/>
        <v>Regionalnett</v>
      </c>
      <c r="G285" t="s">
        <v>8</v>
      </c>
      <c r="H285">
        <v>131226</v>
      </c>
      <c r="O285">
        <v>131226</v>
      </c>
      <c r="P285">
        <v>29213</v>
      </c>
      <c r="T285">
        <v>1786</v>
      </c>
      <c r="V285">
        <v>30999</v>
      </c>
      <c r="W285">
        <v>102013</v>
      </c>
      <c r="X285">
        <v>100227</v>
      </c>
    </row>
    <row r="286" spans="1:24">
      <c r="A286" t="s">
        <v>3</v>
      </c>
      <c r="B286">
        <v>981915550</v>
      </c>
      <c r="C286">
        <v>65</v>
      </c>
      <c r="D286" t="s">
        <v>45</v>
      </c>
      <c r="E286">
        <v>318590</v>
      </c>
      <c r="F286" t="str">
        <f t="shared" si="4"/>
        <v>Regionalnett</v>
      </c>
      <c r="G286" t="s">
        <v>9</v>
      </c>
      <c r="H286">
        <v>1059916</v>
      </c>
      <c r="K286">
        <v>7526</v>
      </c>
      <c r="L286">
        <v>14455</v>
      </c>
      <c r="M286">
        <v>690</v>
      </c>
      <c r="O286">
        <v>1081207</v>
      </c>
      <c r="P286">
        <v>573415</v>
      </c>
      <c r="S286">
        <v>245</v>
      </c>
      <c r="T286">
        <v>16556</v>
      </c>
      <c r="V286">
        <v>589726</v>
      </c>
      <c r="W286">
        <v>486501</v>
      </c>
      <c r="X286">
        <v>491481</v>
      </c>
    </row>
    <row r="287" spans="1:24">
      <c r="A287" t="s">
        <v>3</v>
      </c>
      <c r="B287">
        <v>981915550</v>
      </c>
      <c r="C287">
        <v>65</v>
      </c>
      <c r="D287" t="s">
        <v>45</v>
      </c>
      <c r="E287">
        <v>318600</v>
      </c>
      <c r="F287" t="str">
        <f t="shared" si="4"/>
        <v>Regionalnett</v>
      </c>
      <c r="G287" t="s">
        <v>10</v>
      </c>
      <c r="H287">
        <v>0</v>
      </c>
      <c r="O287">
        <v>0</v>
      </c>
      <c r="P287">
        <v>0</v>
      </c>
      <c r="S287">
        <v>0</v>
      </c>
      <c r="T287">
        <v>0</v>
      </c>
      <c r="V287">
        <v>0</v>
      </c>
      <c r="W287">
        <v>0</v>
      </c>
      <c r="X287">
        <v>0</v>
      </c>
    </row>
    <row r="288" spans="1:24">
      <c r="A288" t="s">
        <v>3</v>
      </c>
      <c r="B288">
        <v>981915550</v>
      </c>
      <c r="C288">
        <v>65</v>
      </c>
      <c r="D288" t="s">
        <v>45</v>
      </c>
      <c r="E288">
        <v>318630</v>
      </c>
      <c r="F288" t="str">
        <f t="shared" si="4"/>
        <v>Regionalnett</v>
      </c>
      <c r="G288" t="s">
        <v>12</v>
      </c>
      <c r="H288">
        <v>1576645</v>
      </c>
      <c r="K288">
        <v>26426</v>
      </c>
      <c r="L288">
        <v>33468</v>
      </c>
      <c r="M288">
        <v>690</v>
      </c>
      <c r="O288">
        <v>1635849</v>
      </c>
      <c r="P288">
        <v>833801</v>
      </c>
      <c r="S288">
        <v>245</v>
      </c>
      <c r="T288">
        <v>21309</v>
      </c>
      <c r="V288">
        <v>854865</v>
      </c>
      <c r="W288">
        <v>742844</v>
      </c>
      <c r="X288">
        <v>780984</v>
      </c>
    </row>
    <row r="289" spans="1:24">
      <c r="A289" t="s">
        <v>3</v>
      </c>
      <c r="B289">
        <v>981915550</v>
      </c>
      <c r="C289">
        <v>65</v>
      </c>
      <c r="D289" t="s">
        <v>45</v>
      </c>
      <c r="E289">
        <v>318645</v>
      </c>
      <c r="F289" t="str">
        <f t="shared" si="4"/>
        <v>Regionalnett</v>
      </c>
      <c r="G289" t="s">
        <v>25</v>
      </c>
      <c r="H289">
        <v>2500</v>
      </c>
      <c r="M289">
        <v>175</v>
      </c>
      <c r="O289">
        <v>2325</v>
      </c>
      <c r="P289">
        <v>1374</v>
      </c>
      <c r="S289">
        <v>0</v>
      </c>
      <c r="V289">
        <v>1374</v>
      </c>
      <c r="W289">
        <v>1126</v>
      </c>
      <c r="X289">
        <v>951</v>
      </c>
    </row>
    <row r="290" spans="1:24">
      <c r="A290" t="s">
        <v>3</v>
      </c>
      <c r="B290">
        <v>981915550</v>
      </c>
      <c r="C290">
        <v>65</v>
      </c>
      <c r="D290" t="s">
        <v>45</v>
      </c>
      <c r="E290">
        <v>318650</v>
      </c>
      <c r="F290" t="str">
        <f t="shared" si="4"/>
        <v>Distribusjonsnett</v>
      </c>
      <c r="G290" t="s">
        <v>14</v>
      </c>
      <c r="H290">
        <v>54781</v>
      </c>
      <c r="K290">
        <v>299</v>
      </c>
      <c r="L290">
        <v>4395</v>
      </c>
      <c r="M290">
        <v>719</v>
      </c>
      <c r="O290">
        <v>58756</v>
      </c>
      <c r="P290">
        <v>21778</v>
      </c>
      <c r="S290">
        <v>0</v>
      </c>
      <c r="T290">
        <v>606</v>
      </c>
      <c r="V290">
        <v>22384</v>
      </c>
      <c r="W290">
        <v>33003</v>
      </c>
      <c r="X290">
        <v>36372</v>
      </c>
    </row>
    <row r="291" spans="1:24">
      <c r="A291" t="s">
        <v>3</v>
      </c>
      <c r="B291">
        <v>981915550</v>
      </c>
      <c r="C291">
        <v>65</v>
      </c>
      <c r="D291" t="s">
        <v>45</v>
      </c>
      <c r="E291">
        <v>318660</v>
      </c>
      <c r="F291" t="str">
        <f t="shared" si="4"/>
        <v>Distribusjonsnett</v>
      </c>
      <c r="G291" t="s">
        <v>15</v>
      </c>
      <c r="H291">
        <v>608252</v>
      </c>
      <c r="K291">
        <v>6032</v>
      </c>
      <c r="L291">
        <v>7767</v>
      </c>
      <c r="M291">
        <v>219</v>
      </c>
      <c r="O291">
        <v>621832</v>
      </c>
      <c r="P291">
        <v>297118</v>
      </c>
      <c r="S291">
        <v>90</v>
      </c>
      <c r="T291">
        <v>8257</v>
      </c>
      <c r="V291">
        <v>305285</v>
      </c>
      <c r="W291">
        <v>311134</v>
      </c>
      <c r="X291">
        <v>316547</v>
      </c>
    </row>
    <row r="292" spans="1:24">
      <c r="A292" t="s">
        <v>3</v>
      </c>
      <c r="B292">
        <v>981915550</v>
      </c>
      <c r="C292">
        <v>65</v>
      </c>
      <c r="D292" t="s">
        <v>45</v>
      </c>
      <c r="E292">
        <v>318680</v>
      </c>
      <c r="F292" t="str">
        <f t="shared" si="4"/>
        <v>Distribusjonsnett</v>
      </c>
      <c r="G292" t="s">
        <v>17</v>
      </c>
      <c r="H292">
        <v>496141</v>
      </c>
      <c r="K292">
        <v>13765</v>
      </c>
      <c r="L292">
        <v>8465</v>
      </c>
      <c r="M292">
        <v>2186</v>
      </c>
      <c r="O292">
        <v>516185</v>
      </c>
      <c r="P292">
        <v>310015</v>
      </c>
      <c r="S292">
        <v>767</v>
      </c>
      <c r="T292">
        <v>7001</v>
      </c>
      <c r="V292">
        <v>316249</v>
      </c>
      <c r="W292">
        <v>186126</v>
      </c>
      <c r="X292">
        <v>199936</v>
      </c>
    </row>
    <row r="293" spans="1:24">
      <c r="A293" t="s">
        <v>3</v>
      </c>
      <c r="B293">
        <v>981915550</v>
      </c>
      <c r="C293">
        <v>65</v>
      </c>
      <c r="D293" t="s">
        <v>45</v>
      </c>
      <c r="E293">
        <v>318690</v>
      </c>
      <c r="F293" t="str">
        <f t="shared" si="4"/>
        <v>Distribusjonsnett</v>
      </c>
      <c r="G293" t="s">
        <v>18</v>
      </c>
      <c r="H293">
        <v>268777</v>
      </c>
      <c r="K293">
        <v>1679</v>
      </c>
      <c r="L293">
        <v>6803</v>
      </c>
      <c r="M293">
        <v>369</v>
      </c>
      <c r="O293">
        <v>276890</v>
      </c>
      <c r="P293">
        <v>166004</v>
      </c>
      <c r="S293">
        <v>63</v>
      </c>
      <c r="T293">
        <v>3419</v>
      </c>
      <c r="V293">
        <v>169360</v>
      </c>
      <c r="W293">
        <v>102773</v>
      </c>
      <c r="X293">
        <v>107530</v>
      </c>
    </row>
    <row r="294" spans="1:24">
      <c r="A294" t="s">
        <v>3</v>
      </c>
      <c r="B294">
        <v>981915550</v>
      </c>
      <c r="C294">
        <v>65</v>
      </c>
      <c r="D294" t="s">
        <v>45</v>
      </c>
      <c r="E294">
        <v>318700</v>
      </c>
      <c r="F294" t="str">
        <f t="shared" si="4"/>
        <v>Distribusjonsnett</v>
      </c>
      <c r="G294" t="s">
        <v>19</v>
      </c>
      <c r="H294">
        <v>537837</v>
      </c>
      <c r="K294">
        <v>6341</v>
      </c>
      <c r="L294">
        <v>11624</v>
      </c>
      <c r="M294">
        <v>458</v>
      </c>
      <c r="O294">
        <v>555344</v>
      </c>
      <c r="P294">
        <v>337356</v>
      </c>
      <c r="S294">
        <v>327</v>
      </c>
      <c r="T294">
        <v>7162</v>
      </c>
      <c r="V294">
        <v>344191</v>
      </c>
      <c r="W294">
        <v>200481</v>
      </c>
      <c r="X294">
        <v>211153</v>
      </c>
    </row>
    <row r="295" spans="1:24">
      <c r="A295" t="s">
        <v>3</v>
      </c>
      <c r="B295">
        <v>981915550</v>
      </c>
      <c r="C295">
        <v>65</v>
      </c>
      <c r="D295" t="s">
        <v>45</v>
      </c>
      <c r="E295">
        <v>318710</v>
      </c>
      <c r="F295" t="str">
        <f t="shared" si="4"/>
        <v>Distribusjonsnett</v>
      </c>
      <c r="G295" t="s">
        <v>20</v>
      </c>
      <c r="S295">
        <v>0</v>
      </c>
      <c r="V295">
        <v>0</v>
      </c>
      <c r="X295">
        <v>0</v>
      </c>
    </row>
    <row r="296" spans="1:24">
      <c r="A296" t="s">
        <v>3</v>
      </c>
      <c r="B296">
        <v>981915550</v>
      </c>
      <c r="C296">
        <v>65</v>
      </c>
      <c r="D296" t="s">
        <v>45</v>
      </c>
      <c r="E296">
        <v>318720</v>
      </c>
      <c r="F296" t="str">
        <f t="shared" si="4"/>
        <v>Distribusjonsnett</v>
      </c>
      <c r="G296" t="s">
        <v>10</v>
      </c>
      <c r="S296">
        <v>0</v>
      </c>
      <c r="V296">
        <v>0</v>
      </c>
      <c r="X296">
        <v>0</v>
      </c>
    </row>
    <row r="297" spans="1:24">
      <c r="A297" t="s">
        <v>3</v>
      </c>
      <c r="B297">
        <v>981915550</v>
      </c>
      <c r="C297">
        <v>65</v>
      </c>
      <c r="D297" t="s">
        <v>45</v>
      </c>
      <c r="E297">
        <v>318730</v>
      </c>
      <c r="F297" t="str">
        <f t="shared" si="4"/>
        <v>Distribusjonsnett</v>
      </c>
      <c r="G297" t="s">
        <v>11</v>
      </c>
      <c r="H297">
        <v>453658</v>
      </c>
      <c r="K297">
        <v>1144</v>
      </c>
      <c r="L297">
        <v>8839</v>
      </c>
      <c r="O297">
        <v>463641</v>
      </c>
      <c r="P297">
        <v>224997</v>
      </c>
      <c r="T297">
        <v>16673</v>
      </c>
      <c r="V297">
        <v>241670</v>
      </c>
      <c r="W297">
        <v>228661</v>
      </c>
      <c r="X297">
        <v>221971</v>
      </c>
    </row>
    <row r="298" spans="1:24">
      <c r="A298" t="s">
        <v>3</v>
      </c>
      <c r="B298">
        <v>981915550</v>
      </c>
      <c r="C298">
        <v>65</v>
      </c>
      <c r="D298" t="s">
        <v>45</v>
      </c>
      <c r="E298">
        <v>318740</v>
      </c>
      <c r="F298" t="str">
        <f t="shared" si="4"/>
        <v>Distribusjonsnett</v>
      </c>
      <c r="G298" t="s">
        <v>29</v>
      </c>
      <c r="S298">
        <v>0</v>
      </c>
      <c r="T298">
        <v>0</v>
      </c>
      <c r="V298">
        <v>0</v>
      </c>
      <c r="X298">
        <v>0</v>
      </c>
    </row>
    <row r="299" spans="1:24">
      <c r="A299" t="s">
        <v>3</v>
      </c>
      <c r="B299">
        <v>981915550</v>
      </c>
      <c r="C299">
        <v>65</v>
      </c>
      <c r="D299" t="s">
        <v>45</v>
      </c>
      <c r="E299">
        <v>318750</v>
      </c>
      <c r="F299" t="str">
        <f t="shared" si="4"/>
        <v>Distribusjonsnett</v>
      </c>
      <c r="G299" t="s">
        <v>21</v>
      </c>
      <c r="H299">
        <v>2419446</v>
      </c>
      <c r="K299">
        <v>29260</v>
      </c>
      <c r="L299">
        <v>47893</v>
      </c>
      <c r="M299">
        <v>3951</v>
      </c>
      <c r="O299">
        <v>2492648</v>
      </c>
      <c r="P299">
        <v>1357268</v>
      </c>
      <c r="S299">
        <v>1247</v>
      </c>
      <c r="T299">
        <v>43118</v>
      </c>
      <c r="V299">
        <v>1399139</v>
      </c>
      <c r="W299">
        <v>1062178</v>
      </c>
      <c r="X299">
        <v>1093509</v>
      </c>
    </row>
    <row r="300" spans="1:24">
      <c r="A300" t="s">
        <v>3</v>
      </c>
      <c r="B300">
        <v>981915550</v>
      </c>
      <c r="C300">
        <v>65</v>
      </c>
      <c r="D300" t="s">
        <v>45</v>
      </c>
      <c r="E300">
        <v>318765</v>
      </c>
      <c r="F300" t="str">
        <f t="shared" si="4"/>
        <v>Distribusjonsnett</v>
      </c>
      <c r="G300" t="s">
        <v>25</v>
      </c>
      <c r="H300">
        <v>6760</v>
      </c>
      <c r="M300">
        <v>654</v>
      </c>
      <c r="O300">
        <v>6106</v>
      </c>
      <c r="P300">
        <v>3712</v>
      </c>
      <c r="S300">
        <v>0</v>
      </c>
      <c r="V300">
        <v>3712</v>
      </c>
      <c r="W300">
        <v>3048</v>
      </c>
      <c r="X300">
        <v>2394</v>
      </c>
    </row>
    <row r="301" spans="1:24">
      <c r="A301" t="s">
        <v>3</v>
      </c>
      <c r="B301">
        <v>981915550</v>
      </c>
      <c r="C301">
        <v>65</v>
      </c>
      <c r="D301" t="s">
        <v>45</v>
      </c>
      <c r="E301">
        <v>318770</v>
      </c>
      <c r="F301" t="str">
        <f t="shared" si="4"/>
        <v>Sum Nettvirksomhet</v>
      </c>
      <c r="G301" t="s">
        <v>22</v>
      </c>
      <c r="H301">
        <v>3996091</v>
      </c>
      <c r="K301">
        <v>55686</v>
      </c>
      <c r="L301">
        <v>81361</v>
      </c>
      <c r="M301">
        <v>4641</v>
      </c>
      <c r="O301">
        <v>4128497</v>
      </c>
      <c r="P301">
        <v>2191069</v>
      </c>
      <c r="S301">
        <v>1492</v>
      </c>
      <c r="T301">
        <v>64427</v>
      </c>
      <c r="V301">
        <v>2254004</v>
      </c>
      <c r="W301">
        <v>1805022</v>
      </c>
      <c r="X301">
        <v>1874493</v>
      </c>
    </row>
    <row r="302" spans="1:24">
      <c r="A302" t="s">
        <v>3</v>
      </c>
      <c r="B302">
        <v>916319908</v>
      </c>
      <c r="C302">
        <v>498</v>
      </c>
      <c r="D302" t="s">
        <v>46</v>
      </c>
      <c r="E302">
        <v>318560</v>
      </c>
      <c r="F302" t="str">
        <f t="shared" si="4"/>
        <v>Regionalnett</v>
      </c>
      <c r="G302" t="s">
        <v>7</v>
      </c>
      <c r="H302">
        <v>20800</v>
      </c>
      <c r="O302">
        <v>20800</v>
      </c>
      <c r="P302">
        <v>14671</v>
      </c>
      <c r="T302">
        <v>520</v>
      </c>
      <c r="V302">
        <v>15191</v>
      </c>
      <c r="W302">
        <v>6129</v>
      </c>
      <c r="X302">
        <v>5609</v>
      </c>
    </row>
    <row r="303" spans="1:24">
      <c r="A303" t="s">
        <v>3</v>
      </c>
      <c r="B303">
        <v>916319908</v>
      </c>
      <c r="C303">
        <v>498</v>
      </c>
      <c r="D303" t="s">
        <v>46</v>
      </c>
      <c r="E303">
        <v>318570</v>
      </c>
      <c r="F303" t="str">
        <f t="shared" si="4"/>
        <v>Regionalnett</v>
      </c>
      <c r="G303" t="s">
        <v>8</v>
      </c>
      <c r="H303">
        <v>463</v>
      </c>
      <c r="O303">
        <v>463</v>
      </c>
      <c r="P303">
        <v>357</v>
      </c>
      <c r="T303">
        <v>7</v>
      </c>
      <c r="V303">
        <v>364</v>
      </c>
      <c r="W303">
        <v>106</v>
      </c>
      <c r="X303">
        <v>99</v>
      </c>
    </row>
    <row r="304" spans="1:24">
      <c r="A304" t="s">
        <v>3</v>
      </c>
      <c r="B304">
        <v>916319908</v>
      </c>
      <c r="C304">
        <v>498</v>
      </c>
      <c r="D304" t="s">
        <v>46</v>
      </c>
      <c r="E304">
        <v>318590</v>
      </c>
      <c r="F304" t="str">
        <f t="shared" si="4"/>
        <v>Regionalnett</v>
      </c>
      <c r="G304" t="s">
        <v>9</v>
      </c>
      <c r="H304">
        <v>35884</v>
      </c>
      <c r="O304">
        <v>35884</v>
      </c>
      <c r="P304">
        <v>19761</v>
      </c>
      <c r="T304">
        <v>492</v>
      </c>
      <c r="V304">
        <v>20253</v>
      </c>
      <c r="W304">
        <v>16123</v>
      </c>
      <c r="X304">
        <v>15631</v>
      </c>
    </row>
    <row r="305" spans="1:24">
      <c r="A305" t="s">
        <v>3</v>
      </c>
      <c r="B305">
        <v>916319908</v>
      </c>
      <c r="C305">
        <v>498</v>
      </c>
      <c r="D305" t="s">
        <v>46</v>
      </c>
      <c r="E305">
        <v>318600</v>
      </c>
      <c r="F305" t="str">
        <f t="shared" si="4"/>
        <v>Regionalnett</v>
      </c>
      <c r="G305" t="s">
        <v>10</v>
      </c>
      <c r="H305">
        <v>40577</v>
      </c>
      <c r="K305">
        <v>82</v>
      </c>
      <c r="O305">
        <v>40659</v>
      </c>
      <c r="P305">
        <v>23537</v>
      </c>
      <c r="T305">
        <v>1288</v>
      </c>
      <c r="V305">
        <v>24825</v>
      </c>
      <c r="W305">
        <v>17040</v>
      </c>
      <c r="X305">
        <v>15834</v>
      </c>
    </row>
    <row r="306" spans="1:24">
      <c r="A306" t="s">
        <v>3</v>
      </c>
      <c r="B306">
        <v>916319908</v>
      </c>
      <c r="C306">
        <v>498</v>
      </c>
      <c r="D306" t="s">
        <v>46</v>
      </c>
      <c r="E306">
        <v>318630</v>
      </c>
      <c r="F306" t="str">
        <f t="shared" si="4"/>
        <v>Regionalnett</v>
      </c>
      <c r="G306" t="s">
        <v>12</v>
      </c>
      <c r="H306">
        <v>97724</v>
      </c>
      <c r="K306">
        <v>82</v>
      </c>
      <c r="O306">
        <v>97806</v>
      </c>
      <c r="P306">
        <v>58326</v>
      </c>
      <c r="T306">
        <v>2307</v>
      </c>
      <c r="V306">
        <v>60633</v>
      </c>
      <c r="W306">
        <v>39398</v>
      </c>
      <c r="X306">
        <v>37173</v>
      </c>
    </row>
    <row r="307" spans="1:24">
      <c r="A307" t="s">
        <v>3</v>
      </c>
      <c r="B307">
        <v>916319908</v>
      </c>
      <c r="C307">
        <v>498</v>
      </c>
      <c r="D307" t="s">
        <v>46</v>
      </c>
      <c r="E307">
        <v>318650</v>
      </c>
      <c r="F307" t="str">
        <f t="shared" si="4"/>
        <v>Distribusjonsnett</v>
      </c>
      <c r="G307" t="s">
        <v>14</v>
      </c>
      <c r="H307">
        <v>89814</v>
      </c>
      <c r="O307">
        <v>89814</v>
      </c>
      <c r="P307">
        <v>54052</v>
      </c>
      <c r="T307">
        <v>1096</v>
      </c>
      <c r="V307">
        <v>55148</v>
      </c>
      <c r="W307">
        <v>35762</v>
      </c>
      <c r="X307">
        <v>34666</v>
      </c>
    </row>
    <row r="308" spans="1:24">
      <c r="A308" t="s">
        <v>3</v>
      </c>
      <c r="B308">
        <v>916319908</v>
      </c>
      <c r="C308">
        <v>498</v>
      </c>
      <c r="D308" t="s">
        <v>46</v>
      </c>
      <c r="E308">
        <v>318660</v>
      </c>
      <c r="F308" t="str">
        <f t="shared" si="4"/>
        <v>Distribusjonsnett</v>
      </c>
      <c r="G308" t="s">
        <v>15</v>
      </c>
      <c r="H308">
        <v>68086</v>
      </c>
      <c r="K308">
        <v>7968</v>
      </c>
      <c r="L308">
        <v>8143</v>
      </c>
      <c r="M308">
        <v>814</v>
      </c>
      <c r="O308">
        <v>83383</v>
      </c>
      <c r="P308">
        <v>26878</v>
      </c>
      <c r="S308">
        <v>814</v>
      </c>
      <c r="T308">
        <v>982</v>
      </c>
      <c r="V308">
        <v>27046</v>
      </c>
      <c r="W308">
        <v>41208</v>
      </c>
      <c r="X308">
        <v>56337</v>
      </c>
    </row>
    <row r="309" spans="1:24">
      <c r="A309" t="s">
        <v>3</v>
      </c>
      <c r="B309">
        <v>916319908</v>
      </c>
      <c r="C309">
        <v>498</v>
      </c>
      <c r="D309" t="s">
        <v>46</v>
      </c>
      <c r="E309">
        <v>318670</v>
      </c>
      <c r="F309" t="str">
        <f t="shared" si="4"/>
        <v>Distribusjonsnett</v>
      </c>
      <c r="G309" t="s">
        <v>16</v>
      </c>
      <c r="H309">
        <v>1951</v>
      </c>
      <c r="O309">
        <v>1951</v>
      </c>
      <c r="P309">
        <v>96</v>
      </c>
      <c r="T309">
        <v>48</v>
      </c>
      <c r="V309">
        <v>144</v>
      </c>
      <c r="W309">
        <v>1855</v>
      </c>
      <c r="X309">
        <v>1807</v>
      </c>
    </row>
    <row r="310" spans="1:24">
      <c r="A310" t="s">
        <v>3</v>
      </c>
      <c r="B310">
        <v>916319908</v>
      </c>
      <c r="C310">
        <v>498</v>
      </c>
      <c r="D310" t="s">
        <v>46</v>
      </c>
      <c r="E310">
        <v>318680</v>
      </c>
      <c r="F310" t="str">
        <f t="shared" si="4"/>
        <v>Distribusjonsnett</v>
      </c>
      <c r="G310" t="s">
        <v>17</v>
      </c>
      <c r="H310">
        <v>99626</v>
      </c>
      <c r="K310">
        <v>12820</v>
      </c>
      <c r="O310">
        <v>112446</v>
      </c>
      <c r="P310">
        <v>59263</v>
      </c>
      <c r="T310">
        <v>1877</v>
      </c>
      <c r="V310">
        <v>61140</v>
      </c>
      <c r="W310">
        <v>40363</v>
      </c>
      <c r="X310">
        <v>51306</v>
      </c>
    </row>
    <row r="311" spans="1:24">
      <c r="A311" t="s">
        <v>3</v>
      </c>
      <c r="B311">
        <v>916319908</v>
      </c>
      <c r="C311">
        <v>498</v>
      </c>
      <c r="D311" t="s">
        <v>46</v>
      </c>
      <c r="E311">
        <v>318690</v>
      </c>
      <c r="F311" t="str">
        <f t="shared" si="4"/>
        <v>Distribusjonsnett</v>
      </c>
      <c r="G311" t="s">
        <v>18</v>
      </c>
      <c r="H311">
        <v>51211</v>
      </c>
      <c r="O311">
        <v>51211</v>
      </c>
      <c r="P311">
        <v>29883</v>
      </c>
      <c r="T311">
        <v>1150</v>
      </c>
      <c r="V311">
        <v>31033</v>
      </c>
      <c r="W311">
        <v>21328</v>
      </c>
      <c r="X311">
        <v>20178</v>
      </c>
    </row>
    <row r="312" spans="1:24">
      <c r="A312" t="s">
        <v>3</v>
      </c>
      <c r="B312">
        <v>916319908</v>
      </c>
      <c r="C312">
        <v>498</v>
      </c>
      <c r="D312" t="s">
        <v>46</v>
      </c>
      <c r="E312">
        <v>318700</v>
      </c>
      <c r="F312" t="str">
        <f t="shared" si="4"/>
        <v>Distribusjonsnett</v>
      </c>
      <c r="G312" t="s">
        <v>19</v>
      </c>
      <c r="H312">
        <v>98310</v>
      </c>
      <c r="K312">
        <v>11419</v>
      </c>
      <c r="L312">
        <v>7374</v>
      </c>
      <c r="M312">
        <v>737</v>
      </c>
      <c r="O312">
        <v>116366</v>
      </c>
      <c r="P312">
        <v>35502</v>
      </c>
      <c r="S312">
        <v>737</v>
      </c>
      <c r="T312">
        <v>1653</v>
      </c>
      <c r="V312">
        <v>36418</v>
      </c>
      <c r="W312">
        <v>62808</v>
      </c>
      <c r="X312">
        <v>79948</v>
      </c>
    </row>
    <row r="313" spans="1:24">
      <c r="A313" t="s">
        <v>3</v>
      </c>
      <c r="B313">
        <v>916319908</v>
      </c>
      <c r="C313">
        <v>498</v>
      </c>
      <c r="D313" t="s">
        <v>46</v>
      </c>
      <c r="E313">
        <v>318710</v>
      </c>
      <c r="F313" t="str">
        <f t="shared" si="4"/>
        <v>Distribusjonsnett</v>
      </c>
      <c r="G313" t="s">
        <v>20</v>
      </c>
      <c r="K313">
        <v>0</v>
      </c>
      <c r="L313">
        <v>0</v>
      </c>
      <c r="O313">
        <v>0</v>
      </c>
      <c r="P313">
        <v>0</v>
      </c>
      <c r="T313">
        <v>0</v>
      </c>
      <c r="V313">
        <v>0</v>
      </c>
      <c r="W313">
        <v>0</v>
      </c>
      <c r="X313">
        <v>0</v>
      </c>
    </row>
    <row r="314" spans="1:24">
      <c r="A314" t="s">
        <v>3</v>
      </c>
      <c r="B314">
        <v>916319908</v>
      </c>
      <c r="C314">
        <v>498</v>
      </c>
      <c r="D314" t="s">
        <v>46</v>
      </c>
      <c r="E314">
        <v>318720</v>
      </c>
      <c r="F314" t="str">
        <f t="shared" si="4"/>
        <v>Distribusjonsnett</v>
      </c>
      <c r="G314" t="s">
        <v>10</v>
      </c>
      <c r="H314">
        <v>33480</v>
      </c>
      <c r="K314">
        <v>2665</v>
      </c>
      <c r="O314">
        <v>36145</v>
      </c>
      <c r="P314">
        <v>14523</v>
      </c>
      <c r="T314">
        <v>559</v>
      </c>
      <c r="V314">
        <v>15082</v>
      </c>
      <c r="W314">
        <v>18957</v>
      </c>
      <c r="X314">
        <v>21063</v>
      </c>
    </row>
    <row r="315" spans="1:24">
      <c r="A315" t="s">
        <v>3</v>
      </c>
      <c r="B315">
        <v>916319908</v>
      </c>
      <c r="C315">
        <v>498</v>
      </c>
      <c r="D315" t="s">
        <v>46</v>
      </c>
      <c r="E315">
        <v>318730</v>
      </c>
      <c r="F315" t="str">
        <f t="shared" si="4"/>
        <v>Distribusjonsnett</v>
      </c>
      <c r="G315" t="s">
        <v>11</v>
      </c>
      <c r="H315">
        <v>44939</v>
      </c>
      <c r="K315">
        <v>699</v>
      </c>
      <c r="O315">
        <v>45638</v>
      </c>
      <c r="P315">
        <v>5683</v>
      </c>
      <c r="T315">
        <v>3881</v>
      </c>
      <c r="V315">
        <v>9564</v>
      </c>
      <c r="W315">
        <v>39256</v>
      </c>
      <c r="X315">
        <v>36074</v>
      </c>
    </row>
    <row r="316" spans="1:24">
      <c r="A316" t="s">
        <v>3</v>
      </c>
      <c r="B316">
        <v>916319908</v>
      </c>
      <c r="C316">
        <v>498</v>
      </c>
      <c r="D316" t="s">
        <v>46</v>
      </c>
      <c r="E316">
        <v>318750</v>
      </c>
      <c r="F316" t="str">
        <f t="shared" si="4"/>
        <v>Distribusjonsnett</v>
      </c>
      <c r="G316" t="s">
        <v>21</v>
      </c>
      <c r="H316">
        <v>487417</v>
      </c>
      <c r="K316">
        <v>35571</v>
      </c>
      <c r="L316">
        <v>15517</v>
      </c>
      <c r="M316">
        <v>1551</v>
      </c>
      <c r="O316">
        <v>536954</v>
      </c>
      <c r="P316">
        <v>225880</v>
      </c>
      <c r="S316">
        <v>1551</v>
      </c>
      <c r="T316">
        <v>11246</v>
      </c>
      <c r="V316">
        <v>235575</v>
      </c>
      <c r="W316">
        <v>261537</v>
      </c>
      <c r="X316">
        <v>301379</v>
      </c>
    </row>
    <row r="317" spans="1:24">
      <c r="A317" t="s">
        <v>3</v>
      </c>
      <c r="B317">
        <v>916319908</v>
      </c>
      <c r="C317">
        <v>498</v>
      </c>
      <c r="D317" t="s">
        <v>46</v>
      </c>
      <c r="E317">
        <v>318770</v>
      </c>
      <c r="F317" t="str">
        <f t="shared" si="4"/>
        <v>Sum Nettvirksomhet</v>
      </c>
      <c r="G317" t="s">
        <v>22</v>
      </c>
      <c r="H317">
        <v>585141</v>
      </c>
      <c r="K317">
        <v>35653</v>
      </c>
      <c r="L317">
        <v>15517</v>
      </c>
      <c r="M317">
        <v>1551</v>
      </c>
      <c r="O317">
        <v>634760</v>
      </c>
      <c r="P317">
        <v>284206</v>
      </c>
      <c r="S317">
        <v>1551</v>
      </c>
      <c r="T317">
        <v>13553</v>
      </c>
      <c r="V317">
        <v>296208</v>
      </c>
      <c r="W317">
        <v>300935</v>
      </c>
      <c r="X317">
        <v>338552</v>
      </c>
    </row>
    <row r="318" spans="1:24">
      <c r="A318" t="s">
        <v>3</v>
      </c>
      <c r="B318">
        <v>971589752</v>
      </c>
      <c r="C318">
        <v>146</v>
      </c>
      <c r="D318" t="s">
        <v>47</v>
      </c>
      <c r="E318">
        <v>318560</v>
      </c>
      <c r="F318" t="str">
        <f t="shared" si="4"/>
        <v>Regionalnett</v>
      </c>
      <c r="G318" t="s">
        <v>7</v>
      </c>
      <c r="H318">
        <v>26874</v>
      </c>
      <c r="K318">
        <v>799</v>
      </c>
      <c r="L318">
        <v>367</v>
      </c>
      <c r="O318">
        <v>28040</v>
      </c>
      <c r="P318">
        <v>23850</v>
      </c>
      <c r="T318">
        <v>257</v>
      </c>
      <c r="V318">
        <v>24107</v>
      </c>
      <c r="W318">
        <v>3024</v>
      </c>
      <c r="X318">
        <v>3933</v>
      </c>
    </row>
    <row r="319" spans="1:24">
      <c r="A319" t="s">
        <v>3</v>
      </c>
      <c r="B319">
        <v>971589752</v>
      </c>
      <c r="C319">
        <v>146</v>
      </c>
      <c r="D319" t="s">
        <v>47</v>
      </c>
      <c r="E319">
        <v>318570</v>
      </c>
      <c r="F319" t="str">
        <f t="shared" si="4"/>
        <v>Regionalnett</v>
      </c>
      <c r="G319" t="s">
        <v>8</v>
      </c>
      <c r="H319">
        <v>2328</v>
      </c>
      <c r="O319">
        <v>2328</v>
      </c>
      <c r="P319">
        <v>890</v>
      </c>
      <c r="T319">
        <v>66</v>
      </c>
      <c r="V319">
        <v>956</v>
      </c>
      <c r="W319">
        <v>1438</v>
      </c>
      <c r="X319">
        <v>1372</v>
      </c>
    </row>
    <row r="320" spans="1:24">
      <c r="A320" t="s">
        <v>3</v>
      </c>
      <c r="B320">
        <v>971589752</v>
      </c>
      <c r="C320">
        <v>146</v>
      </c>
      <c r="D320" t="s">
        <v>47</v>
      </c>
      <c r="E320">
        <v>318590</v>
      </c>
      <c r="F320" t="str">
        <f t="shared" si="4"/>
        <v>Regionalnett</v>
      </c>
      <c r="G320" t="s">
        <v>9</v>
      </c>
      <c r="H320">
        <v>97994</v>
      </c>
      <c r="K320">
        <v>518</v>
      </c>
      <c r="L320">
        <v>1027</v>
      </c>
      <c r="O320">
        <v>99539</v>
      </c>
      <c r="P320">
        <v>44445</v>
      </c>
      <c r="T320">
        <v>2333</v>
      </c>
      <c r="V320">
        <v>46778</v>
      </c>
      <c r="W320">
        <v>53549</v>
      </c>
      <c r="X320">
        <v>52761</v>
      </c>
    </row>
    <row r="321" spans="1:24">
      <c r="A321" t="s">
        <v>3</v>
      </c>
      <c r="B321">
        <v>971589752</v>
      </c>
      <c r="C321">
        <v>146</v>
      </c>
      <c r="D321" t="s">
        <v>47</v>
      </c>
      <c r="E321">
        <v>318600</v>
      </c>
      <c r="F321" t="str">
        <f t="shared" si="4"/>
        <v>Regionalnett</v>
      </c>
      <c r="G321" t="s">
        <v>10</v>
      </c>
      <c r="H321">
        <v>13228</v>
      </c>
      <c r="O321">
        <v>13228</v>
      </c>
      <c r="P321">
        <v>11734</v>
      </c>
      <c r="T321">
        <v>357</v>
      </c>
      <c r="V321">
        <v>12091</v>
      </c>
      <c r="W321">
        <v>1494</v>
      </c>
      <c r="X321">
        <v>1137</v>
      </c>
    </row>
    <row r="322" spans="1:24">
      <c r="A322" t="s">
        <v>3</v>
      </c>
      <c r="B322">
        <v>971589752</v>
      </c>
      <c r="C322">
        <v>146</v>
      </c>
      <c r="D322" t="s">
        <v>47</v>
      </c>
      <c r="E322">
        <v>318630</v>
      </c>
      <c r="F322" t="str">
        <f t="shared" si="4"/>
        <v>Regionalnett</v>
      </c>
      <c r="G322" t="s">
        <v>12</v>
      </c>
      <c r="H322">
        <v>140424</v>
      </c>
      <c r="K322">
        <v>1317</v>
      </c>
      <c r="L322">
        <v>1394</v>
      </c>
      <c r="O322">
        <v>143135</v>
      </c>
      <c r="P322">
        <v>80919</v>
      </c>
      <c r="T322">
        <v>3013</v>
      </c>
      <c r="V322">
        <v>83932</v>
      </c>
      <c r="W322">
        <v>59505</v>
      </c>
      <c r="X322">
        <v>59203</v>
      </c>
    </row>
    <row r="323" spans="1:24">
      <c r="A323" t="s">
        <v>3</v>
      </c>
      <c r="B323">
        <v>971589752</v>
      </c>
      <c r="C323">
        <v>146</v>
      </c>
      <c r="D323" t="s">
        <v>47</v>
      </c>
      <c r="E323">
        <v>318650</v>
      </c>
      <c r="F323" t="str">
        <f t="shared" si="4"/>
        <v>Distribusjonsnett</v>
      </c>
      <c r="G323" t="s">
        <v>14</v>
      </c>
      <c r="H323">
        <v>94961</v>
      </c>
      <c r="K323">
        <v>5214</v>
      </c>
      <c r="L323">
        <v>4627</v>
      </c>
      <c r="O323">
        <v>104802</v>
      </c>
      <c r="P323">
        <v>72001</v>
      </c>
      <c r="T323">
        <v>2074</v>
      </c>
      <c r="V323">
        <v>74075</v>
      </c>
      <c r="W323">
        <v>22960</v>
      </c>
      <c r="X323">
        <v>30727</v>
      </c>
    </row>
    <row r="324" spans="1:24">
      <c r="A324" t="s">
        <v>3</v>
      </c>
      <c r="B324">
        <v>971589752</v>
      </c>
      <c r="C324">
        <v>146</v>
      </c>
      <c r="D324" t="s">
        <v>47</v>
      </c>
      <c r="E324">
        <v>318660</v>
      </c>
      <c r="F324" t="str">
        <f t="shared" si="4"/>
        <v>Distribusjonsnett</v>
      </c>
      <c r="G324" t="s">
        <v>15</v>
      </c>
      <c r="H324">
        <v>129198</v>
      </c>
      <c r="L324">
        <v>513</v>
      </c>
      <c r="O324">
        <v>129711</v>
      </c>
      <c r="P324">
        <v>57676</v>
      </c>
      <c r="T324">
        <v>3384</v>
      </c>
      <c r="V324">
        <v>61060</v>
      </c>
      <c r="W324">
        <v>71522</v>
      </c>
      <c r="X324">
        <v>68651</v>
      </c>
    </row>
    <row r="325" spans="1:24">
      <c r="A325" t="s">
        <v>3</v>
      </c>
      <c r="B325">
        <v>971589752</v>
      </c>
      <c r="C325">
        <v>146</v>
      </c>
      <c r="D325" t="s">
        <v>47</v>
      </c>
      <c r="E325">
        <v>318670</v>
      </c>
      <c r="F325" t="str">
        <f t="shared" si="4"/>
        <v>Distribusjonsnett</v>
      </c>
      <c r="G325" t="s">
        <v>16</v>
      </c>
      <c r="H325">
        <v>2208</v>
      </c>
      <c r="K325">
        <v>0</v>
      </c>
      <c r="O325">
        <v>2208</v>
      </c>
      <c r="P325">
        <v>829</v>
      </c>
      <c r="V325">
        <v>829</v>
      </c>
      <c r="W325">
        <v>1379</v>
      </c>
      <c r="X325">
        <v>1379</v>
      </c>
    </row>
    <row r="326" spans="1:24">
      <c r="A326" t="s">
        <v>3</v>
      </c>
      <c r="B326">
        <v>971589752</v>
      </c>
      <c r="C326">
        <v>146</v>
      </c>
      <c r="D326" t="s">
        <v>47</v>
      </c>
      <c r="E326">
        <v>318680</v>
      </c>
      <c r="F326" t="str">
        <f t="shared" si="4"/>
        <v>Distribusjonsnett</v>
      </c>
      <c r="G326" t="s">
        <v>17</v>
      </c>
      <c r="H326">
        <v>178391</v>
      </c>
      <c r="J326">
        <v>-1719</v>
      </c>
      <c r="K326">
        <v>0</v>
      </c>
      <c r="O326">
        <v>176672</v>
      </c>
      <c r="P326">
        <v>116255</v>
      </c>
      <c r="T326">
        <v>4130</v>
      </c>
      <c r="V326">
        <v>120385</v>
      </c>
      <c r="W326">
        <v>62136</v>
      </c>
      <c r="X326">
        <v>56287</v>
      </c>
    </row>
    <row r="327" spans="1:24">
      <c r="A327" t="s">
        <v>3</v>
      </c>
      <c r="B327">
        <v>971589752</v>
      </c>
      <c r="C327">
        <v>146</v>
      </c>
      <c r="D327" t="s">
        <v>47</v>
      </c>
      <c r="E327">
        <v>318690</v>
      </c>
      <c r="F327" t="str">
        <f t="shared" ref="F327:F390" si="5">IF(E327&lt;318560,"Transmisjon",IF(E327&lt;318650,"Regionalnett",IF(E327&lt;318770,"Distribusjonsnett",IF(E327&gt;=318770,"Sum Nettvirksomhet",0))))</f>
        <v>Distribusjonsnett</v>
      </c>
      <c r="G327" t="s">
        <v>18</v>
      </c>
      <c r="H327">
        <v>36772</v>
      </c>
      <c r="L327">
        <v>3039</v>
      </c>
      <c r="O327">
        <v>39811</v>
      </c>
      <c r="P327">
        <v>34829</v>
      </c>
      <c r="T327">
        <v>76</v>
      </c>
      <c r="V327">
        <v>34905</v>
      </c>
      <c r="W327">
        <v>1943</v>
      </c>
      <c r="X327">
        <v>4906</v>
      </c>
    </row>
    <row r="328" spans="1:24">
      <c r="A328" t="s">
        <v>3</v>
      </c>
      <c r="B328">
        <v>971589752</v>
      </c>
      <c r="C328">
        <v>146</v>
      </c>
      <c r="D328" t="s">
        <v>47</v>
      </c>
      <c r="E328">
        <v>318700</v>
      </c>
      <c r="F328" t="str">
        <f t="shared" si="5"/>
        <v>Distribusjonsnett</v>
      </c>
      <c r="G328" t="s">
        <v>19</v>
      </c>
      <c r="H328">
        <v>102720</v>
      </c>
      <c r="K328">
        <v>408</v>
      </c>
      <c r="L328">
        <v>6725</v>
      </c>
      <c r="O328">
        <v>109853</v>
      </c>
      <c r="P328">
        <v>42615</v>
      </c>
      <c r="T328">
        <v>2473</v>
      </c>
      <c r="V328">
        <v>45088</v>
      </c>
      <c r="W328">
        <v>60105</v>
      </c>
      <c r="X328">
        <v>64765</v>
      </c>
    </row>
    <row r="329" spans="1:24">
      <c r="A329" t="s">
        <v>3</v>
      </c>
      <c r="B329">
        <v>971589752</v>
      </c>
      <c r="C329">
        <v>146</v>
      </c>
      <c r="D329" t="s">
        <v>47</v>
      </c>
      <c r="E329">
        <v>318720</v>
      </c>
      <c r="F329" t="str">
        <f t="shared" si="5"/>
        <v>Distribusjonsnett</v>
      </c>
      <c r="G329" t="s">
        <v>10</v>
      </c>
      <c r="H329">
        <v>0</v>
      </c>
      <c r="O329">
        <v>0</v>
      </c>
      <c r="P329">
        <v>0</v>
      </c>
      <c r="V329">
        <v>0</v>
      </c>
      <c r="W329">
        <v>0</v>
      </c>
      <c r="X329">
        <v>0</v>
      </c>
    </row>
    <row r="330" spans="1:24">
      <c r="A330" t="s">
        <v>3</v>
      </c>
      <c r="B330">
        <v>971589752</v>
      </c>
      <c r="C330">
        <v>146</v>
      </c>
      <c r="D330" t="s">
        <v>47</v>
      </c>
      <c r="E330">
        <v>318730</v>
      </c>
      <c r="F330" t="str">
        <f t="shared" si="5"/>
        <v>Distribusjonsnett</v>
      </c>
      <c r="G330" t="s">
        <v>11</v>
      </c>
      <c r="H330">
        <v>74753</v>
      </c>
      <c r="K330">
        <v>8369</v>
      </c>
      <c r="L330">
        <v>0</v>
      </c>
      <c r="O330">
        <v>83122</v>
      </c>
      <c r="P330">
        <v>7401</v>
      </c>
      <c r="T330">
        <v>5580</v>
      </c>
      <c r="V330">
        <v>12981</v>
      </c>
      <c r="W330">
        <v>67352</v>
      </c>
      <c r="X330">
        <v>70141</v>
      </c>
    </row>
    <row r="331" spans="1:24">
      <c r="A331" t="s">
        <v>3</v>
      </c>
      <c r="B331">
        <v>971589752</v>
      </c>
      <c r="C331">
        <v>146</v>
      </c>
      <c r="D331" t="s">
        <v>47</v>
      </c>
      <c r="E331">
        <v>318750</v>
      </c>
      <c r="F331" t="str">
        <f t="shared" si="5"/>
        <v>Distribusjonsnett</v>
      </c>
      <c r="G331" t="s">
        <v>21</v>
      </c>
      <c r="H331">
        <v>619003</v>
      </c>
      <c r="J331">
        <v>-1719</v>
      </c>
      <c r="K331">
        <v>13991</v>
      </c>
      <c r="L331">
        <v>14904</v>
      </c>
      <c r="O331">
        <v>646179</v>
      </c>
      <c r="P331">
        <v>331606</v>
      </c>
      <c r="T331">
        <v>17717</v>
      </c>
      <c r="V331">
        <v>349323</v>
      </c>
      <c r="W331">
        <v>287397</v>
      </c>
      <c r="X331">
        <v>296856</v>
      </c>
    </row>
    <row r="332" spans="1:24">
      <c r="A332" t="s">
        <v>3</v>
      </c>
      <c r="B332">
        <v>971589752</v>
      </c>
      <c r="C332">
        <v>146</v>
      </c>
      <c r="D332" t="s">
        <v>47</v>
      </c>
      <c r="E332">
        <v>318770</v>
      </c>
      <c r="F332" t="str">
        <f t="shared" si="5"/>
        <v>Sum Nettvirksomhet</v>
      </c>
      <c r="G332" t="s">
        <v>22</v>
      </c>
      <c r="H332">
        <v>759427</v>
      </c>
      <c r="J332">
        <v>-1719</v>
      </c>
      <c r="K332">
        <v>15308</v>
      </c>
      <c r="L332">
        <v>16298</v>
      </c>
      <c r="O332">
        <v>789314</v>
      </c>
      <c r="P332">
        <v>412525</v>
      </c>
      <c r="T332">
        <v>20730</v>
      </c>
      <c r="V332">
        <v>433255</v>
      </c>
      <c r="W332">
        <v>346902</v>
      </c>
      <c r="X332">
        <v>356059</v>
      </c>
    </row>
    <row r="333" spans="1:24">
      <c r="A333" t="s">
        <v>3</v>
      </c>
      <c r="B333">
        <v>982897327</v>
      </c>
      <c r="C333">
        <v>151</v>
      </c>
      <c r="D333" t="s">
        <v>48</v>
      </c>
      <c r="E333">
        <v>318560</v>
      </c>
      <c r="F333" t="str">
        <f t="shared" si="5"/>
        <v>Regionalnett</v>
      </c>
      <c r="G333" t="s">
        <v>7</v>
      </c>
      <c r="H333">
        <v>82373</v>
      </c>
      <c r="K333">
        <v>0</v>
      </c>
      <c r="O333">
        <v>82373</v>
      </c>
      <c r="P333">
        <v>42399</v>
      </c>
      <c r="T333">
        <v>947</v>
      </c>
      <c r="V333">
        <v>43346</v>
      </c>
      <c r="W333">
        <v>39974</v>
      </c>
      <c r="X333">
        <v>39027</v>
      </c>
    </row>
    <row r="334" spans="1:24">
      <c r="A334" t="s">
        <v>3</v>
      </c>
      <c r="B334">
        <v>982897327</v>
      </c>
      <c r="C334">
        <v>151</v>
      </c>
      <c r="D334" t="s">
        <v>48</v>
      </c>
      <c r="E334">
        <v>318570</v>
      </c>
      <c r="F334" t="str">
        <f t="shared" si="5"/>
        <v>Regionalnett</v>
      </c>
      <c r="G334" t="s">
        <v>8</v>
      </c>
      <c r="P334">
        <v>0</v>
      </c>
      <c r="V334">
        <v>0</v>
      </c>
      <c r="W334">
        <v>0</v>
      </c>
      <c r="X334">
        <v>0</v>
      </c>
    </row>
    <row r="335" spans="1:24">
      <c r="A335" t="s">
        <v>3</v>
      </c>
      <c r="B335">
        <v>982897327</v>
      </c>
      <c r="C335">
        <v>151</v>
      </c>
      <c r="D335" t="s">
        <v>48</v>
      </c>
      <c r="E335">
        <v>318580</v>
      </c>
      <c r="F335" t="str">
        <f t="shared" si="5"/>
        <v>Regionalnett</v>
      </c>
      <c r="G335" t="s">
        <v>33</v>
      </c>
      <c r="H335">
        <v>14445</v>
      </c>
      <c r="O335">
        <v>14445</v>
      </c>
      <c r="P335">
        <v>6707</v>
      </c>
      <c r="T335">
        <v>205</v>
      </c>
      <c r="V335">
        <v>6912</v>
      </c>
      <c r="W335">
        <v>7738</v>
      </c>
      <c r="X335">
        <v>7533</v>
      </c>
    </row>
    <row r="336" spans="1:24">
      <c r="A336" t="s">
        <v>3</v>
      </c>
      <c r="B336">
        <v>982897327</v>
      </c>
      <c r="C336">
        <v>151</v>
      </c>
      <c r="D336" t="s">
        <v>48</v>
      </c>
      <c r="E336">
        <v>318590</v>
      </c>
      <c r="F336" t="str">
        <f t="shared" si="5"/>
        <v>Regionalnett</v>
      </c>
      <c r="G336" t="s">
        <v>9</v>
      </c>
      <c r="H336">
        <v>43400</v>
      </c>
      <c r="O336">
        <v>43400</v>
      </c>
      <c r="P336">
        <v>14824</v>
      </c>
      <c r="T336">
        <v>771</v>
      </c>
      <c r="V336">
        <v>15595</v>
      </c>
      <c r="W336">
        <v>28576</v>
      </c>
      <c r="X336">
        <v>27805</v>
      </c>
    </row>
    <row r="337" spans="1:24">
      <c r="A337" t="s">
        <v>3</v>
      </c>
      <c r="B337">
        <v>982897327</v>
      </c>
      <c r="C337">
        <v>151</v>
      </c>
      <c r="D337" t="s">
        <v>48</v>
      </c>
      <c r="E337">
        <v>318630</v>
      </c>
      <c r="F337" t="str">
        <f t="shared" si="5"/>
        <v>Regionalnett</v>
      </c>
      <c r="G337" t="s">
        <v>12</v>
      </c>
      <c r="H337">
        <v>140218</v>
      </c>
      <c r="K337">
        <v>0</v>
      </c>
      <c r="O337">
        <v>140218</v>
      </c>
      <c r="P337">
        <v>63930</v>
      </c>
      <c r="T337">
        <v>1923</v>
      </c>
      <c r="V337">
        <v>65853</v>
      </c>
      <c r="W337">
        <v>76288</v>
      </c>
      <c r="X337">
        <v>74365</v>
      </c>
    </row>
    <row r="338" spans="1:24">
      <c r="A338" t="s">
        <v>3</v>
      </c>
      <c r="B338">
        <v>982897327</v>
      </c>
      <c r="C338">
        <v>151</v>
      </c>
      <c r="D338" t="s">
        <v>48</v>
      </c>
      <c r="E338">
        <v>318650</v>
      </c>
      <c r="F338" t="str">
        <f t="shared" si="5"/>
        <v>Distribusjonsnett</v>
      </c>
      <c r="G338" t="s">
        <v>14</v>
      </c>
      <c r="H338">
        <v>94445</v>
      </c>
      <c r="K338">
        <v>4151</v>
      </c>
      <c r="L338">
        <v>16602</v>
      </c>
      <c r="O338">
        <v>115198</v>
      </c>
      <c r="P338">
        <v>63472</v>
      </c>
      <c r="T338">
        <v>911</v>
      </c>
      <c r="V338">
        <v>64383</v>
      </c>
      <c r="W338">
        <v>30973</v>
      </c>
      <c r="X338">
        <v>50815</v>
      </c>
    </row>
    <row r="339" spans="1:24">
      <c r="A339" t="s">
        <v>3</v>
      </c>
      <c r="B339">
        <v>982897327</v>
      </c>
      <c r="C339">
        <v>151</v>
      </c>
      <c r="D339" t="s">
        <v>48</v>
      </c>
      <c r="E339">
        <v>318660</v>
      </c>
      <c r="F339" t="str">
        <f t="shared" si="5"/>
        <v>Distribusjonsnett</v>
      </c>
      <c r="G339" t="s">
        <v>15</v>
      </c>
      <c r="H339">
        <v>37141</v>
      </c>
      <c r="K339">
        <v>3239</v>
      </c>
      <c r="L339">
        <v>223</v>
      </c>
      <c r="O339">
        <v>40603</v>
      </c>
      <c r="P339">
        <v>7825</v>
      </c>
      <c r="T339">
        <v>677</v>
      </c>
      <c r="V339">
        <v>8502</v>
      </c>
      <c r="W339">
        <v>29316</v>
      </c>
      <c r="X339">
        <v>32101</v>
      </c>
    </row>
    <row r="340" spans="1:24">
      <c r="A340" t="s">
        <v>3</v>
      </c>
      <c r="B340">
        <v>982897327</v>
      </c>
      <c r="C340">
        <v>151</v>
      </c>
      <c r="D340" t="s">
        <v>48</v>
      </c>
      <c r="E340">
        <v>318680</v>
      </c>
      <c r="F340" t="str">
        <f t="shared" si="5"/>
        <v>Distribusjonsnett</v>
      </c>
      <c r="G340" t="s">
        <v>17</v>
      </c>
      <c r="H340">
        <v>77141</v>
      </c>
      <c r="K340">
        <v>6193</v>
      </c>
      <c r="L340">
        <v>2764</v>
      </c>
      <c r="O340">
        <v>86098</v>
      </c>
      <c r="P340">
        <v>40685</v>
      </c>
      <c r="T340">
        <v>1596</v>
      </c>
      <c r="V340">
        <v>42281</v>
      </c>
      <c r="W340">
        <v>36456</v>
      </c>
      <c r="X340">
        <v>43817</v>
      </c>
    </row>
    <row r="341" spans="1:24">
      <c r="A341" t="s">
        <v>3</v>
      </c>
      <c r="B341">
        <v>982897327</v>
      </c>
      <c r="C341">
        <v>151</v>
      </c>
      <c r="D341" t="s">
        <v>48</v>
      </c>
      <c r="E341">
        <v>318690</v>
      </c>
      <c r="F341" t="str">
        <f t="shared" si="5"/>
        <v>Distribusjonsnett</v>
      </c>
      <c r="G341" t="s">
        <v>18</v>
      </c>
      <c r="H341">
        <v>22519</v>
      </c>
      <c r="K341">
        <v>27</v>
      </c>
      <c r="L341">
        <v>17</v>
      </c>
      <c r="O341">
        <v>22563</v>
      </c>
      <c r="P341">
        <v>17217</v>
      </c>
      <c r="T341">
        <v>145</v>
      </c>
      <c r="V341">
        <v>17362</v>
      </c>
      <c r="W341">
        <v>5302</v>
      </c>
      <c r="X341">
        <v>5201</v>
      </c>
    </row>
    <row r="342" spans="1:24">
      <c r="A342" t="s">
        <v>3</v>
      </c>
      <c r="B342">
        <v>982897327</v>
      </c>
      <c r="C342">
        <v>151</v>
      </c>
      <c r="D342" t="s">
        <v>48</v>
      </c>
      <c r="E342">
        <v>318700</v>
      </c>
      <c r="F342" t="str">
        <f t="shared" si="5"/>
        <v>Distribusjonsnett</v>
      </c>
      <c r="G342" t="s">
        <v>19</v>
      </c>
      <c r="H342">
        <v>37473</v>
      </c>
      <c r="K342">
        <v>954</v>
      </c>
      <c r="L342">
        <v>952</v>
      </c>
      <c r="O342">
        <v>39379</v>
      </c>
      <c r="P342">
        <v>8231</v>
      </c>
      <c r="T342">
        <v>671</v>
      </c>
      <c r="V342">
        <v>8902</v>
      </c>
      <c r="W342">
        <v>29242</v>
      </c>
      <c r="X342">
        <v>30477</v>
      </c>
    </row>
    <row r="343" spans="1:24">
      <c r="A343" t="s">
        <v>3</v>
      </c>
      <c r="B343">
        <v>982897327</v>
      </c>
      <c r="C343">
        <v>151</v>
      </c>
      <c r="D343" t="s">
        <v>48</v>
      </c>
      <c r="E343">
        <v>318730</v>
      </c>
      <c r="F343" t="str">
        <f t="shared" si="5"/>
        <v>Distribusjonsnett</v>
      </c>
      <c r="G343" t="s">
        <v>11</v>
      </c>
      <c r="H343">
        <v>26403</v>
      </c>
      <c r="K343">
        <v>1781</v>
      </c>
      <c r="O343">
        <v>28184</v>
      </c>
      <c r="P343">
        <v>2853</v>
      </c>
      <c r="T343">
        <v>1757</v>
      </c>
      <c r="V343">
        <v>4610</v>
      </c>
      <c r="W343">
        <v>23550</v>
      </c>
      <c r="X343">
        <v>23574</v>
      </c>
    </row>
    <row r="344" spans="1:24">
      <c r="A344" t="s">
        <v>3</v>
      </c>
      <c r="B344">
        <v>982897327</v>
      </c>
      <c r="C344">
        <v>151</v>
      </c>
      <c r="D344" t="s">
        <v>48</v>
      </c>
      <c r="E344">
        <v>318750</v>
      </c>
      <c r="F344" t="str">
        <f t="shared" si="5"/>
        <v>Distribusjonsnett</v>
      </c>
      <c r="G344" t="s">
        <v>21</v>
      </c>
      <c r="H344">
        <v>295122</v>
      </c>
      <c r="K344">
        <v>16345</v>
      </c>
      <c r="L344">
        <v>20558</v>
      </c>
      <c r="O344">
        <v>332025</v>
      </c>
      <c r="P344">
        <v>140283</v>
      </c>
      <c r="T344">
        <v>5757</v>
      </c>
      <c r="V344">
        <v>146040</v>
      </c>
      <c r="W344">
        <v>154839</v>
      </c>
      <c r="X344">
        <v>185985</v>
      </c>
    </row>
    <row r="345" spans="1:24">
      <c r="A345" t="s">
        <v>3</v>
      </c>
      <c r="B345">
        <v>982897327</v>
      </c>
      <c r="C345">
        <v>151</v>
      </c>
      <c r="D345" t="s">
        <v>48</v>
      </c>
      <c r="E345">
        <v>318770</v>
      </c>
      <c r="F345" t="str">
        <f t="shared" si="5"/>
        <v>Sum Nettvirksomhet</v>
      </c>
      <c r="G345" t="s">
        <v>22</v>
      </c>
      <c r="H345">
        <v>435340</v>
      </c>
      <c r="K345">
        <v>16345</v>
      </c>
      <c r="L345">
        <v>20558</v>
      </c>
      <c r="O345">
        <v>472243</v>
      </c>
      <c r="P345">
        <v>204213</v>
      </c>
      <c r="T345">
        <v>7680</v>
      </c>
      <c r="V345">
        <v>211893</v>
      </c>
      <c r="W345">
        <v>231127</v>
      </c>
      <c r="X345">
        <v>260350</v>
      </c>
    </row>
    <row r="346" spans="1:24">
      <c r="A346" t="s">
        <v>3</v>
      </c>
      <c r="B346">
        <v>919415096</v>
      </c>
      <c r="C346">
        <v>587</v>
      </c>
      <c r="D346" t="s">
        <v>49</v>
      </c>
      <c r="E346">
        <v>318560</v>
      </c>
      <c r="F346" t="str">
        <f t="shared" si="5"/>
        <v>Regionalnett</v>
      </c>
      <c r="G346" t="s">
        <v>7</v>
      </c>
      <c r="H346">
        <v>5500</v>
      </c>
      <c r="O346">
        <v>5500</v>
      </c>
      <c r="P346">
        <v>2915</v>
      </c>
      <c r="T346">
        <v>135</v>
      </c>
      <c r="V346">
        <v>3050</v>
      </c>
      <c r="W346">
        <v>2585</v>
      </c>
      <c r="X346">
        <v>2450</v>
      </c>
    </row>
    <row r="347" spans="1:24">
      <c r="A347" t="s">
        <v>3</v>
      </c>
      <c r="B347">
        <v>919415096</v>
      </c>
      <c r="C347">
        <v>587</v>
      </c>
      <c r="D347" t="s">
        <v>49</v>
      </c>
      <c r="E347">
        <v>318590</v>
      </c>
      <c r="F347" t="str">
        <f t="shared" si="5"/>
        <v>Regionalnett</v>
      </c>
      <c r="G347" t="s">
        <v>9</v>
      </c>
      <c r="H347">
        <v>15694</v>
      </c>
      <c r="O347">
        <v>15694</v>
      </c>
      <c r="P347">
        <v>1462</v>
      </c>
      <c r="T347">
        <v>392</v>
      </c>
      <c r="V347">
        <v>1854</v>
      </c>
      <c r="W347">
        <v>14232</v>
      </c>
      <c r="X347">
        <v>13840</v>
      </c>
    </row>
    <row r="348" spans="1:24">
      <c r="A348" t="s">
        <v>3</v>
      </c>
      <c r="B348">
        <v>919415096</v>
      </c>
      <c r="C348">
        <v>587</v>
      </c>
      <c r="D348" t="s">
        <v>49</v>
      </c>
      <c r="E348">
        <v>318630</v>
      </c>
      <c r="F348" t="str">
        <f t="shared" si="5"/>
        <v>Regionalnett</v>
      </c>
      <c r="G348" t="s">
        <v>12</v>
      </c>
      <c r="H348">
        <v>21194</v>
      </c>
      <c r="O348">
        <v>21194</v>
      </c>
      <c r="P348">
        <v>4377</v>
      </c>
      <c r="T348">
        <v>527</v>
      </c>
      <c r="V348">
        <v>4904</v>
      </c>
      <c r="W348">
        <v>16817</v>
      </c>
      <c r="X348">
        <v>16290</v>
      </c>
    </row>
    <row r="349" spans="1:24">
      <c r="A349" t="s">
        <v>3</v>
      </c>
      <c r="B349">
        <v>919415096</v>
      </c>
      <c r="C349">
        <v>587</v>
      </c>
      <c r="D349" t="s">
        <v>49</v>
      </c>
      <c r="E349">
        <v>318650</v>
      </c>
      <c r="F349" t="str">
        <f t="shared" si="5"/>
        <v>Distribusjonsnett</v>
      </c>
      <c r="G349" t="s">
        <v>14</v>
      </c>
      <c r="H349">
        <v>147923</v>
      </c>
      <c r="I349">
        <v>804</v>
      </c>
      <c r="K349">
        <v>0</v>
      </c>
      <c r="L349">
        <v>0</v>
      </c>
      <c r="M349">
        <v>487</v>
      </c>
      <c r="O349">
        <v>148240</v>
      </c>
      <c r="P349">
        <v>109402</v>
      </c>
      <c r="Q349">
        <v>-133</v>
      </c>
      <c r="S349">
        <v>460</v>
      </c>
      <c r="T349">
        <v>2140</v>
      </c>
      <c r="V349">
        <v>110949</v>
      </c>
      <c r="W349">
        <v>38521</v>
      </c>
      <c r="X349">
        <v>37291</v>
      </c>
    </row>
    <row r="350" spans="1:24">
      <c r="A350" t="s">
        <v>3</v>
      </c>
      <c r="B350">
        <v>919415096</v>
      </c>
      <c r="C350">
        <v>587</v>
      </c>
      <c r="D350" t="s">
        <v>49</v>
      </c>
      <c r="E350">
        <v>318660</v>
      </c>
      <c r="F350" t="str">
        <f t="shared" si="5"/>
        <v>Distribusjonsnett</v>
      </c>
      <c r="G350" t="s">
        <v>15</v>
      </c>
      <c r="H350">
        <v>29693</v>
      </c>
      <c r="L350">
        <v>317</v>
      </c>
      <c r="O350">
        <v>30010</v>
      </c>
      <c r="P350">
        <v>4968</v>
      </c>
      <c r="T350">
        <v>609</v>
      </c>
      <c r="V350">
        <v>5577</v>
      </c>
      <c r="W350">
        <v>24725</v>
      </c>
      <c r="X350">
        <v>24433</v>
      </c>
    </row>
    <row r="351" spans="1:24">
      <c r="A351" t="s">
        <v>3</v>
      </c>
      <c r="B351">
        <v>919415096</v>
      </c>
      <c r="C351">
        <v>587</v>
      </c>
      <c r="D351" t="s">
        <v>49</v>
      </c>
      <c r="E351">
        <v>318680</v>
      </c>
      <c r="F351" t="str">
        <f t="shared" si="5"/>
        <v>Distribusjonsnett</v>
      </c>
      <c r="G351" t="s">
        <v>17</v>
      </c>
      <c r="H351">
        <v>69164</v>
      </c>
      <c r="I351">
        <v>3</v>
      </c>
      <c r="K351">
        <v>1484</v>
      </c>
      <c r="L351">
        <v>0</v>
      </c>
      <c r="M351">
        <v>383</v>
      </c>
      <c r="O351">
        <v>70268</v>
      </c>
      <c r="P351">
        <v>39077</v>
      </c>
      <c r="Q351">
        <v>3</v>
      </c>
      <c r="S351">
        <v>374</v>
      </c>
      <c r="T351">
        <v>1211</v>
      </c>
      <c r="V351">
        <v>39917</v>
      </c>
      <c r="W351">
        <v>30087</v>
      </c>
      <c r="X351">
        <v>30351</v>
      </c>
    </row>
    <row r="352" spans="1:24">
      <c r="A352" t="s">
        <v>3</v>
      </c>
      <c r="B352">
        <v>919415096</v>
      </c>
      <c r="C352">
        <v>587</v>
      </c>
      <c r="D352" t="s">
        <v>49</v>
      </c>
      <c r="E352">
        <v>318690</v>
      </c>
      <c r="F352" t="str">
        <f t="shared" si="5"/>
        <v>Distribusjonsnett</v>
      </c>
      <c r="G352" t="s">
        <v>18</v>
      </c>
      <c r="H352">
        <v>31909</v>
      </c>
      <c r="I352">
        <v>0</v>
      </c>
      <c r="L352">
        <v>225</v>
      </c>
      <c r="M352">
        <v>718</v>
      </c>
      <c r="O352">
        <v>31416</v>
      </c>
      <c r="P352">
        <v>27767</v>
      </c>
      <c r="Q352">
        <v>0</v>
      </c>
      <c r="S352">
        <v>645</v>
      </c>
      <c r="T352">
        <v>242</v>
      </c>
      <c r="V352">
        <v>27364</v>
      </c>
      <c r="W352">
        <v>4142</v>
      </c>
      <c r="X352">
        <v>4052</v>
      </c>
    </row>
    <row r="353" spans="1:24">
      <c r="A353" t="s">
        <v>3</v>
      </c>
      <c r="B353">
        <v>919415096</v>
      </c>
      <c r="C353">
        <v>587</v>
      </c>
      <c r="D353" t="s">
        <v>49</v>
      </c>
      <c r="E353">
        <v>318700</v>
      </c>
      <c r="F353" t="str">
        <f t="shared" si="5"/>
        <v>Distribusjonsnett</v>
      </c>
      <c r="G353" t="s">
        <v>19</v>
      </c>
      <c r="H353">
        <v>5196</v>
      </c>
      <c r="I353">
        <v>0</v>
      </c>
      <c r="K353">
        <v>800</v>
      </c>
      <c r="L353">
        <v>0</v>
      </c>
      <c r="M353">
        <v>37</v>
      </c>
      <c r="O353">
        <v>5959</v>
      </c>
      <c r="P353">
        <v>1632</v>
      </c>
      <c r="Q353">
        <v>0</v>
      </c>
      <c r="S353">
        <v>37</v>
      </c>
      <c r="T353">
        <v>132</v>
      </c>
      <c r="V353">
        <v>1727</v>
      </c>
      <c r="W353">
        <v>3564</v>
      </c>
      <c r="X353">
        <v>4232</v>
      </c>
    </row>
    <row r="354" spans="1:24">
      <c r="A354" t="s">
        <v>3</v>
      </c>
      <c r="B354">
        <v>919415096</v>
      </c>
      <c r="C354">
        <v>587</v>
      </c>
      <c r="D354" t="s">
        <v>49</v>
      </c>
      <c r="E354">
        <v>318710</v>
      </c>
      <c r="F354" t="str">
        <f t="shared" si="5"/>
        <v>Distribusjonsnett</v>
      </c>
      <c r="G354" t="s">
        <v>20</v>
      </c>
      <c r="H354">
        <v>32</v>
      </c>
      <c r="O354">
        <v>32</v>
      </c>
      <c r="P354">
        <v>32</v>
      </c>
      <c r="V354">
        <v>32</v>
      </c>
      <c r="W354">
        <v>0</v>
      </c>
      <c r="X354">
        <v>0</v>
      </c>
    </row>
    <row r="355" spans="1:24">
      <c r="A355" t="s">
        <v>3</v>
      </c>
      <c r="B355">
        <v>919415096</v>
      </c>
      <c r="C355">
        <v>587</v>
      </c>
      <c r="D355" t="s">
        <v>49</v>
      </c>
      <c r="E355">
        <v>318720</v>
      </c>
      <c r="F355" t="str">
        <f t="shared" si="5"/>
        <v>Distribusjonsnett</v>
      </c>
      <c r="G355" t="s">
        <v>10</v>
      </c>
      <c r="H355">
        <v>1788</v>
      </c>
      <c r="O355">
        <v>1788</v>
      </c>
      <c r="P355">
        <v>1783</v>
      </c>
      <c r="T355">
        <v>1</v>
      </c>
      <c r="V355">
        <v>1784</v>
      </c>
      <c r="W355">
        <v>5</v>
      </c>
      <c r="X355">
        <v>4</v>
      </c>
    </row>
    <row r="356" spans="1:24">
      <c r="A356" t="s">
        <v>3</v>
      </c>
      <c r="B356">
        <v>919415096</v>
      </c>
      <c r="C356">
        <v>587</v>
      </c>
      <c r="D356" t="s">
        <v>49</v>
      </c>
      <c r="E356">
        <v>318730</v>
      </c>
      <c r="F356" t="str">
        <f t="shared" si="5"/>
        <v>Distribusjonsnett</v>
      </c>
      <c r="G356" t="s">
        <v>11</v>
      </c>
      <c r="H356">
        <v>29642</v>
      </c>
      <c r="K356">
        <v>2082</v>
      </c>
      <c r="L356">
        <v>0</v>
      </c>
      <c r="O356">
        <v>31724</v>
      </c>
      <c r="P356">
        <v>1570</v>
      </c>
      <c r="T356">
        <v>2077</v>
      </c>
      <c r="V356">
        <v>3647</v>
      </c>
      <c r="W356">
        <v>28072</v>
      </c>
      <c r="X356">
        <v>28077</v>
      </c>
    </row>
    <row r="357" spans="1:24">
      <c r="A357" t="s">
        <v>3</v>
      </c>
      <c r="B357">
        <v>919415096</v>
      </c>
      <c r="C357">
        <v>587</v>
      </c>
      <c r="D357" t="s">
        <v>49</v>
      </c>
      <c r="E357">
        <v>318750</v>
      </c>
      <c r="F357" t="str">
        <f t="shared" si="5"/>
        <v>Distribusjonsnett</v>
      </c>
      <c r="G357" t="s">
        <v>21</v>
      </c>
      <c r="H357">
        <v>315347</v>
      </c>
      <c r="I357">
        <v>807</v>
      </c>
      <c r="K357">
        <v>4366</v>
      </c>
      <c r="L357">
        <v>542</v>
      </c>
      <c r="M357">
        <v>1625</v>
      </c>
      <c r="O357">
        <v>319437</v>
      </c>
      <c r="P357">
        <v>186231</v>
      </c>
      <c r="Q357">
        <v>-130</v>
      </c>
      <c r="S357">
        <v>1516</v>
      </c>
      <c r="T357">
        <v>6412</v>
      </c>
      <c r="V357">
        <v>190997</v>
      </c>
      <c r="W357">
        <v>129116</v>
      </c>
      <c r="X357">
        <v>128440</v>
      </c>
    </row>
    <row r="358" spans="1:24">
      <c r="A358" t="s">
        <v>3</v>
      </c>
      <c r="B358">
        <v>919415096</v>
      </c>
      <c r="C358">
        <v>587</v>
      </c>
      <c r="D358" t="s">
        <v>49</v>
      </c>
      <c r="E358">
        <v>318770</v>
      </c>
      <c r="F358" t="str">
        <f t="shared" si="5"/>
        <v>Sum Nettvirksomhet</v>
      </c>
      <c r="G358" t="s">
        <v>22</v>
      </c>
      <c r="H358">
        <v>336541</v>
      </c>
      <c r="I358">
        <v>807</v>
      </c>
      <c r="K358">
        <v>4366</v>
      </c>
      <c r="L358">
        <v>542</v>
      </c>
      <c r="M358">
        <v>1625</v>
      </c>
      <c r="O358">
        <v>340631</v>
      </c>
      <c r="P358">
        <v>190608</v>
      </c>
      <c r="Q358">
        <v>-130</v>
      </c>
      <c r="S358">
        <v>1516</v>
      </c>
      <c r="T358">
        <v>6939</v>
      </c>
      <c r="V358">
        <v>195901</v>
      </c>
      <c r="W358">
        <v>145933</v>
      </c>
      <c r="X358">
        <v>144730</v>
      </c>
    </row>
    <row r="359" spans="1:24">
      <c r="A359" t="s">
        <v>3</v>
      </c>
      <c r="B359">
        <v>915635857</v>
      </c>
      <c r="C359">
        <v>500</v>
      </c>
      <c r="D359" t="s">
        <v>50</v>
      </c>
      <c r="E359">
        <v>318500</v>
      </c>
      <c r="F359" t="str">
        <f t="shared" si="5"/>
        <v>Transmisjon</v>
      </c>
      <c r="G359" t="s">
        <v>7</v>
      </c>
      <c r="H359">
        <v>292734</v>
      </c>
      <c r="K359">
        <v>1792</v>
      </c>
      <c r="L359">
        <v>47</v>
      </c>
      <c r="O359">
        <v>294573</v>
      </c>
      <c r="P359">
        <v>263996</v>
      </c>
      <c r="T359">
        <v>5329</v>
      </c>
      <c r="V359">
        <v>269325</v>
      </c>
      <c r="W359">
        <v>28738</v>
      </c>
      <c r="X359">
        <v>25248</v>
      </c>
    </row>
    <row r="360" spans="1:24">
      <c r="A360" t="s">
        <v>3</v>
      </c>
      <c r="B360">
        <v>915635857</v>
      </c>
      <c r="C360">
        <v>500</v>
      </c>
      <c r="D360" t="s">
        <v>50</v>
      </c>
      <c r="E360">
        <v>318510</v>
      </c>
      <c r="F360" t="str">
        <f t="shared" si="5"/>
        <v>Transmisjon</v>
      </c>
      <c r="G360" t="s">
        <v>8</v>
      </c>
      <c r="P360">
        <v>0</v>
      </c>
      <c r="V360">
        <v>0</v>
      </c>
      <c r="W360">
        <v>0</v>
      </c>
      <c r="X360">
        <v>0</v>
      </c>
    </row>
    <row r="361" spans="1:24">
      <c r="A361" t="s">
        <v>3</v>
      </c>
      <c r="B361">
        <v>915635857</v>
      </c>
      <c r="C361">
        <v>500</v>
      </c>
      <c r="D361" t="s">
        <v>50</v>
      </c>
      <c r="E361">
        <v>318530</v>
      </c>
      <c r="F361" t="str">
        <f t="shared" si="5"/>
        <v>Transmisjon</v>
      </c>
      <c r="G361" t="s">
        <v>5</v>
      </c>
      <c r="H361">
        <v>315653</v>
      </c>
      <c r="K361">
        <v>6</v>
      </c>
      <c r="L361">
        <v>10</v>
      </c>
      <c r="O361">
        <v>315669</v>
      </c>
      <c r="P361">
        <v>112459</v>
      </c>
      <c r="T361">
        <v>5836</v>
      </c>
      <c r="V361">
        <v>118295</v>
      </c>
      <c r="W361">
        <v>203194</v>
      </c>
      <c r="X361">
        <v>197374</v>
      </c>
    </row>
    <row r="362" spans="1:24">
      <c r="A362" t="s">
        <v>3</v>
      </c>
      <c r="B362">
        <v>915635857</v>
      </c>
      <c r="C362">
        <v>500</v>
      </c>
      <c r="D362" t="s">
        <v>50</v>
      </c>
      <c r="E362">
        <v>318550</v>
      </c>
      <c r="F362" t="str">
        <f t="shared" si="5"/>
        <v>Transmisjon</v>
      </c>
      <c r="G362" t="s">
        <v>6</v>
      </c>
      <c r="H362">
        <v>608387</v>
      </c>
      <c r="K362">
        <v>1798</v>
      </c>
      <c r="L362">
        <v>57</v>
      </c>
      <c r="O362">
        <v>610242</v>
      </c>
      <c r="P362">
        <v>376455</v>
      </c>
      <c r="T362">
        <v>11165</v>
      </c>
      <c r="V362">
        <v>387620</v>
      </c>
      <c r="W362">
        <v>231932</v>
      </c>
      <c r="X362">
        <v>222622</v>
      </c>
    </row>
    <row r="363" spans="1:24">
      <c r="A363" t="s">
        <v>3</v>
      </c>
      <c r="B363">
        <v>915635857</v>
      </c>
      <c r="C363">
        <v>500</v>
      </c>
      <c r="D363" t="s">
        <v>50</v>
      </c>
      <c r="E363">
        <v>318560</v>
      </c>
      <c r="F363" t="str">
        <f t="shared" si="5"/>
        <v>Regionalnett</v>
      </c>
      <c r="G363" t="s">
        <v>7</v>
      </c>
      <c r="H363">
        <v>263704</v>
      </c>
      <c r="I363">
        <v>10788</v>
      </c>
      <c r="K363">
        <v>28515</v>
      </c>
      <c r="L363">
        <v>58</v>
      </c>
      <c r="O363">
        <v>303065</v>
      </c>
      <c r="P363">
        <v>143000</v>
      </c>
      <c r="Q363">
        <v>5242</v>
      </c>
      <c r="S363">
        <v>0</v>
      </c>
      <c r="T363">
        <v>4870</v>
      </c>
      <c r="V363">
        <v>153112</v>
      </c>
      <c r="W363">
        <v>120704</v>
      </c>
      <c r="X363">
        <v>149953</v>
      </c>
    </row>
    <row r="364" spans="1:24">
      <c r="A364" t="s">
        <v>3</v>
      </c>
      <c r="B364">
        <v>915635857</v>
      </c>
      <c r="C364">
        <v>500</v>
      </c>
      <c r="D364" t="s">
        <v>50</v>
      </c>
      <c r="E364">
        <v>318570</v>
      </c>
      <c r="F364" t="str">
        <f t="shared" si="5"/>
        <v>Regionalnett</v>
      </c>
      <c r="G364" t="s">
        <v>8</v>
      </c>
      <c r="H364">
        <v>52327</v>
      </c>
      <c r="K364">
        <v>0</v>
      </c>
      <c r="L364">
        <v>320</v>
      </c>
      <c r="O364">
        <v>52647</v>
      </c>
      <c r="P364">
        <v>42570</v>
      </c>
      <c r="T364">
        <v>864</v>
      </c>
      <c r="V364">
        <v>43434</v>
      </c>
      <c r="W364">
        <v>9757</v>
      </c>
      <c r="X364">
        <v>9213</v>
      </c>
    </row>
    <row r="365" spans="1:24">
      <c r="A365" t="s">
        <v>3</v>
      </c>
      <c r="B365">
        <v>915635857</v>
      </c>
      <c r="C365">
        <v>500</v>
      </c>
      <c r="D365" t="s">
        <v>50</v>
      </c>
      <c r="E365">
        <v>318580</v>
      </c>
      <c r="F365" t="str">
        <f t="shared" si="5"/>
        <v>Regionalnett</v>
      </c>
      <c r="G365" t="s">
        <v>33</v>
      </c>
      <c r="H365">
        <v>30780</v>
      </c>
      <c r="K365">
        <v>0</v>
      </c>
      <c r="L365">
        <v>15</v>
      </c>
      <c r="O365">
        <v>30795</v>
      </c>
      <c r="P365">
        <v>23251</v>
      </c>
      <c r="T365">
        <v>249</v>
      </c>
      <c r="V365">
        <v>23500</v>
      </c>
      <c r="W365">
        <v>7529</v>
      </c>
      <c r="X365">
        <v>7295</v>
      </c>
    </row>
    <row r="366" spans="1:24">
      <c r="A366" t="s">
        <v>3</v>
      </c>
      <c r="B366">
        <v>915635857</v>
      </c>
      <c r="C366">
        <v>500</v>
      </c>
      <c r="D366" t="s">
        <v>50</v>
      </c>
      <c r="E366">
        <v>318590</v>
      </c>
      <c r="F366" t="str">
        <f t="shared" si="5"/>
        <v>Regionalnett</v>
      </c>
      <c r="G366" t="s">
        <v>9</v>
      </c>
      <c r="H366">
        <v>794665</v>
      </c>
      <c r="I366">
        <v>20784</v>
      </c>
      <c r="K366">
        <v>1688</v>
      </c>
      <c r="L366">
        <v>21323</v>
      </c>
      <c r="O366">
        <v>838460</v>
      </c>
      <c r="P366">
        <v>401279</v>
      </c>
      <c r="Q366">
        <v>12325</v>
      </c>
      <c r="T366">
        <v>13604</v>
      </c>
      <c r="V366">
        <v>427208</v>
      </c>
      <c r="W366">
        <v>393386</v>
      </c>
      <c r="X366">
        <v>411252</v>
      </c>
    </row>
    <row r="367" spans="1:24">
      <c r="A367" t="s">
        <v>3</v>
      </c>
      <c r="B367">
        <v>915635857</v>
      </c>
      <c r="C367">
        <v>500</v>
      </c>
      <c r="D367" t="s">
        <v>50</v>
      </c>
      <c r="E367">
        <v>318610</v>
      </c>
      <c r="F367" t="str">
        <f t="shared" si="5"/>
        <v>Regionalnett</v>
      </c>
      <c r="G367" t="s">
        <v>11</v>
      </c>
      <c r="H367">
        <v>92</v>
      </c>
      <c r="I367">
        <v>-92</v>
      </c>
      <c r="O367">
        <v>0</v>
      </c>
      <c r="P367">
        <v>91</v>
      </c>
      <c r="Q367">
        <v>-91</v>
      </c>
      <c r="T367">
        <v>0</v>
      </c>
      <c r="V367">
        <v>0</v>
      </c>
      <c r="W367">
        <v>1</v>
      </c>
      <c r="X367">
        <v>0</v>
      </c>
    </row>
    <row r="368" spans="1:24">
      <c r="A368" t="s">
        <v>3</v>
      </c>
      <c r="B368">
        <v>915635857</v>
      </c>
      <c r="C368">
        <v>500</v>
      </c>
      <c r="D368" t="s">
        <v>50</v>
      </c>
      <c r="E368">
        <v>318620</v>
      </c>
      <c r="F368" t="str">
        <f t="shared" si="5"/>
        <v>Regionalnett</v>
      </c>
      <c r="G368" t="s">
        <v>29</v>
      </c>
      <c r="H368">
        <v>16312</v>
      </c>
      <c r="I368">
        <v>92</v>
      </c>
      <c r="O368">
        <v>16404</v>
      </c>
      <c r="P368">
        <v>5503</v>
      </c>
      <c r="Q368">
        <v>91</v>
      </c>
      <c r="T368">
        <v>172</v>
      </c>
      <c r="V368">
        <v>5766</v>
      </c>
      <c r="W368">
        <v>10809</v>
      </c>
      <c r="X368">
        <v>10638</v>
      </c>
    </row>
    <row r="369" spans="1:24">
      <c r="A369" t="s">
        <v>3</v>
      </c>
      <c r="B369">
        <v>915635857</v>
      </c>
      <c r="C369">
        <v>500</v>
      </c>
      <c r="D369" t="s">
        <v>50</v>
      </c>
      <c r="E369">
        <v>318630</v>
      </c>
      <c r="F369" t="str">
        <f t="shared" si="5"/>
        <v>Regionalnett</v>
      </c>
      <c r="G369" t="s">
        <v>12</v>
      </c>
      <c r="H369">
        <v>1157880</v>
      </c>
      <c r="I369">
        <v>31572</v>
      </c>
      <c r="K369">
        <v>30203</v>
      </c>
      <c r="L369">
        <v>21716</v>
      </c>
      <c r="O369">
        <v>1241371</v>
      </c>
      <c r="P369">
        <v>615694</v>
      </c>
      <c r="Q369">
        <v>17567</v>
      </c>
      <c r="S369">
        <v>0</v>
      </c>
      <c r="T369">
        <v>19759</v>
      </c>
      <c r="V369">
        <v>653020</v>
      </c>
      <c r="W369">
        <v>542186</v>
      </c>
      <c r="X369">
        <v>588351</v>
      </c>
    </row>
    <row r="370" spans="1:24">
      <c r="A370" t="s">
        <v>3</v>
      </c>
      <c r="B370">
        <v>915635857</v>
      </c>
      <c r="C370">
        <v>500</v>
      </c>
      <c r="D370" t="s">
        <v>50</v>
      </c>
      <c r="E370">
        <v>318650</v>
      </c>
      <c r="F370" t="str">
        <f t="shared" si="5"/>
        <v>Distribusjonsnett</v>
      </c>
      <c r="G370" t="s">
        <v>14</v>
      </c>
      <c r="H370">
        <v>283530</v>
      </c>
      <c r="I370">
        <v>75212</v>
      </c>
      <c r="J370">
        <v>0</v>
      </c>
      <c r="K370">
        <v>1665</v>
      </c>
      <c r="L370">
        <v>24956</v>
      </c>
      <c r="O370">
        <v>385363</v>
      </c>
      <c r="P370">
        <v>132605</v>
      </c>
      <c r="Q370">
        <v>41358</v>
      </c>
      <c r="T370">
        <v>6517</v>
      </c>
      <c r="V370">
        <v>180480</v>
      </c>
      <c r="W370">
        <v>150925</v>
      </c>
      <c r="X370">
        <v>204883</v>
      </c>
    </row>
    <row r="371" spans="1:24">
      <c r="A371" t="s">
        <v>3</v>
      </c>
      <c r="B371">
        <v>915635857</v>
      </c>
      <c r="C371">
        <v>500</v>
      </c>
      <c r="D371" t="s">
        <v>50</v>
      </c>
      <c r="E371">
        <v>318660</v>
      </c>
      <c r="F371" t="str">
        <f t="shared" si="5"/>
        <v>Distribusjonsnett</v>
      </c>
      <c r="G371" t="s">
        <v>15</v>
      </c>
      <c r="H371">
        <v>469100</v>
      </c>
      <c r="I371">
        <v>57316</v>
      </c>
      <c r="K371">
        <v>0</v>
      </c>
      <c r="L371">
        <v>17700</v>
      </c>
      <c r="O371">
        <v>544116</v>
      </c>
      <c r="P371">
        <v>165952</v>
      </c>
      <c r="Q371">
        <v>19253</v>
      </c>
      <c r="T371">
        <v>9715</v>
      </c>
      <c r="V371">
        <v>194920</v>
      </c>
      <c r="W371">
        <v>303148</v>
      </c>
      <c r="X371">
        <v>349196</v>
      </c>
    </row>
    <row r="372" spans="1:24">
      <c r="A372" t="s">
        <v>3</v>
      </c>
      <c r="B372">
        <v>915635857</v>
      </c>
      <c r="C372">
        <v>500</v>
      </c>
      <c r="D372" t="s">
        <v>50</v>
      </c>
      <c r="E372">
        <v>318670</v>
      </c>
      <c r="F372" t="str">
        <f t="shared" si="5"/>
        <v>Distribusjonsnett</v>
      </c>
      <c r="G372" t="s">
        <v>16</v>
      </c>
      <c r="H372">
        <v>22413</v>
      </c>
      <c r="I372">
        <v>3845</v>
      </c>
      <c r="K372">
        <v>0</v>
      </c>
      <c r="L372">
        <v>7</v>
      </c>
      <c r="O372">
        <v>26265</v>
      </c>
      <c r="P372">
        <v>7468</v>
      </c>
      <c r="Q372">
        <v>1419</v>
      </c>
      <c r="T372">
        <v>542</v>
      </c>
      <c r="V372">
        <v>9429</v>
      </c>
      <c r="W372">
        <v>14945</v>
      </c>
      <c r="X372">
        <v>16836</v>
      </c>
    </row>
    <row r="373" spans="1:24">
      <c r="A373" t="s">
        <v>3</v>
      </c>
      <c r="B373">
        <v>915635857</v>
      </c>
      <c r="C373">
        <v>500</v>
      </c>
      <c r="D373" t="s">
        <v>50</v>
      </c>
      <c r="E373">
        <v>318680</v>
      </c>
      <c r="F373" t="str">
        <f t="shared" si="5"/>
        <v>Distribusjonsnett</v>
      </c>
      <c r="G373" t="s">
        <v>17</v>
      </c>
      <c r="H373">
        <v>668816</v>
      </c>
      <c r="I373">
        <v>44063</v>
      </c>
      <c r="J373">
        <v>0</v>
      </c>
      <c r="K373">
        <v>18192</v>
      </c>
      <c r="L373">
        <v>20274</v>
      </c>
      <c r="O373">
        <v>751345</v>
      </c>
      <c r="P373">
        <v>307909</v>
      </c>
      <c r="Q373">
        <v>25190</v>
      </c>
      <c r="T373">
        <v>15897</v>
      </c>
      <c r="V373">
        <v>348996</v>
      </c>
      <c r="W373">
        <v>360907</v>
      </c>
      <c r="X373">
        <v>402349</v>
      </c>
    </row>
    <row r="374" spans="1:24">
      <c r="A374" t="s">
        <v>3</v>
      </c>
      <c r="B374">
        <v>915635857</v>
      </c>
      <c r="C374">
        <v>500</v>
      </c>
      <c r="D374" t="s">
        <v>50</v>
      </c>
      <c r="E374">
        <v>318690</v>
      </c>
      <c r="F374" t="str">
        <f t="shared" si="5"/>
        <v>Distribusjonsnett</v>
      </c>
      <c r="G374" t="s">
        <v>18</v>
      </c>
      <c r="H374">
        <v>194696</v>
      </c>
      <c r="I374">
        <v>28580</v>
      </c>
      <c r="J374">
        <v>0</v>
      </c>
      <c r="K374">
        <v>1549</v>
      </c>
      <c r="L374">
        <v>8461</v>
      </c>
      <c r="O374">
        <v>233286</v>
      </c>
      <c r="P374">
        <v>86084</v>
      </c>
      <c r="Q374">
        <v>21398</v>
      </c>
      <c r="T374">
        <v>5023</v>
      </c>
      <c r="V374">
        <v>112505</v>
      </c>
      <c r="W374">
        <v>108612</v>
      </c>
      <c r="X374">
        <v>120781</v>
      </c>
    </row>
    <row r="375" spans="1:24">
      <c r="A375" t="s">
        <v>3</v>
      </c>
      <c r="B375">
        <v>915635857</v>
      </c>
      <c r="C375">
        <v>500</v>
      </c>
      <c r="D375" t="s">
        <v>50</v>
      </c>
      <c r="E375">
        <v>318700</v>
      </c>
      <c r="F375" t="str">
        <f t="shared" si="5"/>
        <v>Distribusjonsnett</v>
      </c>
      <c r="G375" t="s">
        <v>19</v>
      </c>
      <c r="H375">
        <v>478870</v>
      </c>
      <c r="I375">
        <v>44080</v>
      </c>
      <c r="K375">
        <v>23939</v>
      </c>
      <c r="L375">
        <v>37664</v>
      </c>
      <c r="O375">
        <v>584553</v>
      </c>
      <c r="P375">
        <v>182125</v>
      </c>
      <c r="Q375">
        <v>17377</v>
      </c>
      <c r="T375">
        <v>11832</v>
      </c>
      <c r="V375">
        <v>211334</v>
      </c>
      <c r="W375">
        <v>296745</v>
      </c>
      <c r="X375">
        <v>373219</v>
      </c>
    </row>
    <row r="376" spans="1:24">
      <c r="A376" t="s">
        <v>3</v>
      </c>
      <c r="B376">
        <v>915635857</v>
      </c>
      <c r="C376">
        <v>500</v>
      </c>
      <c r="D376" t="s">
        <v>50</v>
      </c>
      <c r="E376">
        <v>318710</v>
      </c>
      <c r="F376" t="str">
        <f t="shared" si="5"/>
        <v>Distribusjonsnett</v>
      </c>
      <c r="G376" t="s">
        <v>20</v>
      </c>
      <c r="H376">
        <v>227</v>
      </c>
      <c r="I376">
        <v>369</v>
      </c>
      <c r="O376">
        <v>596</v>
      </c>
      <c r="P376">
        <v>54</v>
      </c>
      <c r="Q376">
        <v>149</v>
      </c>
      <c r="T376">
        <v>14</v>
      </c>
      <c r="V376">
        <v>217</v>
      </c>
      <c r="W376">
        <v>173</v>
      </c>
      <c r="X376">
        <v>379</v>
      </c>
    </row>
    <row r="377" spans="1:24">
      <c r="A377" t="s">
        <v>3</v>
      </c>
      <c r="B377">
        <v>915635857</v>
      </c>
      <c r="C377">
        <v>500</v>
      </c>
      <c r="D377" t="s">
        <v>50</v>
      </c>
      <c r="E377">
        <v>318720</v>
      </c>
      <c r="F377" t="str">
        <f t="shared" si="5"/>
        <v>Distribusjonsnett</v>
      </c>
      <c r="G377" t="s">
        <v>10</v>
      </c>
      <c r="H377">
        <v>34305</v>
      </c>
      <c r="K377">
        <v>2879</v>
      </c>
      <c r="O377">
        <v>37184</v>
      </c>
      <c r="P377">
        <v>33546</v>
      </c>
      <c r="T377">
        <v>546</v>
      </c>
      <c r="V377">
        <v>34092</v>
      </c>
      <c r="W377">
        <v>759</v>
      </c>
      <c r="X377">
        <v>3092</v>
      </c>
    </row>
    <row r="378" spans="1:24">
      <c r="A378" t="s">
        <v>3</v>
      </c>
      <c r="B378">
        <v>915635857</v>
      </c>
      <c r="C378">
        <v>500</v>
      </c>
      <c r="D378" t="s">
        <v>50</v>
      </c>
      <c r="E378">
        <v>318730</v>
      </c>
      <c r="F378" t="str">
        <f t="shared" si="5"/>
        <v>Distribusjonsnett</v>
      </c>
      <c r="G378" t="s">
        <v>11</v>
      </c>
      <c r="H378">
        <v>264343</v>
      </c>
      <c r="I378">
        <v>29396</v>
      </c>
      <c r="K378">
        <v>34738</v>
      </c>
      <c r="O378">
        <v>328477</v>
      </c>
      <c r="P378">
        <v>22899</v>
      </c>
      <c r="Q378">
        <v>4838</v>
      </c>
      <c r="T378">
        <v>20771</v>
      </c>
      <c r="V378">
        <v>48508</v>
      </c>
      <c r="W378">
        <v>241444</v>
      </c>
      <c r="X378">
        <v>279969</v>
      </c>
    </row>
    <row r="379" spans="1:24">
      <c r="A379" t="s">
        <v>3</v>
      </c>
      <c r="B379">
        <v>915635857</v>
      </c>
      <c r="C379">
        <v>500</v>
      </c>
      <c r="D379" t="s">
        <v>50</v>
      </c>
      <c r="E379">
        <v>318750</v>
      </c>
      <c r="F379" t="str">
        <f t="shared" si="5"/>
        <v>Distribusjonsnett</v>
      </c>
      <c r="G379" t="s">
        <v>21</v>
      </c>
      <c r="H379">
        <v>2416300</v>
      </c>
      <c r="I379">
        <v>282861</v>
      </c>
      <c r="J379">
        <v>0</v>
      </c>
      <c r="K379">
        <v>82962</v>
      </c>
      <c r="L379">
        <v>109062</v>
      </c>
      <c r="O379">
        <v>2891185</v>
      </c>
      <c r="P379">
        <v>938642</v>
      </c>
      <c r="Q379">
        <v>130982</v>
      </c>
      <c r="T379">
        <v>70857</v>
      </c>
      <c r="V379">
        <v>1140481</v>
      </c>
      <c r="W379">
        <v>1477658</v>
      </c>
      <c r="X379">
        <v>1750704</v>
      </c>
    </row>
    <row r="380" spans="1:24">
      <c r="A380" t="s">
        <v>3</v>
      </c>
      <c r="B380">
        <v>915635857</v>
      </c>
      <c r="C380">
        <v>500</v>
      </c>
      <c r="D380" t="s">
        <v>50</v>
      </c>
      <c r="E380">
        <v>318770</v>
      </c>
      <c r="F380" t="str">
        <f t="shared" si="5"/>
        <v>Sum Nettvirksomhet</v>
      </c>
      <c r="G380" t="s">
        <v>22</v>
      </c>
      <c r="H380">
        <v>4182567</v>
      </c>
      <c r="I380">
        <v>314433</v>
      </c>
      <c r="J380">
        <v>0</v>
      </c>
      <c r="K380">
        <v>114963</v>
      </c>
      <c r="L380">
        <v>130835</v>
      </c>
      <c r="O380">
        <v>4742798</v>
      </c>
      <c r="P380">
        <v>1930791</v>
      </c>
      <c r="Q380">
        <v>148549</v>
      </c>
      <c r="S380">
        <v>0</v>
      </c>
      <c r="T380">
        <v>101781</v>
      </c>
      <c r="V380">
        <v>2181121</v>
      </c>
      <c r="W380">
        <v>2251776</v>
      </c>
      <c r="X380">
        <v>2561677</v>
      </c>
    </row>
    <row r="381" spans="1:24">
      <c r="A381" t="s">
        <v>3</v>
      </c>
      <c r="B381">
        <v>917424799</v>
      </c>
      <c r="C381">
        <v>589</v>
      </c>
      <c r="D381" t="s">
        <v>51</v>
      </c>
      <c r="E381">
        <v>318560</v>
      </c>
      <c r="F381" t="str">
        <f t="shared" si="5"/>
        <v>Regionalnett</v>
      </c>
      <c r="G381" t="s">
        <v>7</v>
      </c>
      <c r="H381">
        <v>414746</v>
      </c>
      <c r="I381">
        <v>-1415</v>
      </c>
      <c r="J381">
        <v>-26536</v>
      </c>
      <c r="K381">
        <v>1594</v>
      </c>
      <c r="M381">
        <v>1401</v>
      </c>
      <c r="O381">
        <v>386988</v>
      </c>
      <c r="P381">
        <v>140656</v>
      </c>
      <c r="Q381">
        <v>-57</v>
      </c>
      <c r="R381">
        <v>416</v>
      </c>
      <c r="S381">
        <v>932</v>
      </c>
      <c r="T381">
        <v>4816</v>
      </c>
      <c r="V381">
        <v>144899</v>
      </c>
      <c r="W381">
        <v>274090</v>
      </c>
      <c r="X381">
        <v>242089</v>
      </c>
    </row>
    <row r="382" spans="1:24">
      <c r="A382" t="s">
        <v>3</v>
      </c>
      <c r="B382">
        <v>917424799</v>
      </c>
      <c r="C382">
        <v>589</v>
      </c>
      <c r="D382" t="s">
        <v>51</v>
      </c>
      <c r="E382">
        <v>318570</v>
      </c>
      <c r="F382" t="str">
        <f t="shared" si="5"/>
        <v>Regionalnett</v>
      </c>
      <c r="G382" t="s">
        <v>8</v>
      </c>
      <c r="H382">
        <v>16674</v>
      </c>
      <c r="J382">
        <v>-11791</v>
      </c>
      <c r="K382">
        <v>0</v>
      </c>
      <c r="O382">
        <v>4883</v>
      </c>
      <c r="P382">
        <v>982</v>
      </c>
      <c r="T382">
        <v>83</v>
      </c>
      <c r="V382">
        <v>1065</v>
      </c>
      <c r="W382">
        <v>15692</v>
      </c>
      <c r="X382">
        <v>3818</v>
      </c>
    </row>
    <row r="383" spans="1:24">
      <c r="A383" t="s">
        <v>3</v>
      </c>
      <c r="B383">
        <v>917424799</v>
      </c>
      <c r="C383">
        <v>589</v>
      </c>
      <c r="D383" t="s">
        <v>51</v>
      </c>
      <c r="E383">
        <v>318580</v>
      </c>
      <c r="F383" t="str">
        <f t="shared" si="5"/>
        <v>Regionalnett</v>
      </c>
      <c r="G383" t="s">
        <v>33</v>
      </c>
      <c r="H383">
        <v>126578</v>
      </c>
      <c r="O383">
        <v>126578</v>
      </c>
      <c r="P383">
        <v>22294</v>
      </c>
      <c r="Q383">
        <v>0</v>
      </c>
      <c r="T383">
        <v>2309</v>
      </c>
      <c r="V383">
        <v>24603</v>
      </c>
      <c r="W383">
        <v>104284</v>
      </c>
      <c r="X383">
        <v>101975</v>
      </c>
    </row>
    <row r="384" spans="1:24">
      <c r="A384" t="s">
        <v>3</v>
      </c>
      <c r="B384">
        <v>917424799</v>
      </c>
      <c r="C384">
        <v>589</v>
      </c>
      <c r="D384" t="s">
        <v>51</v>
      </c>
      <c r="E384">
        <v>318590</v>
      </c>
      <c r="F384" t="str">
        <f t="shared" si="5"/>
        <v>Regionalnett</v>
      </c>
      <c r="G384" t="s">
        <v>9</v>
      </c>
      <c r="H384">
        <v>404578</v>
      </c>
      <c r="I384">
        <v>33021</v>
      </c>
      <c r="J384">
        <v>-23802</v>
      </c>
      <c r="K384">
        <v>20235</v>
      </c>
      <c r="M384">
        <v>3880</v>
      </c>
      <c r="O384">
        <v>430152</v>
      </c>
      <c r="P384">
        <v>128219</v>
      </c>
      <c r="Q384">
        <v>12011</v>
      </c>
      <c r="S384">
        <v>3880</v>
      </c>
      <c r="T384">
        <v>10790</v>
      </c>
      <c r="V384">
        <v>147140</v>
      </c>
      <c r="W384">
        <v>276359</v>
      </c>
      <c r="X384">
        <v>283012</v>
      </c>
    </row>
    <row r="385" spans="1:24">
      <c r="A385" t="s">
        <v>3</v>
      </c>
      <c r="B385">
        <v>917424799</v>
      </c>
      <c r="C385">
        <v>589</v>
      </c>
      <c r="D385" t="s">
        <v>51</v>
      </c>
      <c r="E385">
        <v>318600</v>
      </c>
      <c r="F385" t="str">
        <f t="shared" si="5"/>
        <v>Regionalnett</v>
      </c>
      <c r="G385" t="s">
        <v>10</v>
      </c>
      <c r="H385">
        <v>1</v>
      </c>
      <c r="I385">
        <v>11596</v>
      </c>
      <c r="K385">
        <v>0</v>
      </c>
      <c r="O385">
        <v>11597</v>
      </c>
      <c r="W385">
        <v>1</v>
      </c>
      <c r="X385">
        <v>11597</v>
      </c>
    </row>
    <row r="386" spans="1:24">
      <c r="A386" t="s">
        <v>3</v>
      </c>
      <c r="B386">
        <v>917424799</v>
      </c>
      <c r="C386">
        <v>589</v>
      </c>
      <c r="D386" t="s">
        <v>51</v>
      </c>
      <c r="E386">
        <v>318610</v>
      </c>
      <c r="F386" t="str">
        <f t="shared" si="5"/>
        <v>Regionalnett</v>
      </c>
      <c r="G386" t="s">
        <v>11</v>
      </c>
      <c r="H386">
        <v>4218</v>
      </c>
      <c r="O386">
        <v>4218</v>
      </c>
      <c r="P386">
        <v>2494</v>
      </c>
      <c r="T386">
        <v>222</v>
      </c>
      <c r="V386">
        <v>2716</v>
      </c>
      <c r="W386">
        <v>1724</v>
      </c>
      <c r="X386">
        <v>1502</v>
      </c>
    </row>
    <row r="387" spans="1:24">
      <c r="A387" t="s">
        <v>3</v>
      </c>
      <c r="B387">
        <v>917424799</v>
      </c>
      <c r="C387">
        <v>589</v>
      </c>
      <c r="D387" t="s">
        <v>51</v>
      </c>
      <c r="E387">
        <v>318630</v>
      </c>
      <c r="F387" t="str">
        <f t="shared" si="5"/>
        <v>Regionalnett</v>
      </c>
      <c r="G387" t="s">
        <v>12</v>
      </c>
      <c r="H387">
        <v>966795</v>
      </c>
      <c r="I387">
        <v>43202</v>
      </c>
      <c r="J387">
        <v>-62129</v>
      </c>
      <c r="K387">
        <v>21829</v>
      </c>
      <c r="M387">
        <v>5281</v>
      </c>
      <c r="O387">
        <v>964416</v>
      </c>
      <c r="P387">
        <v>294645</v>
      </c>
      <c r="Q387">
        <v>11954</v>
      </c>
      <c r="R387">
        <v>416</v>
      </c>
      <c r="S387">
        <v>4812</v>
      </c>
      <c r="T387">
        <v>18220</v>
      </c>
      <c r="V387">
        <v>320423</v>
      </c>
      <c r="W387">
        <v>672150</v>
      </c>
      <c r="X387">
        <v>643993</v>
      </c>
    </row>
    <row r="388" spans="1:24">
      <c r="A388" t="s">
        <v>3</v>
      </c>
      <c r="B388">
        <v>917424799</v>
      </c>
      <c r="C388">
        <v>589</v>
      </c>
      <c r="D388" t="s">
        <v>51</v>
      </c>
      <c r="E388">
        <v>318645</v>
      </c>
      <c r="F388" t="str">
        <f t="shared" si="5"/>
        <v>Regionalnett</v>
      </c>
      <c r="G388" t="s">
        <v>25</v>
      </c>
      <c r="I388">
        <v>11596</v>
      </c>
      <c r="J388">
        <v>0</v>
      </c>
      <c r="K388">
        <v>0</v>
      </c>
      <c r="O388">
        <v>11596</v>
      </c>
      <c r="X388">
        <v>11596</v>
      </c>
    </row>
    <row r="389" spans="1:24">
      <c r="A389" t="s">
        <v>3</v>
      </c>
      <c r="B389">
        <v>917424799</v>
      </c>
      <c r="C389">
        <v>589</v>
      </c>
      <c r="D389" t="s">
        <v>51</v>
      </c>
      <c r="E389">
        <v>318650</v>
      </c>
      <c r="F389" t="str">
        <f t="shared" si="5"/>
        <v>Distribusjonsnett</v>
      </c>
      <c r="G389" t="s">
        <v>14</v>
      </c>
      <c r="H389">
        <v>368561</v>
      </c>
      <c r="I389">
        <v>-2311</v>
      </c>
      <c r="J389">
        <v>293</v>
      </c>
      <c r="K389">
        <v>737</v>
      </c>
      <c r="O389">
        <v>367280</v>
      </c>
      <c r="P389">
        <v>246560</v>
      </c>
      <c r="Q389">
        <v>-67</v>
      </c>
      <c r="R389">
        <v>195</v>
      </c>
      <c r="T389">
        <v>3338</v>
      </c>
      <c r="V389">
        <v>250026</v>
      </c>
      <c r="W389">
        <v>122001</v>
      </c>
      <c r="X389">
        <v>117254</v>
      </c>
    </row>
    <row r="390" spans="1:24">
      <c r="A390" t="s">
        <v>3</v>
      </c>
      <c r="B390">
        <v>917424799</v>
      </c>
      <c r="C390">
        <v>589</v>
      </c>
      <c r="D390" t="s">
        <v>51</v>
      </c>
      <c r="E390">
        <v>318660</v>
      </c>
      <c r="F390" t="str">
        <f t="shared" si="5"/>
        <v>Distribusjonsnett</v>
      </c>
      <c r="G390" t="s">
        <v>15</v>
      </c>
      <c r="H390">
        <v>302055</v>
      </c>
      <c r="K390">
        <v>17541</v>
      </c>
      <c r="O390">
        <v>319596</v>
      </c>
      <c r="P390">
        <v>111784</v>
      </c>
      <c r="T390">
        <v>4846</v>
      </c>
      <c r="V390">
        <v>116630</v>
      </c>
      <c r="W390">
        <v>190271</v>
      </c>
      <c r="X390">
        <v>202966</v>
      </c>
    </row>
    <row r="391" spans="1:24">
      <c r="A391" t="s">
        <v>3</v>
      </c>
      <c r="B391">
        <v>917424799</v>
      </c>
      <c r="C391">
        <v>589</v>
      </c>
      <c r="D391" t="s">
        <v>51</v>
      </c>
      <c r="E391">
        <v>318670</v>
      </c>
      <c r="F391" t="str">
        <f t="shared" ref="F391:F454" si="6">IF(E391&lt;318560,"Transmisjon",IF(E391&lt;318650,"Regionalnett",IF(E391&lt;318770,"Distribusjonsnett",IF(E391&gt;=318770,"Sum Nettvirksomhet",0))))</f>
        <v>Distribusjonsnett</v>
      </c>
      <c r="G391" t="s">
        <v>16</v>
      </c>
      <c r="H391">
        <v>107543</v>
      </c>
      <c r="K391">
        <v>5965</v>
      </c>
      <c r="O391">
        <v>113508</v>
      </c>
      <c r="P391">
        <v>47374</v>
      </c>
      <c r="T391">
        <v>1583</v>
      </c>
      <c r="V391">
        <v>48957</v>
      </c>
      <c r="W391">
        <v>60169</v>
      </c>
      <c r="X391">
        <v>64551</v>
      </c>
    </row>
    <row r="392" spans="1:24">
      <c r="A392" t="s">
        <v>3</v>
      </c>
      <c r="B392">
        <v>917424799</v>
      </c>
      <c r="C392">
        <v>589</v>
      </c>
      <c r="D392" t="s">
        <v>51</v>
      </c>
      <c r="E392">
        <v>318680</v>
      </c>
      <c r="F392" t="str">
        <f t="shared" si="6"/>
        <v>Distribusjonsnett</v>
      </c>
      <c r="G392" t="s">
        <v>17</v>
      </c>
      <c r="H392">
        <v>642934</v>
      </c>
      <c r="I392">
        <v>0</v>
      </c>
      <c r="J392">
        <v>2510</v>
      </c>
      <c r="K392">
        <v>16233</v>
      </c>
      <c r="O392">
        <v>661677</v>
      </c>
      <c r="P392">
        <v>343895</v>
      </c>
      <c r="R392">
        <v>1400</v>
      </c>
      <c r="T392">
        <v>7489</v>
      </c>
      <c r="V392">
        <v>352784</v>
      </c>
      <c r="W392">
        <v>299039</v>
      </c>
      <c r="X392">
        <v>308893</v>
      </c>
    </row>
    <row r="393" spans="1:24">
      <c r="A393" t="s">
        <v>3</v>
      </c>
      <c r="B393">
        <v>917424799</v>
      </c>
      <c r="C393">
        <v>589</v>
      </c>
      <c r="D393" t="s">
        <v>51</v>
      </c>
      <c r="E393">
        <v>318690</v>
      </c>
      <c r="F393" t="str">
        <f t="shared" si="6"/>
        <v>Distribusjonsnett</v>
      </c>
      <c r="G393" t="s">
        <v>18</v>
      </c>
      <c r="H393">
        <v>166029</v>
      </c>
      <c r="I393">
        <v>-1319</v>
      </c>
      <c r="K393">
        <v>5527</v>
      </c>
      <c r="O393">
        <v>170237</v>
      </c>
      <c r="P393">
        <v>134467</v>
      </c>
      <c r="Q393">
        <v>-37</v>
      </c>
      <c r="T393">
        <v>781</v>
      </c>
      <c r="V393">
        <v>135211</v>
      </c>
      <c r="W393">
        <v>31562</v>
      </c>
      <c r="X393">
        <v>35026</v>
      </c>
    </row>
    <row r="394" spans="1:24">
      <c r="A394" t="s">
        <v>3</v>
      </c>
      <c r="B394">
        <v>917424799</v>
      </c>
      <c r="C394">
        <v>589</v>
      </c>
      <c r="D394" t="s">
        <v>51</v>
      </c>
      <c r="E394">
        <v>318700</v>
      </c>
      <c r="F394" t="str">
        <f t="shared" si="6"/>
        <v>Distribusjonsnett</v>
      </c>
      <c r="G394" t="s">
        <v>19</v>
      </c>
      <c r="H394">
        <v>290664</v>
      </c>
      <c r="K394">
        <v>5932</v>
      </c>
      <c r="O394">
        <v>296596</v>
      </c>
      <c r="P394">
        <v>142124</v>
      </c>
      <c r="T394">
        <v>3787</v>
      </c>
      <c r="V394">
        <v>145911</v>
      </c>
      <c r="W394">
        <v>148540</v>
      </c>
      <c r="X394">
        <v>150685</v>
      </c>
    </row>
    <row r="395" spans="1:24">
      <c r="A395" t="s">
        <v>3</v>
      </c>
      <c r="B395">
        <v>917424799</v>
      </c>
      <c r="C395">
        <v>589</v>
      </c>
      <c r="D395" t="s">
        <v>51</v>
      </c>
      <c r="E395">
        <v>318710</v>
      </c>
      <c r="F395" t="str">
        <f t="shared" si="6"/>
        <v>Distribusjonsnett</v>
      </c>
      <c r="G395" t="s">
        <v>20</v>
      </c>
      <c r="H395">
        <v>2430</v>
      </c>
      <c r="O395">
        <v>2430</v>
      </c>
      <c r="P395">
        <v>1078</v>
      </c>
      <c r="T395">
        <v>34</v>
      </c>
      <c r="V395">
        <v>1112</v>
      </c>
      <c r="W395">
        <v>1352</v>
      </c>
      <c r="X395">
        <v>1318</v>
      </c>
    </row>
    <row r="396" spans="1:24">
      <c r="A396" t="s">
        <v>3</v>
      </c>
      <c r="B396">
        <v>917424799</v>
      </c>
      <c r="C396">
        <v>589</v>
      </c>
      <c r="D396" t="s">
        <v>51</v>
      </c>
      <c r="E396">
        <v>318720</v>
      </c>
      <c r="F396" t="str">
        <f t="shared" si="6"/>
        <v>Distribusjonsnett</v>
      </c>
      <c r="G396" t="s">
        <v>10</v>
      </c>
      <c r="I396">
        <v>3257</v>
      </c>
      <c r="O396">
        <v>3257</v>
      </c>
      <c r="X396">
        <v>3257</v>
      </c>
    </row>
    <row r="397" spans="1:24">
      <c r="A397" t="s">
        <v>3</v>
      </c>
      <c r="B397">
        <v>917424799</v>
      </c>
      <c r="C397">
        <v>589</v>
      </c>
      <c r="D397" t="s">
        <v>51</v>
      </c>
      <c r="E397">
        <v>318730</v>
      </c>
      <c r="F397" t="str">
        <f t="shared" si="6"/>
        <v>Distribusjonsnett</v>
      </c>
      <c r="G397" t="s">
        <v>11</v>
      </c>
      <c r="H397">
        <v>172800</v>
      </c>
      <c r="K397">
        <v>32840</v>
      </c>
      <c r="O397">
        <v>205640</v>
      </c>
      <c r="P397">
        <v>54973</v>
      </c>
      <c r="T397">
        <v>9615</v>
      </c>
      <c r="V397">
        <v>64588</v>
      </c>
      <c r="W397">
        <v>117827</v>
      </c>
      <c r="X397">
        <v>141052</v>
      </c>
    </row>
    <row r="398" spans="1:24">
      <c r="A398" t="s">
        <v>3</v>
      </c>
      <c r="B398">
        <v>917424799</v>
      </c>
      <c r="C398">
        <v>589</v>
      </c>
      <c r="D398" t="s">
        <v>51</v>
      </c>
      <c r="E398">
        <v>318750</v>
      </c>
      <c r="F398" t="str">
        <f t="shared" si="6"/>
        <v>Distribusjonsnett</v>
      </c>
      <c r="G398" t="s">
        <v>21</v>
      </c>
      <c r="H398">
        <v>2053016</v>
      </c>
      <c r="I398">
        <v>-373</v>
      </c>
      <c r="J398">
        <v>2803</v>
      </c>
      <c r="K398">
        <v>84775</v>
      </c>
      <c r="O398">
        <v>2140221</v>
      </c>
      <c r="P398">
        <v>1082255</v>
      </c>
      <c r="Q398">
        <v>-104</v>
      </c>
      <c r="R398">
        <v>1595</v>
      </c>
      <c r="T398">
        <v>31473</v>
      </c>
      <c r="V398">
        <v>1115219</v>
      </c>
      <c r="W398">
        <v>970761</v>
      </c>
      <c r="X398">
        <v>1025002</v>
      </c>
    </row>
    <row r="399" spans="1:24">
      <c r="A399" t="s">
        <v>3</v>
      </c>
      <c r="B399">
        <v>917424799</v>
      </c>
      <c r="C399">
        <v>589</v>
      </c>
      <c r="D399" t="s">
        <v>51</v>
      </c>
      <c r="E399">
        <v>318765</v>
      </c>
      <c r="F399" t="str">
        <f t="shared" si="6"/>
        <v>Distribusjonsnett</v>
      </c>
      <c r="G399" t="s">
        <v>25</v>
      </c>
      <c r="I399">
        <v>3257</v>
      </c>
      <c r="O399">
        <v>3257</v>
      </c>
      <c r="X399">
        <v>3257</v>
      </c>
    </row>
    <row r="400" spans="1:24">
      <c r="A400" t="s">
        <v>3</v>
      </c>
      <c r="B400">
        <v>917424799</v>
      </c>
      <c r="C400">
        <v>589</v>
      </c>
      <c r="D400" t="s">
        <v>51</v>
      </c>
      <c r="E400">
        <v>318770</v>
      </c>
      <c r="F400" t="str">
        <f t="shared" si="6"/>
        <v>Sum Nettvirksomhet</v>
      </c>
      <c r="G400" t="s">
        <v>22</v>
      </c>
      <c r="H400">
        <v>3019811</v>
      </c>
      <c r="I400">
        <v>42829</v>
      </c>
      <c r="J400">
        <v>-59326</v>
      </c>
      <c r="K400">
        <v>106604</v>
      </c>
      <c r="M400">
        <v>5281</v>
      </c>
      <c r="O400">
        <v>3104637</v>
      </c>
      <c r="P400">
        <v>1376900</v>
      </c>
      <c r="Q400">
        <v>11850</v>
      </c>
      <c r="R400">
        <v>2011</v>
      </c>
      <c r="S400">
        <v>4812</v>
      </c>
      <c r="T400">
        <v>49693</v>
      </c>
      <c r="V400">
        <v>1435642</v>
      </c>
      <c r="W400">
        <v>1642911</v>
      </c>
      <c r="X400">
        <v>1668995</v>
      </c>
    </row>
    <row r="401" spans="1:24">
      <c r="A401" t="s">
        <v>3</v>
      </c>
      <c r="B401">
        <v>923050612</v>
      </c>
      <c r="C401">
        <v>623</v>
      </c>
      <c r="D401" t="s">
        <v>52</v>
      </c>
      <c r="E401">
        <v>318560</v>
      </c>
      <c r="F401" t="str">
        <f t="shared" si="6"/>
        <v>Regionalnett</v>
      </c>
      <c r="G401" t="s">
        <v>7</v>
      </c>
      <c r="H401">
        <v>1368</v>
      </c>
      <c r="L401">
        <v>107</v>
      </c>
      <c r="O401">
        <v>1475</v>
      </c>
      <c r="P401">
        <v>99</v>
      </c>
      <c r="T401">
        <v>41</v>
      </c>
      <c r="V401">
        <v>140</v>
      </c>
      <c r="W401">
        <v>1269</v>
      </c>
      <c r="X401">
        <v>1335</v>
      </c>
    </row>
    <row r="402" spans="1:24">
      <c r="A402" t="s">
        <v>3</v>
      </c>
      <c r="B402">
        <v>923050612</v>
      </c>
      <c r="C402">
        <v>623</v>
      </c>
      <c r="D402" t="s">
        <v>52</v>
      </c>
      <c r="E402">
        <v>318590</v>
      </c>
      <c r="F402" t="str">
        <f t="shared" si="6"/>
        <v>Regionalnett</v>
      </c>
      <c r="G402" t="s">
        <v>9</v>
      </c>
      <c r="H402">
        <v>38443</v>
      </c>
      <c r="O402">
        <v>38443</v>
      </c>
      <c r="P402">
        <v>19727</v>
      </c>
      <c r="T402">
        <v>796</v>
      </c>
      <c r="V402">
        <v>20523</v>
      </c>
      <c r="W402">
        <v>18716</v>
      </c>
      <c r="X402">
        <v>17920</v>
      </c>
    </row>
    <row r="403" spans="1:24">
      <c r="A403" t="s">
        <v>3</v>
      </c>
      <c r="B403">
        <v>923050612</v>
      </c>
      <c r="C403">
        <v>623</v>
      </c>
      <c r="D403" t="s">
        <v>52</v>
      </c>
      <c r="E403">
        <v>318630</v>
      </c>
      <c r="F403" t="str">
        <f t="shared" si="6"/>
        <v>Regionalnett</v>
      </c>
      <c r="G403" t="s">
        <v>12</v>
      </c>
      <c r="H403">
        <v>39811</v>
      </c>
      <c r="L403">
        <v>107</v>
      </c>
      <c r="O403">
        <v>39918</v>
      </c>
      <c r="P403">
        <v>19826</v>
      </c>
      <c r="T403">
        <v>837</v>
      </c>
      <c r="V403">
        <v>20663</v>
      </c>
      <c r="W403">
        <v>19985</v>
      </c>
      <c r="X403">
        <v>19255</v>
      </c>
    </row>
    <row r="404" spans="1:24">
      <c r="A404" t="s">
        <v>3</v>
      </c>
      <c r="B404">
        <v>923050612</v>
      </c>
      <c r="C404">
        <v>623</v>
      </c>
      <c r="D404" t="s">
        <v>52</v>
      </c>
      <c r="E404">
        <v>318650</v>
      </c>
      <c r="F404" t="str">
        <f t="shared" si="6"/>
        <v>Distribusjonsnett</v>
      </c>
      <c r="G404" t="s">
        <v>14</v>
      </c>
      <c r="H404">
        <v>34804</v>
      </c>
      <c r="K404">
        <v>596</v>
      </c>
      <c r="M404">
        <v>180</v>
      </c>
      <c r="O404">
        <v>35220</v>
      </c>
      <c r="P404">
        <v>29537</v>
      </c>
      <c r="S404">
        <v>180</v>
      </c>
      <c r="T404">
        <v>278</v>
      </c>
      <c r="V404">
        <v>29635</v>
      </c>
      <c r="W404">
        <v>5267</v>
      </c>
      <c r="X404">
        <v>5585</v>
      </c>
    </row>
    <row r="405" spans="1:24">
      <c r="A405" t="s">
        <v>3</v>
      </c>
      <c r="B405">
        <v>923050612</v>
      </c>
      <c r="C405">
        <v>623</v>
      </c>
      <c r="D405" t="s">
        <v>52</v>
      </c>
      <c r="E405">
        <v>318660</v>
      </c>
      <c r="F405" t="str">
        <f t="shared" si="6"/>
        <v>Distribusjonsnett</v>
      </c>
      <c r="G405" t="s">
        <v>15</v>
      </c>
      <c r="H405">
        <v>34087</v>
      </c>
      <c r="K405">
        <v>3178</v>
      </c>
      <c r="M405">
        <v>1140</v>
      </c>
      <c r="O405">
        <v>36125</v>
      </c>
      <c r="P405">
        <v>14134</v>
      </c>
      <c r="S405">
        <v>1140</v>
      </c>
      <c r="T405">
        <v>1063</v>
      </c>
      <c r="V405">
        <v>14057</v>
      </c>
      <c r="W405">
        <v>19953</v>
      </c>
      <c r="X405">
        <v>22068</v>
      </c>
    </row>
    <row r="406" spans="1:24">
      <c r="A406" t="s">
        <v>3</v>
      </c>
      <c r="B406">
        <v>923050612</v>
      </c>
      <c r="C406">
        <v>623</v>
      </c>
      <c r="D406" t="s">
        <v>52</v>
      </c>
      <c r="E406">
        <v>318680</v>
      </c>
      <c r="F406" t="str">
        <f t="shared" si="6"/>
        <v>Distribusjonsnett</v>
      </c>
      <c r="G406" t="s">
        <v>17</v>
      </c>
      <c r="H406">
        <v>54326</v>
      </c>
      <c r="K406">
        <v>1693</v>
      </c>
      <c r="M406">
        <v>257</v>
      </c>
      <c r="O406">
        <v>55762</v>
      </c>
      <c r="P406">
        <v>36471</v>
      </c>
      <c r="S406">
        <v>257</v>
      </c>
      <c r="T406">
        <v>1407</v>
      </c>
      <c r="V406">
        <v>37621</v>
      </c>
      <c r="W406">
        <v>17855</v>
      </c>
      <c r="X406">
        <v>18141</v>
      </c>
    </row>
    <row r="407" spans="1:24">
      <c r="A407" t="s">
        <v>3</v>
      </c>
      <c r="B407">
        <v>923050612</v>
      </c>
      <c r="C407">
        <v>623</v>
      </c>
      <c r="D407" t="s">
        <v>52</v>
      </c>
      <c r="E407">
        <v>318690</v>
      </c>
      <c r="F407" t="str">
        <f t="shared" si="6"/>
        <v>Distribusjonsnett</v>
      </c>
      <c r="G407" t="s">
        <v>18</v>
      </c>
      <c r="H407">
        <v>21476</v>
      </c>
      <c r="K407">
        <v>426</v>
      </c>
      <c r="M407">
        <v>170</v>
      </c>
      <c r="O407">
        <v>21732</v>
      </c>
      <c r="P407">
        <v>16734</v>
      </c>
      <c r="S407">
        <v>170</v>
      </c>
      <c r="T407">
        <v>379</v>
      </c>
      <c r="V407">
        <v>16943</v>
      </c>
      <c r="W407">
        <v>4742</v>
      </c>
      <c r="X407">
        <v>4789</v>
      </c>
    </row>
    <row r="408" spans="1:24">
      <c r="A408" t="s">
        <v>3</v>
      </c>
      <c r="B408">
        <v>923050612</v>
      </c>
      <c r="C408">
        <v>623</v>
      </c>
      <c r="D408" t="s">
        <v>52</v>
      </c>
      <c r="E408">
        <v>318700</v>
      </c>
      <c r="F408" t="str">
        <f t="shared" si="6"/>
        <v>Distribusjonsnett</v>
      </c>
      <c r="G408" t="s">
        <v>19</v>
      </c>
      <c r="H408">
        <v>45245</v>
      </c>
      <c r="K408">
        <v>2911</v>
      </c>
      <c r="M408">
        <v>200</v>
      </c>
      <c r="O408">
        <v>47956</v>
      </c>
      <c r="P408">
        <v>27261</v>
      </c>
      <c r="S408">
        <v>200</v>
      </c>
      <c r="T408">
        <v>1025</v>
      </c>
      <c r="V408">
        <v>28086</v>
      </c>
      <c r="W408">
        <v>17984</v>
      </c>
      <c r="X408">
        <v>19870</v>
      </c>
    </row>
    <row r="409" spans="1:24">
      <c r="A409" t="s">
        <v>3</v>
      </c>
      <c r="B409">
        <v>923050612</v>
      </c>
      <c r="C409">
        <v>623</v>
      </c>
      <c r="D409" t="s">
        <v>52</v>
      </c>
      <c r="E409">
        <v>318720</v>
      </c>
      <c r="F409" t="str">
        <f t="shared" si="6"/>
        <v>Distribusjonsnett</v>
      </c>
      <c r="G409" t="s">
        <v>10</v>
      </c>
      <c r="H409">
        <v>3504</v>
      </c>
      <c r="O409">
        <v>3504</v>
      </c>
      <c r="P409">
        <v>2141</v>
      </c>
      <c r="T409">
        <v>234</v>
      </c>
      <c r="V409">
        <v>2375</v>
      </c>
      <c r="W409">
        <v>1363</v>
      </c>
      <c r="X409">
        <v>1129</v>
      </c>
    </row>
    <row r="410" spans="1:24">
      <c r="A410" t="s">
        <v>3</v>
      </c>
      <c r="B410">
        <v>923050612</v>
      </c>
      <c r="C410">
        <v>623</v>
      </c>
      <c r="D410" t="s">
        <v>52</v>
      </c>
      <c r="E410">
        <v>318730</v>
      </c>
      <c r="F410" t="str">
        <f t="shared" si="6"/>
        <v>Distribusjonsnett</v>
      </c>
      <c r="G410" t="s">
        <v>11</v>
      </c>
      <c r="H410">
        <v>28220</v>
      </c>
      <c r="K410">
        <v>1258</v>
      </c>
      <c r="O410">
        <v>29478</v>
      </c>
      <c r="P410">
        <v>16692</v>
      </c>
      <c r="T410">
        <v>985</v>
      </c>
      <c r="V410">
        <v>17677</v>
      </c>
      <c r="W410">
        <v>11528</v>
      </c>
      <c r="X410">
        <v>11801</v>
      </c>
    </row>
    <row r="411" spans="1:24">
      <c r="A411" t="s">
        <v>3</v>
      </c>
      <c r="B411">
        <v>923050612</v>
      </c>
      <c r="C411">
        <v>623</v>
      </c>
      <c r="D411" t="s">
        <v>52</v>
      </c>
      <c r="E411">
        <v>318750</v>
      </c>
      <c r="F411" t="str">
        <f t="shared" si="6"/>
        <v>Distribusjonsnett</v>
      </c>
      <c r="G411" t="s">
        <v>21</v>
      </c>
      <c r="H411">
        <v>221662</v>
      </c>
      <c r="K411">
        <v>10062</v>
      </c>
      <c r="M411">
        <v>1947</v>
      </c>
      <c r="O411">
        <v>229777</v>
      </c>
      <c r="P411">
        <v>142970</v>
      </c>
      <c r="S411">
        <v>1947</v>
      </c>
      <c r="T411">
        <v>5371</v>
      </c>
      <c r="V411">
        <v>146394</v>
      </c>
      <c r="W411">
        <v>78692</v>
      </c>
      <c r="X411">
        <v>83383</v>
      </c>
    </row>
    <row r="412" spans="1:24">
      <c r="A412" t="s">
        <v>3</v>
      </c>
      <c r="B412">
        <v>923050612</v>
      </c>
      <c r="C412">
        <v>623</v>
      </c>
      <c r="D412" t="s">
        <v>52</v>
      </c>
      <c r="E412">
        <v>318770</v>
      </c>
      <c r="F412" t="str">
        <f t="shared" si="6"/>
        <v>Sum Nettvirksomhet</v>
      </c>
      <c r="G412" t="s">
        <v>22</v>
      </c>
      <c r="H412">
        <v>261473</v>
      </c>
      <c r="K412">
        <v>10062</v>
      </c>
      <c r="L412">
        <v>107</v>
      </c>
      <c r="M412">
        <v>1947</v>
      </c>
      <c r="O412">
        <v>269695</v>
      </c>
      <c r="P412">
        <v>162796</v>
      </c>
      <c r="S412">
        <v>1947</v>
      </c>
      <c r="T412">
        <v>6208</v>
      </c>
      <c r="V412">
        <v>167057</v>
      </c>
      <c r="W412">
        <v>98677</v>
      </c>
      <c r="X412">
        <v>102638</v>
      </c>
    </row>
    <row r="413" spans="1:24">
      <c r="A413" t="s">
        <v>3</v>
      </c>
      <c r="B413">
        <v>998509289</v>
      </c>
      <c r="C413">
        <v>165</v>
      </c>
      <c r="D413" t="s">
        <v>53</v>
      </c>
      <c r="E413">
        <v>318560</v>
      </c>
      <c r="F413" t="str">
        <f t="shared" si="6"/>
        <v>Regionalnett</v>
      </c>
      <c r="G413" t="s">
        <v>7</v>
      </c>
      <c r="H413">
        <v>1768</v>
      </c>
      <c r="O413">
        <v>1768</v>
      </c>
      <c r="P413">
        <v>1768</v>
      </c>
      <c r="V413">
        <v>1768</v>
      </c>
      <c r="W413">
        <v>0</v>
      </c>
      <c r="X413">
        <v>0</v>
      </c>
    </row>
    <row r="414" spans="1:24">
      <c r="A414" t="s">
        <v>3</v>
      </c>
      <c r="B414">
        <v>998509289</v>
      </c>
      <c r="C414">
        <v>165</v>
      </c>
      <c r="D414" t="s">
        <v>53</v>
      </c>
      <c r="E414">
        <v>318570</v>
      </c>
      <c r="F414" t="str">
        <f t="shared" si="6"/>
        <v>Regionalnett</v>
      </c>
      <c r="G414" t="s">
        <v>8</v>
      </c>
      <c r="H414">
        <v>4685</v>
      </c>
      <c r="O414">
        <v>4685</v>
      </c>
      <c r="P414">
        <v>4685</v>
      </c>
      <c r="V414">
        <v>4685</v>
      </c>
      <c r="W414">
        <v>0</v>
      </c>
      <c r="X414">
        <v>0</v>
      </c>
    </row>
    <row r="415" spans="1:24">
      <c r="A415" t="s">
        <v>3</v>
      </c>
      <c r="B415">
        <v>998509289</v>
      </c>
      <c r="C415">
        <v>165</v>
      </c>
      <c r="D415" t="s">
        <v>53</v>
      </c>
      <c r="E415">
        <v>318580</v>
      </c>
      <c r="F415" t="str">
        <f t="shared" si="6"/>
        <v>Regionalnett</v>
      </c>
      <c r="G415" t="s">
        <v>33</v>
      </c>
      <c r="H415">
        <v>2733</v>
      </c>
      <c r="O415">
        <v>2733</v>
      </c>
      <c r="P415">
        <v>2733</v>
      </c>
      <c r="V415">
        <v>2733</v>
      </c>
      <c r="W415">
        <v>0</v>
      </c>
      <c r="X415">
        <v>0</v>
      </c>
    </row>
    <row r="416" spans="1:24">
      <c r="A416" t="s">
        <v>3</v>
      </c>
      <c r="B416">
        <v>998509289</v>
      </c>
      <c r="C416">
        <v>165</v>
      </c>
      <c r="D416" t="s">
        <v>53</v>
      </c>
      <c r="E416">
        <v>318590</v>
      </c>
      <c r="F416" t="str">
        <f t="shared" si="6"/>
        <v>Regionalnett</v>
      </c>
      <c r="G416" t="s">
        <v>9</v>
      </c>
      <c r="H416">
        <v>46052</v>
      </c>
      <c r="O416">
        <v>46052</v>
      </c>
      <c r="P416">
        <v>29964</v>
      </c>
      <c r="T416">
        <v>968</v>
      </c>
      <c r="V416">
        <v>30932</v>
      </c>
      <c r="W416">
        <v>16088</v>
      </c>
      <c r="X416">
        <v>15120</v>
      </c>
    </row>
    <row r="417" spans="1:24">
      <c r="A417" t="s">
        <v>3</v>
      </c>
      <c r="B417">
        <v>998509289</v>
      </c>
      <c r="C417">
        <v>165</v>
      </c>
      <c r="D417" t="s">
        <v>53</v>
      </c>
      <c r="E417">
        <v>318600</v>
      </c>
      <c r="F417" t="str">
        <f t="shared" si="6"/>
        <v>Regionalnett</v>
      </c>
      <c r="G417" t="s">
        <v>10</v>
      </c>
      <c r="H417">
        <v>34799</v>
      </c>
      <c r="O417">
        <v>34799</v>
      </c>
      <c r="P417">
        <v>28193</v>
      </c>
      <c r="T417">
        <v>324</v>
      </c>
      <c r="V417">
        <v>28517</v>
      </c>
      <c r="W417">
        <v>6606</v>
      </c>
      <c r="X417">
        <v>6282</v>
      </c>
    </row>
    <row r="418" spans="1:24">
      <c r="A418" t="s">
        <v>3</v>
      </c>
      <c r="B418">
        <v>998509289</v>
      </c>
      <c r="C418">
        <v>165</v>
      </c>
      <c r="D418" t="s">
        <v>53</v>
      </c>
      <c r="E418">
        <v>318620</v>
      </c>
      <c r="F418" t="str">
        <f t="shared" si="6"/>
        <v>Regionalnett</v>
      </c>
      <c r="G418" t="s">
        <v>29</v>
      </c>
      <c r="K418">
        <v>0</v>
      </c>
      <c r="O418">
        <v>0</v>
      </c>
      <c r="T418">
        <v>0</v>
      </c>
      <c r="U418">
        <v>0</v>
      </c>
      <c r="V418">
        <v>0</v>
      </c>
      <c r="X418">
        <v>0</v>
      </c>
    </row>
    <row r="419" spans="1:24">
      <c r="A419" t="s">
        <v>3</v>
      </c>
      <c r="B419">
        <v>998509289</v>
      </c>
      <c r="C419">
        <v>165</v>
      </c>
      <c r="D419" t="s">
        <v>53</v>
      </c>
      <c r="E419">
        <v>318630</v>
      </c>
      <c r="F419" t="str">
        <f t="shared" si="6"/>
        <v>Regionalnett</v>
      </c>
      <c r="G419" t="s">
        <v>12</v>
      </c>
      <c r="H419">
        <v>90037</v>
      </c>
      <c r="K419">
        <v>0</v>
      </c>
      <c r="O419">
        <v>90037</v>
      </c>
      <c r="P419">
        <v>67343</v>
      </c>
      <c r="T419">
        <v>1292</v>
      </c>
      <c r="U419">
        <v>0</v>
      </c>
      <c r="V419">
        <v>68635</v>
      </c>
      <c r="W419">
        <v>22694</v>
      </c>
      <c r="X419">
        <v>21402</v>
      </c>
    </row>
    <row r="420" spans="1:24">
      <c r="A420" t="s">
        <v>3</v>
      </c>
      <c r="B420">
        <v>998509289</v>
      </c>
      <c r="C420">
        <v>165</v>
      </c>
      <c r="D420" t="s">
        <v>53</v>
      </c>
      <c r="E420">
        <v>318660</v>
      </c>
      <c r="F420" t="str">
        <f t="shared" si="6"/>
        <v>Distribusjonsnett</v>
      </c>
      <c r="G420" t="s">
        <v>15</v>
      </c>
      <c r="H420">
        <v>11212</v>
      </c>
      <c r="O420">
        <v>11212</v>
      </c>
      <c r="P420">
        <v>11212</v>
      </c>
      <c r="V420">
        <v>11212</v>
      </c>
      <c r="W420">
        <v>0</v>
      </c>
      <c r="X420">
        <v>0</v>
      </c>
    </row>
    <row r="421" spans="1:24">
      <c r="A421" t="s">
        <v>3</v>
      </c>
      <c r="B421">
        <v>998509289</v>
      </c>
      <c r="C421">
        <v>165</v>
      </c>
      <c r="D421" t="s">
        <v>53</v>
      </c>
      <c r="E421">
        <v>318680</v>
      </c>
      <c r="F421" t="str">
        <f t="shared" si="6"/>
        <v>Distribusjonsnett</v>
      </c>
      <c r="G421" t="s">
        <v>17</v>
      </c>
      <c r="H421">
        <v>168886</v>
      </c>
      <c r="I421">
        <v>0</v>
      </c>
      <c r="J421">
        <v>94</v>
      </c>
      <c r="L421">
        <v>313</v>
      </c>
      <c r="O421">
        <v>169293</v>
      </c>
      <c r="P421">
        <v>162019</v>
      </c>
      <c r="R421">
        <v>20</v>
      </c>
      <c r="T421">
        <v>378</v>
      </c>
      <c r="V421">
        <v>162417</v>
      </c>
      <c r="W421">
        <v>6867</v>
      </c>
      <c r="X421">
        <v>6876</v>
      </c>
    </row>
    <row r="422" spans="1:24">
      <c r="A422" t="s">
        <v>3</v>
      </c>
      <c r="B422">
        <v>998509289</v>
      </c>
      <c r="C422">
        <v>165</v>
      </c>
      <c r="D422" t="s">
        <v>53</v>
      </c>
      <c r="E422">
        <v>318720</v>
      </c>
      <c r="F422" t="str">
        <f t="shared" si="6"/>
        <v>Distribusjonsnett</v>
      </c>
      <c r="G422" t="s">
        <v>10</v>
      </c>
      <c r="H422">
        <v>50670</v>
      </c>
      <c r="K422">
        <v>776</v>
      </c>
      <c r="L422">
        <v>1208</v>
      </c>
      <c r="O422">
        <v>52654</v>
      </c>
      <c r="P422">
        <v>47208</v>
      </c>
      <c r="T422">
        <v>471</v>
      </c>
      <c r="V422">
        <v>47679</v>
      </c>
      <c r="W422">
        <v>3462</v>
      </c>
      <c r="X422">
        <v>4975</v>
      </c>
    </row>
    <row r="423" spans="1:24">
      <c r="A423" t="s">
        <v>3</v>
      </c>
      <c r="B423">
        <v>998509289</v>
      </c>
      <c r="C423">
        <v>165</v>
      </c>
      <c r="D423" t="s">
        <v>53</v>
      </c>
      <c r="E423">
        <v>318730</v>
      </c>
      <c r="F423" t="str">
        <f t="shared" si="6"/>
        <v>Distribusjonsnett</v>
      </c>
      <c r="G423" t="s">
        <v>11</v>
      </c>
      <c r="H423">
        <v>420</v>
      </c>
      <c r="L423">
        <v>53</v>
      </c>
      <c r="O423">
        <v>473</v>
      </c>
      <c r="P423">
        <v>2</v>
      </c>
      <c r="T423">
        <v>24</v>
      </c>
      <c r="V423">
        <v>26</v>
      </c>
      <c r="W423">
        <v>418</v>
      </c>
      <c r="X423">
        <v>447</v>
      </c>
    </row>
    <row r="424" spans="1:24">
      <c r="A424" t="s">
        <v>3</v>
      </c>
      <c r="B424">
        <v>998509289</v>
      </c>
      <c r="C424">
        <v>165</v>
      </c>
      <c r="D424" t="s">
        <v>53</v>
      </c>
      <c r="E424">
        <v>318740</v>
      </c>
      <c r="F424" t="str">
        <f t="shared" si="6"/>
        <v>Distribusjonsnett</v>
      </c>
      <c r="G424" t="s">
        <v>29</v>
      </c>
      <c r="K424">
        <v>0</v>
      </c>
      <c r="O424">
        <v>0</v>
      </c>
      <c r="T424">
        <v>0</v>
      </c>
      <c r="V424">
        <v>0</v>
      </c>
      <c r="X424">
        <v>0</v>
      </c>
    </row>
    <row r="425" spans="1:24">
      <c r="A425" t="s">
        <v>3</v>
      </c>
      <c r="B425">
        <v>998509289</v>
      </c>
      <c r="C425">
        <v>165</v>
      </c>
      <c r="D425" t="s">
        <v>53</v>
      </c>
      <c r="E425">
        <v>318750</v>
      </c>
      <c r="F425" t="str">
        <f t="shared" si="6"/>
        <v>Distribusjonsnett</v>
      </c>
      <c r="G425" t="s">
        <v>21</v>
      </c>
      <c r="H425">
        <v>231188</v>
      </c>
      <c r="I425">
        <v>0</v>
      </c>
      <c r="J425">
        <v>94</v>
      </c>
      <c r="K425">
        <v>776</v>
      </c>
      <c r="L425">
        <v>1574</v>
      </c>
      <c r="O425">
        <v>233632</v>
      </c>
      <c r="P425">
        <v>220441</v>
      </c>
      <c r="R425">
        <v>20</v>
      </c>
      <c r="T425">
        <v>873</v>
      </c>
      <c r="V425">
        <v>221334</v>
      </c>
      <c r="W425">
        <v>10747</v>
      </c>
      <c r="X425">
        <v>12298</v>
      </c>
    </row>
    <row r="426" spans="1:24">
      <c r="A426" t="s">
        <v>3</v>
      </c>
      <c r="B426">
        <v>998509289</v>
      </c>
      <c r="C426">
        <v>165</v>
      </c>
      <c r="D426" t="s">
        <v>53</v>
      </c>
      <c r="E426">
        <v>318770</v>
      </c>
      <c r="F426" t="str">
        <f t="shared" si="6"/>
        <v>Sum Nettvirksomhet</v>
      </c>
      <c r="G426" t="s">
        <v>22</v>
      </c>
      <c r="H426">
        <v>321225</v>
      </c>
      <c r="I426">
        <v>0</v>
      </c>
      <c r="J426">
        <v>94</v>
      </c>
      <c r="K426">
        <v>776</v>
      </c>
      <c r="L426">
        <v>1574</v>
      </c>
      <c r="O426">
        <v>323669</v>
      </c>
      <c r="P426">
        <v>287784</v>
      </c>
      <c r="R426">
        <v>20</v>
      </c>
      <c r="T426">
        <v>2165</v>
      </c>
      <c r="U426">
        <v>0</v>
      </c>
      <c r="V426">
        <v>289969</v>
      </c>
      <c r="W426">
        <v>33441</v>
      </c>
      <c r="X426">
        <v>33700</v>
      </c>
    </row>
    <row r="427" spans="1:24">
      <c r="A427" t="s">
        <v>3</v>
      </c>
      <c r="B427">
        <v>917743193</v>
      </c>
      <c r="C427">
        <v>573</v>
      </c>
      <c r="D427" t="s">
        <v>54</v>
      </c>
      <c r="E427">
        <v>318650</v>
      </c>
      <c r="F427" t="str">
        <f t="shared" si="6"/>
        <v>Distribusjonsnett</v>
      </c>
      <c r="G427" t="s">
        <v>14</v>
      </c>
      <c r="H427">
        <v>11518</v>
      </c>
      <c r="L427">
        <v>488</v>
      </c>
      <c r="O427">
        <v>12006</v>
      </c>
      <c r="P427">
        <v>8772</v>
      </c>
      <c r="T427">
        <v>180</v>
      </c>
      <c r="V427">
        <v>8952</v>
      </c>
      <c r="W427">
        <v>2746</v>
      </c>
      <c r="X427">
        <v>3054</v>
      </c>
    </row>
    <row r="428" spans="1:24">
      <c r="A428" t="s">
        <v>3</v>
      </c>
      <c r="B428">
        <v>917743193</v>
      </c>
      <c r="C428">
        <v>573</v>
      </c>
      <c r="D428" t="s">
        <v>54</v>
      </c>
      <c r="E428">
        <v>318660</v>
      </c>
      <c r="F428" t="str">
        <f t="shared" si="6"/>
        <v>Distribusjonsnett</v>
      </c>
      <c r="G428" t="s">
        <v>15</v>
      </c>
      <c r="H428">
        <v>53772</v>
      </c>
      <c r="K428">
        <v>3579</v>
      </c>
      <c r="L428">
        <v>18</v>
      </c>
      <c r="M428">
        <v>17</v>
      </c>
      <c r="O428">
        <v>57352</v>
      </c>
      <c r="P428">
        <v>24738</v>
      </c>
      <c r="S428">
        <v>17</v>
      </c>
      <c r="T428">
        <v>1516</v>
      </c>
      <c r="V428">
        <v>26237</v>
      </c>
      <c r="W428">
        <v>29034</v>
      </c>
      <c r="X428">
        <v>31115</v>
      </c>
    </row>
    <row r="429" spans="1:24">
      <c r="A429" t="s">
        <v>3</v>
      </c>
      <c r="B429">
        <v>917743193</v>
      </c>
      <c r="C429">
        <v>573</v>
      </c>
      <c r="D429" t="s">
        <v>54</v>
      </c>
      <c r="E429">
        <v>318680</v>
      </c>
      <c r="F429" t="str">
        <f t="shared" si="6"/>
        <v>Distribusjonsnett</v>
      </c>
      <c r="G429" t="s">
        <v>17</v>
      </c>
      <c r="H429">
        <v>42951</v>
      </c>
      <c r="K429">
        <v>1185</v>
      </c>
      <c r="L429">
        <v>226</v>
      </c>
      <c r="M429">
        <v>0</v>
      </c>
      <c r="O429">
        <v>44362</v>
      </c>
      <c r="P429">
        <v>25306</v>
      </c>
      <c r="S429">
        <v>0</v>
      </c>
      <c r="T429">
        <v>1539</v>
      </c>
      <c r="V429">
        <v>26845</v>
      </c>
      <c r="W429">
        <v>17645</v>
      </c>
      <c r="X429">
        <v>17517</v>
      </c>
    </row>
    <row r="430" spans="1:24">
      <c r="A430" t="s">
        <v>3</v>
      </c>
      <c r="B430">
        <v>917743193</v>
      </c>
      <c r="C430">
        <v>573</v>
      </c>
      <c r="D430" t="s">
        <v>54</v>
      </c>
      <c r="E430">
        <v>318690</v>
      </c>
      <c r="F430" t="str">
        <f t="shared" si="6"/>
        <v>Distribusjonsnett</v>
      </c>
      <c r="G430" t="s">
        <v>18</v>
      </c>
      <c r="H430">
        <v>14556</v>
      </c>
      <c r="K430">
        <v>1</v>
      </c>
      <c r="L430">
        <v>1226</v>
      </c>
      <c r="M430">
        <v>28</v>
      </c>
      <c r="O430">
        <v>15755</v>
      </c>
      <c r="P430">
        <v>6561</v>
      </c>
      <c r="S430">
        <v>28</v>
      </c>
      <c r="T430">
        <v>446</v>
      </c>
      <c r="U430">
        <v>28</v>
      </c>
      <c r="V430">
        <v>7007</v>
      </c>
      <c r="W430">
        <v>7995</v>
      </c>
      <c r="X430">
        <v>8748</v>
      </c>
    </row>
    <row r="431" spans="1:24">
      <c r="A431" t="s">
        <v>3</v>
      </c>
      <c r="B431">
        <v>917743193</v>
      </c>
      <c r="C431">
        <v>573</v>
      </c>
      <c r="D431" t="s">
        <v>54</v>
      </c>
      <c r="E431">
        <v>318700</v>
      </c>
      <c r="F431" t="str">
        <f t="shared" si="6"/>
        <v>Distribusjonsnett</v>
      </c>
      <c r="G431" t="s">
        <v>19</v>
      </c>
      <c r="H431">
        <v>49731</v>
      </c>
      <c r="K431">
        <v>5110</v>
      </c>
      <c r="L431">
        <v>168</v>
      </c>
      <c r="M431">
        <v>12</v>
      </c>
      <c r="O431">
        <v>54997</v>
      </c>
      <c r="P431">
        <v>22416</v>
      </c>
      <c r="S431">
        <v>12</v>
      </c>
      <c r="T431">
        <v>1591</v>
      </c>
      <c r="U431">
        <v>12</v>
      </c>
      <c r="V431">
        <v>24007</v>
      </c>
      <c r="W431">
        <v>27315</v>
      </c>
      <c r="X431">
        <v>30990</v>
      </c>
    </row>
    <row r="432" spans="1:24">
      <c r="A432" t="s">
        <v>3</v>
      </c>
      <c r="B432">
        <v>917743193</v>
      </c>
      <c r="C432">
        <v>573</v>
      </c>
      <c r="D432" t="s">
        <v>54</v>
      </c>
      <c r="E432">
        <v>318720</v>
      </c>
      <c r="F432" t="str">
        <f t="shared" si="6"/>
        <v>Distribusjonsnett</v>
      </c>
      <c r="G432" t="s">
        <v>10</v>
      </c>
      <c r="H432">
        <v>702</v>
      </c>
      <c r="M432">
        <v>263</v>
      </c>
      <c r="O432">
        <v>439</v>
      </c>
      <c r="W432">
        <v>702</v>
      </c>
      <c r="X432">
        <v>439</v>
      </c>
    </row>
    <row r="433" spans="1:24">
      <c r="A433" t="s">
        <v>3</v>
      </c>
      <c r="B433">
        <v>917743193</v>
      </c>
      <c r="C433">
        <v>573</v>
      </c>
      <c r="D433" t="s">
        <v>54</v>
      </c>
      <c r="E433">
        <v>318730</v>
      </c>
      <c r="F433" t="str">
        <f t="shared" si="6"/>
        <v>Distribusjonsnett</v>
      </c>
      <c r="G433" t="s">
        <v>11</v>
      </c>
      <c r="H433">
        <v>26250</v>
      </c>
      <c r="K433">
        <v>1358</v>
      </c>
      <c r="O433">
        <v>27608</v>
      </c>
      <c r="P433">
        <v>11149</v>
      </c>
      <c r="T433">
        <v>2651</v>
      </c>
      <c r="V433">
        <v>13800</v>
      </c>
      <c r="W433">
        <v>15101</v>
      </c>
      <c r="X433">
        <v>13808</v>
      </c>
    </row>
    <row r="434" spans="1:24">
      <c r="A434" t="s">
        <v>3</v>
      </c>
      <c r="B434">
        <v>917743193</v>
      </c>
      <c r="C434">
        <v>573</v>
      </c>
      <c r="D434" t="s">
        <v>54</v>
      </c>
      <c r="E434">
        <v>318750</v>
      </c>
      <c r="F434" t="str">
        <f t="shared" si="6"/>
        <v>Distribusjonsnett</v>
      </c>
      <c r="G434" t="s">
        <v>21</v>
      </c>
      <c r="H434">
        <v>199480</v>
      </c>
      <c r="K434">
        <v>11233</v>
      </c>
      <c r="L434">
        <v>2126</v>
      </c>
      <c r="M434">
        <v>320</v>
      </c>
      <c r="O434">
        <v>212519</v>
      </c>
      <c r="P434">
        <v>98942</v>
      </c>
      <c r="S434">
        <v>57</v>
      </c>
      <c r="T434">
        <v>7923</v>
      </c>
      <c r="U434">
        <v>40</v>
      </c>
      <c r="V434">
        <v>106848</v>
      </c>
      <c r="W434">
        <v>100538</v>
      </c>
      <c r="X434">
        <v>105671</v>
      </c>
    </row>
    <row r="435" spans="1:24">
      <c r="A435" t="s">
        <v>3</v>
      </c>
      <c r="B435">
        <v>917743193</v>
      </c>
      <c r="C435">
        <v>573</v>
      </c>
      <c r="D435" t="s">
        <v>54</v>
      </c>
      <c r="E435">
        <v>318765</v>
      </c>
      <c r="F435" t="str">
        <f t="shared" si="6"/>
        <v>Distribusjonsnett</v>
      </c>
      <c r="G435" t="s">
        <v>25</v>
      </c>
      <c r="H435">
        <v>702</v>
      </c>
      <c r="M435">
        <v>263</v>
      </c>
      <c r="O435">
        <v>439</v>
      </c>
      <c r="W435">
        <v>702</v>
      </c>
      <c r="X435">
        <v>439</v>
      </c>
    </row>
    <row r="436" spans="1:24">
      <c r="A436" t="s">
        <v>3</v>
      </c>
      <c r="B436">
        <v>917743193</v>
      </c>
      <c r="C436">
        <v>573</v>
      </c>
      <c r="D436" t="s">
        <v>54</v>
      </c>
      <c r="E436">
        <v>318770</v>
      </c>
      <c r="F436" t="str">
        <f t="shared" si="6"/>
        <v>Sum Nettvirksomhet</v>
      </c>
      <c r="G436" t="s">
        <v>22</v>
      </c>
      <c r="H436">
        <v>199480</v>
      </c>
      <c r="K436">
        <v>11233</v>
      </c>
      <c r="L436">
        <v>2126</v>
      </c>
      <c r="M436">
        <v>320</v>
      </c>
      <c r="O436">
        <v>212519</v>
      </c>
      <c r="P436">
        <v>98942</v>
      </c>
      <c r="S436">
        <v>57</v>
      </c>
      <c r="T436">
        <v>7923</v>
      </c>
      <c r="U436">
        <v>40</v>
      </c>
      <c r="V436">
        <v>106848</v>
      </c>
      <c r="W436">
        <v>100538</v>
      </c>
      <c r="X436">
        <v>105671</v>
      </c>
    </row>
    <row r="437" spans="1:24">
      <c r="A437" t="s">
        <v>3</v>
      </c>
      <c r="B437">
        <v>917537534</v>
      </c>
      <c r="C437">
        <v>175</v>
      </c>
      <c r="D437" t="s">
        <v>55</v>
      </c>
      <c r="E437">
        <v>318570</v>
      </c>
      <c r="F437" t="str">
        <f t="shared" si="6"/>
        <v>Regionalnett</v>
      </c>
      <c r="G437" t="s">
        <v>8</v>
      </c>
      <c r="H437">
        <v>0</v>
      </c>
      <c r="O437">
        <v>0</v>
      </c>
      <c r="W437">
        <v>0</v>
      </c>
      <c r="X437">
        <v>0</v>
      </c>
    </row>
    <row r="438" spans="1:24">
      <c r="A438" t="s">
        <v>3</v>
      </c>
      <c r="B438">
        <v>917537534</v>
      </c>
      <c r="C438">
        <v>175</v>
      </c>
      <c r="D438" t="s">
        <v>55</v>
      </c>
      <c r="E438">
        <v>318630</v>
      </c>
      <c r="F438" t="str">
        <f t="shared" si="6"/>
        <v>Regionalnett</v>
      </c>
      <c r="G438" t="s">
        <v>12</v>
      </c>
      <c r="H438">
        <v>0</v>
      </c>
      <c r="O438">
        <v>0</v>
      </c>
      <c r="W438">
        <v>0</v>
      </c>
      <c r="X438">
        <v>0</v>
      </c>
    </row>
    <row r="439" spans="1:24">
      <c r="A439" t="s">
        <v>3</v>
      </c>
      <c r="B439">
        <v>917537534</v>
      </c>
      <c r="C439">
        <v>175</v>
      </c>
      <c r="D439" t="s">
        <v>55</v>
      </c>
      <c r="E439">
        <v>318650</v>
      </c>
      <c r="F439" t="str">
        <f t="shared" si="6"/>
        <v>Distribusjonsnett</v>
      </c>
      <c r="G439" t="s">
        <v>14</v>
      </c>
      <c r="H439">
        <v>0</v>
      </c>
      <c r="O439">
        <v>0</v>
      </c>
      <c r="P439">
        <v>0</v>
      </c>
      <c r="V439">
        <v>0</v>
      </c>
      <c r="W439">
        <v>0</v>
      </c>
      <c r="X439">
        <v>0</v>
      </c>
    </row>
    <row r="440" spans="1:24">
      <c r="A440" t="s">
        <v>3</v>
      </c>
      <c r="B440">
        <v>917537534</v>
      </c>
      <c r="C440">
        <v>175</v>
      </c>
      <c r="D440" t="s">
        <v>55</v>
      </c>
      <c r="E440">
        <v>318660</v>
      </c>
      <c r="F440" t="str">
        <f t="shared" si="6"/>
        <v>Distribusjonsnett</v>
      </c>
      <c r="G440" t="s">
        <v>15</v>
      </c>
      <c r="H440">
        <v>774</v>
      </c>
      <c r="O440">
        <v>774</v>
      </c>
      <c r="P440">
        <v>227</v>
      </c>
      <c r="T440">
        <v>22</v>
      </c>
      <c r="V440">
        <v>249</v>
      </c>
      <c r="W440">
        <v>547</v>
      </c>
      <c r="X440">
        <v>525</v>
      </c>
    </row>
    <row r="441" spans="1:24">
      <c r="A441" t="s">
        <v>3</v>
      </c>
      <c r="B441">
        <v>917537534</v>
      </c>
      <c r="C441">
        <v>175</v>
      </c>
      <c r="D441" t="s">
        <v>55</v>
      </c>
      <c r="E441">
        <v>318670</v>
      </c>
      <c r="F441" t="str">
        <f t="shared" si="6"/>
        <v>Distribusjonsnett</v>
      </c>
      <c r="G441" t="s">
        <v>16</v>
      </c>
      <c r="H441">
        <v>0</v>
      </c>
      <c r="O441">
        <v>0</v>
      </c>
      <c r="P441">
        <v>0</v>
      </c>
      <c r="V441">
        <v>0</v>
      </c>
      <c r="W441">
        <v>0</v>
      </c>
      <c r="X441">
        <v>0</v>
      </c>
    </row>
    <row r="442" spans="1:24">
      <c r="A442" t="s">
        <v>3</v>
      </c>
      <c r="B442">
        <v>917537534</v>
      </c>
      <c r="C442">
        <v>175</v>
      </c>
      <c r="D442" t="s">
        <v>55</v>
      </c>
      <c r="E442">
        <v>318680</v>
      </c>
      <c r="F442" t="str">
        <f t="shared" si="6"/>
        <v>Distribusjonsnett</v>
      </c>
      <c r="G442" t="s">
        <v>17</v>
      </c>
      <c r="H442">
        <v>279578</v>
      </c>
      <c r="K442">
        <v>1092</v>
      </c>
      <c r="M442">
        <v>615</v>
      </c>
      <c r="O442">
        <v>280055</v>
      </c>
      <c r="P442">
        <v>190293</v>
      </c>
      <c r="S442">
        <v>615</v>
      </c>
      <c r="T442">
        <v>9395</v>
      </c>
      <c r="V442">
        <v>199073</v>
      </c>
      <c r="W442">
        <v>89285</v>
      </c>
      <c r="X442">
        <v>80982</v>
      </c>
    </row>
    <row r="443" spans="1:24">
      <c r="A443" t="s">
        <v>3</v>
      </c>
      <c r="B443">
        <v>917537534</v>
      </c>
      <c r="C443">
        <v>175</v>
      </c>
      <c r="D443" t="s">
        <v>55</v>
      </c>
      <c r="E443">
        <v>318720</v>
      </c>
      <c r="F443" t="str">
        <f t="shared" si="6"/>
        <v>Distribusjonsnett</v>
      </c>
      <c r="G443" t="s">
        <v>10</v>
      </c>
      <c r="H443">
        <v>0</v>
      </c>
      <c r="O443">
        <v>0</v>
      </c>
      <c r="W443">
        <v>0</v>
      </c>
      <c r="X443">
        <v>0</v>
      </c>
    </row>
    <row r="444" spans="1:24">
      <c r="A444" t="s">
        <v>3</v>
      </c>
      <c r="B444">
        <v>917537534</v>
      </c>
      <c r="C444">
        <v>175</v>
      </c>
      <c r="D444" t="s">
        <v>55</v>
      </c>
      <c r="E444">
        <v>318730</v>
      </c>
      <c r="F444" t="str">
        <f t="shared" si="6"/>
        <v>Distribusjonsnett</v>
      </c>
      <c r="G444" t="s">
        <v>11</v>
      </c>
      <c r="H444">
        <v>380</v>
      </c>
      <c r="O444">
        <v>380</v>
      </c>
      <c r="P444">
        <v>212</v>
      </c>
      <c r="T444">
        <v>23</v>
      </c>
      <c r="V444">
        <v>235</v>
      </c>
      <c r="W444">
        <v>168</v>
      </c>
      <c r="X444">
        <v>145</v>
      </c>
    </row>
    <row r="445" spans="1:24">
      <c r="A445" t="s">
        <v>3</v>
      </c>
      <c r="B445">
        <v>917537534</v>
      </c>
      <c r="C445">
        <v>175</v>
      </c>
      <c r="D445" t="s">
        <v>55</v>
      </c>
      <c r="E445">
        <v>318740</v>
      </c>
      <c r="F445" t="str">
        <f t="shared" si="6"/>
        <v>Distribusjonsnett</v>
      </c>
      <c r="G445" t="s">
        <v>29</v>
      </c>
      <c r="H445">
        <v>0</v>
      </c>
      <c r="O445">
        <v>0</v>
      </c>
      <c r="P445">
        <v>0</v>
      </c>
      <c r="V445">
        <v>0</v>
      </c>
      <c r="W445">
        <v>0</v>
      </c>
      <c r="X445">
        <v>0</v>
      </c>
    </row>
    <row r="446" spans="1:24">
      <c r="A446" t="s">
        <v>3</v>
      </c>
      <c r="B446">
        <v>917537534</v>
      </c>
      <c r="C446">
        <v>175</v>
      </c>
      <c r="D446" t="s">
        <v>55</v>
      </c>
      <c r="E446">
        <v>318750</v>
      </c>
      <c r="F446" t="str">
        <f t="shared" si="6"/>
        <v>Distribusjonsnett</v>
      </c>
      <c r="G446" t="s">
        <v>21</v>
      </c>
      <c r="H446">
        <v>280732</v>
      </c>
      <c r="K446">
        <v>1092</v>
      </c>
      <c r="M446">
        <v>615</v>
      </c>
      <c r="O446">
        <v>281209</v>
      </c>
      <c r="P446">
        <v>190732</v>
      </c>
      <c r="S446">
        <v>615</v>
      </c>
      <c r="T446">
        <v>9440</v>
      </c>
      <c r="V446">
        <v>199557</v>
      </c>
      <c r="W446">
        <v>90000</v>
      </c>
      <c r="X446">
        <v>81652</v>
      </c>
    </row>
    <row r="447" spans="1:24">
      <c r="A447" t="s">
        <v>3</v>
      </c>
      <c r="B447">
        <v>917537534</v>
      </c>
      <c r="C447">
        <v>175</v>
      </c>
      <c r="D447" t="s">
        <v>55</v>
      </c>
      <c r="E447">
        <v>318770</v>
      </c>
      <c r="F447" t="str">
        <f t="shared" si="6"/>
        <v>Sum Nettvirksomhet</v>
      </c>
      <c r="G447" t="s">
        <v>22</v>
      </c>
      <c r="H447">
        <v>280732</v>
      </c>
      <c r="K447">
        <v>1092</v>
      </c>
      <c r="M447">
        <v>615</v>
      </c>
      <c r="O447">
        <v>281209</v>
      </c>
      <c r="P447">
        <v>190732</v>
      </c>
      <c r="S447">
        <v>615</v>
      </c>
      <c r="T447">
        <v>9440</v>
      </c>
      <c r="V447">
        <v>199557</v>
      </c>
      <c r="W447">
        <v>90000</v>
      </c>
      <c r="X447">
        <v>81652</v>
      </c>
    </row>
    <row r="448" spans="1:24">
      <c r="A448" t="s">
        <v>3</v>
      </c>
      <c r="B448">
        <v>930187240</v>
      </c>
      <c r="C448">
        <v>273</v>
      </c>
      <c r="D448" t="s">
        <v>56</v>
      </c>
      <c r="E448">
        <v>318650</v>
      </c>
      <c r="F448" t="str">
        <f t="shared" si="6"/>
        <v>Distribusjonsnett</v>
      </c>
      <c r="G448" t="s">
        <v>14</v>
      </c>
      <c r="H448">
        <v>12582</v>
      </c>
      <c r="O448">
        <v>12582</v>
      </c>
      <c r="P448">
        <v>2742</v>
      </c>
      <c r="T448">
        <v>410</v>
      </c>
      <c r="V448">
        <v>3152</v>
      </c>
      <c r="W448">
        <v>9840</v>
      </c>
      <c r="X448">
        <v>9430</v>
      </c>
    </row>
    <row r="449" spans="1:24">
      <c r="A449" t="s">
        <v>3</v>
      </c>
      <c r="B449">
        <v>930187240</v>
      </c>
      <c r="C449">
        <v>273</v>
      </c>
      <c r="D449" t="s">
        <v>56</v>
      </c>
      <c r="E449">
        <v>318720</v>
      </c>
      <c r="F449" t="str">
        <f t="shared" si="6"/>
        <v>Distribusjonsnett</v>
      </c>
      <c r="G449" t="s">
        <v>10</v>
      </c>
      <c r="H449">
        <v>563</v>
      </c>
      <c r="O449">
        <v>563</v>
      </c>
      <c r="P449">
        <v>193</v>
      </c>
      <c r="T449">
        <v>28</v>
      </c>
      <c r="V449">
        <v>221</v>
      </c>
      <c r="W449">
        <v>370</v>
      </c>
      <c r="X449">
        <v>342</v>
      </c>
    </row>
    <row r="450" spans="1:24">
      <c r="A450" t="s">
        <v>3</v>
      </c>
      <c r="B450">
        <v>930187240</v>
      </c>
      <c r="C450">
        <v>273</v>
      </c>
      <c r="D450" t="s">
        <v>56</v>
      </c>
      <c r="E450">
        <v>318730</v>
      </c>
      <c r="F450" t="str">
        <f t="shared" si="6"/>
        <v>Distribusjonsnett</v>
      </c>
      <c r="G450" t="s">
        <v>11</v>
      </c>
      <c r="H450">
        <v>54</v>
      </c>
      <c r="O450">
        <v>54</v>
      </c>
      <c r="P450">
        <v>23</v>
      </c>
      <c r="T450">
        <v>3</v>
      </c>
      <c r="V450">
        <v>26</v>
      </c>
      <c r="W450">
        <v>31</v>
      </c>
      <c r="X450">
        <v>28</v>
      </c>
    </row>
    <row r="451" spans="1:24">
      <c r="A451" t="s">
        <v>3</v>
      </c>
      <c r="B451">
        <v>930187240</v>
      </c>
      <c r="C451">
        <v>273</v>
      </c>
      <c r="D451" t="s">
        <v>56</v>
      </c>
      <c r="E451">
        <v>318750</v>
      </c>
      <c r="F451" t="str">
        <f t="shared" si="6"/>
        <v>Distribusjonsnett</v>
      </c>
      <c r="G451" t="s">
        <v>21</v>
      </c>
      <c r="H451">
        <v>13199</v>
      </c>
      <c r="O451">
        <v>13199</v>
      </c>
      <c r="P451">
        <v>2958</v>
      </c>
      <c r="T451">
        <v>441</v>
      </c>
      <c r="V451">
        <v>3399</v>
      </c>
      <c r="W451">
        <v>10241</v>
      </c>
      <c r="X451">
        <v>9800</v>
      </c>
    </row>
    <row r="452" spans="1:24">
      <c r="A452" t="s">
        <v>3</v>
      </c>
      <c r="B452">
        <v>930187240</v>
      </c>
      <c r="C452">
        <v>273</v>
      </c>
      <c r="D452" t="s">
        <v>56</v>
      </c>
      <c r="E452">
        <v>318760</v>
      </c>
      <c r="F452" t="str">
        <f t="shared" si="6"/>
        <v>Distribusjonsnett</v>
      </c>
      <c r="G452" t="s">
        <v>13</v>
      </c>
      <c r="H452">
        <v>12582</v>
      </c>
      <c r="O452">
        <v>12582</v>
      </c>
      <c r="P452">
        <v>2742</v>
      </c>
      <c r="T452">
        <v>410</v>
      </c>
      <c r="V452">
        <v>3152</v>
      </c>
      <c r="W452">
        <v>9840</v>
      </c>
      <c r="X452">
        <v>9430</v>
      </c>
    </row>
    <row r="453" spans="1:24">
      <c r="A453" t="s">
        <v>3</v>
      </c>
      <c r="B453">
        <v>930187240</v>
      </c>
      <c r="C453">
        <v>273</v>
      </c>
      <c r="D453" t="s">
        <v>56</v>
      </c>
      <c r="E453">
        <v>318770</v>
      </c>
      <c r="F453" t="str">
        <f t="shared" si="6"/>
        <v>Sum Nettvirksomhet</v>
      </c>
      <c r="G453" t="s">
        <v>22</v>
      </c>
      <c r="H453">
        <v>13199</v>
      </c>
      <c r="O453">
        <v>13199</v>
      </c>
      <c r="P453">
        <v>2958</v>
      </c>
      <c r="T453">
        <v>441</v>
      </c>
      <c r="V453">
        <v>3399</v>
      </c>
      <c r="W453">
        <v>10241</v>
      </c>
      <c r="X453">
        <v>9800</v>
      </c>
    </row>
    <row r="454" spans="1:24">
      <c r="A454" t="s">
        <v>3</v>
      </c>
      <c r="B454">
        <v>930187240</v>
      </c>
      <c r="C454">
        <v>273</v>
      </c>
      <c r="D454" t="s">
        <v>56</v>
      </c>
      <c r="E454">
        <v>318780</v>
      </c>
      <c r="F454" t="str">
        <f t="shared" si="6"/>
        <v>Sum Nettvirksomhet</v>
      </c>
      <c r="G454" t="s">
        <v>13</v>
      </c>
      <c r="H454">
        <v>12582</v>
      </c>
      <c r="O454">
        <v>12582</v>
      </c>
      <c r="P454">
        <v>2742</v>
      </c>
      <c r="T454">
        <v>410</v>
      </c>
      <c r="V454">
        <v>3152</v>
      </c>
      <c r="W454">
        <v>9840</v>
      </c>
      <c r="X454">
        <v>9430</v>
      </c>
    </row>
    <row r="455" spans="1:24">
      <c r="A455" t="s">
        <v>3</v>
      </c>
      <c r="B455">
        <v>948067323</v>
      </c>
      <c r="C455">
        <v>177</v>
      </c>
      <c r="D455" t="s">
        <v>57</v>
      </c>
      <c r="E455">
        <v>318650</v>
      </c>
      <c r="F455" t="str">
        <f t="shared" ref="F455:F518" si="7">IF(E455&lt;318560,"Transmisjon",IF(E455&lt;318650,"Regionalnett",IF(E455&lt;318770,"Distribusjonsnett",IF(E455&gt;=318770,"Sum Nettvirksomhet",0))))</f>
        <v>Distribusjonsnett</v>
      </c>
      <c r="G455" t="s">
        <v>14</v>
      </c>
      <c r="H455">
        <v>66181</v>
      </c>
      <c r="K455">
        <v>235</v>
      </c>
      <c r="L455">
        <v>10</v>
      </c>
      <c r="M455">
        <v>431</v>
      </c>
      <c r="O455">
        <v>65995</v>
      </c>
      <c r="P455">
        <v>41674</v>
      </c>
      <c r="S455">
        <v>431</v>
      </c>
      <c r="T455">
        <v>1585</v>
      </c>
      <c r="U455">
        <v>22</v>
      </c>
      <c r="V455">
        <v>42850</v>
      </c>
      <c r="W455">
        <v>24507</v>
      </c>
      <c r="X455">
        <v>23145</v>
      </c>
    </row>
    <row r="456" spans="1:24">
      <c r="A456" t="s">
        <v>3</v>
      </c>
      <c r="B456">
        <v>948067323</v>
      </c>
      <c r="C456">
        <v>177</v>
      </c>
      <c r="D456" t="s">
        <v>57</v>
      </c>
      <c r="E456">
        <v>318660</v>
      </c>
      <c r="F456" t="str">
        <f t="shared" si="7"/>
        <v>Distribusjonsnett</v>
      </c>
      <c r="G456" t="s">
        <v>15</v>
      </c>
      <c r="H456">
        <v>22577</v>
      </c>
      <c r="I456">
        <v>0</v>
      </c>
      <c r="K456">
        <v>88</v>
      </c>
      <c r="L456">
        <v>753</v>
      </c>
      <c r="M456">
        <v>29</v>
      </c>
      <c r="O456">
        <v>23389</v>
      </c>
      <c r="P456">
        <v>9874</v>
      </c>
      <c r="Q456">
        <v>0</v>
      </c>
      <c r="S456">
        <v>29</v>
      </c>
      <c r="T456">
        <v>628</v>
      </c>
      <c r="V456">
        <v>10473</v>
      </c>
      <c r="W456">
        <v>12703</v>
      </c>
      <c r="X456">
        <v>12916</v>
      </c>
    </row>
    <row r="457" spans="1:24">
      <c r="A457" t="s">
        <v>3</v>
      </c>
      <c r="B457">
        <v>948067323</v>
      </c>
      <c r="C457">
        <v>177</v>
      </c>
      <c r="D457" t="s">
        <v>57</v>
      </c>
      <c r="E457">
        <v>318680</v>
      </c>
      <c r="F457" t="str">
        <f t="shared" si="7"/>
        <v>Distribusjonsnett</v>
      </c>
      <c r="G457" t="s">
        <v>17</v>
      </c>
      <c r="H457">
        <v>51619</v>
      </c>
      <c r="K457">
        <v>308</v>
      </c>
      <c r="L457">
        <v>790</v>
      </c>
      <c r="M457">
        <v>0</v>
      </c>
      <c r="O457">
        <v>52717</v>
      </c>
      <c r="P457">
        <v>35937</v>
      </c>
      <c r="S457">
        <v>0</v>
      </c>
      <c r="T457">
        <v>1047</v>
      </c>
      <c r="V457">
        <v>36984</v>
      </c>
      <c r="W457">
        <v>15682</v>
      </c>
      <c r="X457">
        <v>15733</v>
      </c>
    </row>
    <row r="458" spans="1:24">
      <c r="A458" t="s">
        <v>3</v>
      </c>
      <c r="B458">
        <v>948067323</v>
      </c>
      <c r="C458">
        <v>177</v>
      </c>
      <c r="D458" t="s">
        <v>57</v>
      </c>
      <c r="E458">
        <v>318690</v>
      </c>
      <c r="F458" t="str">
        <f t="shared" si="7"/>
        <v>Distribusjonsnett</v>
      </c>
      <c r="G458" t="s">
        <v>18</v>
      </c>
      <c r="H458">
        <v>28185</v>
      </c>
      <c r="K458">
        <v>44</v>
      </c>
      <c r="L458">
        <v>1310</v>
      </c>
      <c r="M458">
        <v>367</v>
      </c>
      <c r="O458">
        <v>29172</v>
      </c>
      <c r="P458">
        <v>19815</v>
      </c>
      <c r="S458">
        <v>367</v>
      </c>
      <c r="T458">
        <v>585</v>
      </c>
      <c r="U458">
        <v>47</v>
      </c>
      <c r="V458">
        <v>20080</v>
      </c>
      <c r="W458">
        <v>8370</v>
      </c>
      <c r="X458">
        <v>9092</v>
      </c>
    </row>
    <row r="459" spans="1:24">
      <c r="A459" t="s">
        <v>3</v>
      </c>
      <c r="B459">
        <v>948067323</v>
      </c>
      <c r="C459">
        <v>177</v>
      </c>
      <c r="D459" t="s">
        <v>57</v>
      </c>
      <c r="E459">
        <v>318700</v>
      </c>
      <c r="F459" t="str">
        <f t="shared" si="7"/>
        <v>Distribusjonsnett</v>
      </c>
      <c r="G459" t="s">
        <v>19</v>
      </c>
      <c r="H459">
        <v>27837</v>
      </c>
      <c r="K459">
        <v>197</v>
      </c>
      <c r="L459">
        <v>3446</v>
      </c>
      <c r="M459">
        <v>45</v>
      </c>
      <c r="O459">
        <v>31435</v>
      </c>
      <c r="P459">
        <v>13854</v>
      </c>
      <c r="S459">
        <v>45</v>
      </c>
      <c r="T459">
        <v>892</v>
      </c>
      <c r="U459">
        <v>4</v>
      </c>
      <c r="V459">
        <v>14705</v>
      </c>
      <c r="W459">
        <v>13983</v>
      </c>
      <c r="X459">
        <v>16730</v>
      </c>
    </row>
    <row r="460" spans="1:24">
      <c r="A460" t="s">
        <v>3</v>
      </c>
      <c r="B460">
        <v>948067323</v>
      </c>
      <c r="C460">
        <v>177</v>
      </c>
      <c r="D460" t="s">
        <v>57</v>
      </c>
      <c r="E460">
        <v>318730</v>
      </c>
      <c r="F460" t="str">
        <f t="shared" si="7"/>
        <v>Distribusjonsnett</v>
      </c>
      <c r="G460" t="s">
        <v>11</v>
      </c>
      <c r="H460">
        <v>14729</v>
      </c>
      <c r="K460">
        <v>1236</v>
      </c>
      <c r="O460">
        <v>15965</v>
      </c>
      <c r="P460">
        <v>1886</v>
      </c>
      <c r="T460">
        <v>1103</v>
      </c>
      <c r="V460">
        <v>2989</v>
      </c>
      <c r="W460">
        <v>12843</v>
      </c>
      <c r="X460">
        <v>12976</v>
      </c>
    </row>
    <row r="461" spans="1:24">
      <c r="A461" t="s">
        <v>3</v>
      </c>
      <c r="B461">
        <v>948067323</v>
      </c>
      <c r="C461">
        <v>177</v>
      </c>
      <c r="D461" t="s">
        <v>57</v>
      </c>
      <c r="E461">
        <v>318750</v>
      </c>
      <c r="F461" t="str">
        <f t="shared" si="7"/>
        <v>Distribusjonsnett</v>
      </c>
      <c r="G461" t="s">
        <v>21</v>
      </c>
      <c r="H461">
        <v>211128</v>
      </c>
      <c r="I461">
        <v>0</v>
      </c>
      <c r="K461">
        <v>2108</v>
      </c>
      <c r="L461">
        <v>6309</v>
      </c>
      <c r="M461">
        <v>872</v>
      </c>
      <c r="O461">
        <v>218673</v>
      </c>
      <c r="P461">
        <v>123040</v>
      </c>
      <c r="Q461">
        <v>0</v>
      </c>
      <c r="S461">
        <v>872</v>
      </c>
      <c r="T461">
        <v>5840</v>
      </c>
      <c r="U461">
        <v>73</v>
      </c>
      <c r="V461">
        <v>128081</v>
      </c>
      <c r="W461">
        <v>88088</v>
      </c>
      <c r="X461">
        <v>90592</v>
      </c>
    </row>
    <row r="462" spans="1:24">
      <c r="A462" t="s">
        <v>3</v>
      </c>
      <c r="B462">
        <v>948067323</v>
      </c>
      <c r="C462">
        <v>177</v>
      </c>
      <c r="D462" t="s">
        <v>57</v>
      </c>
      <c r="E462">
        <v>318770</v>
      </c>
      <c r="F462" t="str">
        <f t="shared" si="7"/>
        <v>Sum Nettvirksomhet</v>
      </c>
      <c r="G462" t="s">
        <v>22</v>
      </c>
      <c r="H462">
        <v>211128</v>
      </c>
      <c r="I462">
        <v>0</v>
      </c>
      <c r="K462">
        <v>2108</v>
      </c>
      <c r="L462">
        <v>6309</v>
      </c>
      <c r="M462">
        <v>872</v>
      </c>
      <c r="O462">
        <v>218673</v>
      </c>
      <c r="P462">
        <v>123040</v>
      </c>
      <c r="Q462">
        <v>0</v>
      </c>
      <c r="S462">
        <v>872</v>
      </c>
      <c r="T462">
        <v>5840</v>
      </c>
      <c r="U462">
        <v>73</v>
      </c>
      <c r="V462">
        <v>128081</v>
      </c>
      <c r="W462">
        <v>88088</v>
      </c>
      <c r="X462">
        <v>90592</v>
      </c>
    </row>
    <row r="463" spans="1:24">
      <c r="A463" t="s">
        <v>3</v>
      </c>
      <c r="B463">
        <v>985411131</v>
      </c>
      <c r="C463">
        <v>503</v>
      </c>
      <c r="D463" t="s">
        <v>58</v>
      </c>
      <c r="E463">
        <v>318530</v>
      </c>
      <c r="F463" t="str">
        <f t="shared" si="7"/>
        <v>Transmisjon</v>
      </c>
      <c r="G463" t="s">
        <v>5</v>
      </c>
      <c r="H463">
        <v>8194</v>
      </c>
      <c r="O463">
        <v>8194</v>
      </c>
      <c r="P463">
        <v>6197</v>
      </c>
      <c r="T463">
        <v>164</v>
      </c>
      <c r="V463">
        <v>6361</v>
      </c>
      <c r="W463">
        <v>1997</v>
      </c>
      <c r="X463">
        <v>1833</v>
      </c>
    </row>
    <row r="464" spans="1:24">
      <c r="A464" t="s">
        <v>3</v>
      </c>
      <c r="B464">
        <v>985411131</v>
      </c>
      <c r="C464">
        <v>503</v>
      </c>
      <c r="D464" t="s">
        <v>58</v>
      </c>
      <c r="E464">
        <v>318540</v>
      </c>
      <c r="F464" t="str">
        <f t="shared" si="7"/>
        <v>Transmisjon</v>
      </c>
      <c r="G464" t="s">
        <v>10</v>
      </c>
      <c r="H464">
        <v>2155</v>
      </c>
      <c r="O464">
        <v>2155</v>
      </c>
      <c r="P464">
        <v>2155</v>
      </c>
      <c r="V464">
        <v>2155</v>
      </c>
      <c r="W464">
        <v>0</v>
      </c>
      <c r="X464">
        <v>0</v>
      </c>
    </row>
    <row r="465" spans="1:24">
      <c r="A465" t="s">
        <v>3</v>
      </c>
      <c r="B465">
        <v>985411131</v>
      </c>
      <c r="C465">
        <v>503</v>
      </c>
      <c r="D465" t="s">
        <v>58</v>
      </c>
      <c r="E465">
        <v>318550</v>
      </c>
      <c r="F465" t="str">
        <f t="shared" si="7"/>
        <v>Transmisjon</v>
      </c>
      <c r="G465" t="s">
        <v>6</v>
      </c>
      <c r="H465">
        <v>10349</v>
      </c>
      <c r="O465">
        <v>10349</v>
      </c>
      <c r="P465">
        <v>8352</v>
      </c>
      <c r="T465">
        <v>164</v>
      </c>
      <c r="V465">
        <v>8516</v>
      </c>
      <c r="W465">
        <v>1997</v>
      </c>
      <c r="X465">
        <v>1833</v>
      </c>
    </row>
    <row r="466" spans="1:24">
      <c r="A466" t="s">
        <v>3</v>
      </c>
      <c r="B466">
        <v>985411131</v>
      </c>
      <c r="C466">
        <v>503</v>
      </c>
      <c r="D466" t="s">
        <v>58</v>
      </c>
      <c r="E466">
        <v>318560</v>
      </c>
      <c r="F466" t="str">
        <f t="shared" si="7"/>
        <v>Regionalnett</v>
      </c>
      <c r="G466" t="s">
        <v>7</v>
      </c>
      <c r="H466">
        <v>60207</v>
      </c>
      <c r="L466">
        <v>987</v>
      </c>
      <c r="M466">
        <v>10296</v>
      </c>
      <c r="O466">
        <v>50898</v>
      </c>
      <c r="P466">
        <v>32552</v>
      </c>
      <c r="S466">
        <v>10296</v>
      </c>
      <c r="T466">
        <v>1153</v>
      </c>
      <c r="V466">
        <v>23409</v>
      </c>
      <c r="W466">
        <v>27655</v>
      </c>
      <c r="X466">
        <v>27489</v>
      </c>
    </row>
    <row r="467" spans="1:24">
      <c r="A467" t="s">
        <v>3</v>
      </c>
      <c r="B467">
        <v>985411131</v>
      </c>
      <c r="C467">
        <v>503</v>
      </c>
      <c r="D467" t="s">
        <v>58</v>
      </c>
      <c r="E467">
        <v>318580</v>
      </c>
      <c r="F467" t="str">
        <f t="shared" si="7"/>
        <v>Regionalnett</v>
      </c>
      <c r="G467" t="s">
        <v>33</v>
      </c>
      <c r="H467">
        <v>583</v>
      </c>
      <c r="O467">
        <v>583</v>
      </c>
      <c r="P467">
        <v>14</v>
      </c>
      <c r="T467">
        <v>11</v>
      </c>
      <c r="V467">
        <v>25</v>
      </c>
      <c r="W467">
        <v>569</v>
      </c>
      <c r="X467">
        <v>558</v>
      </c>
    </row>
    <row r="468" spans="1:24">
      <c r="A468" t="s">
        <v>3</v>
      </c>
      <c r="B468">
        <v>985411131</v>
      </c>
      <c r="C468">
        <v>503</v>
      </c>
      <c r="D468" t="s">
        <v>58</v>
      </c>
      <c r="E468">
        <v>318590</v>
      </c>
      <c r="F468" t="str">
        <f t="shared" si="7"/>
        <v>Regionalnett</v>
      </c>
      <c r="G468" t="s">
        <v>9</v>
      </c>
      <c r="H468">
        <v>183390</v>
      </c>
      <c r="L468">
        <v>2667</v>
      </c>
      <c r="M468">
        <v>6477</v>
      </c>
      <c r="O468">
        <v>179580</v>
      </c>
      <c r="P468">
        <v>75524</v>
      </c>
      <c r="S468">
        <v>6477</v>
      </c>
      <c r="T468">
        <v>3456</v>
      </c>
      <c r="V468">
        <v>72503</v>
      </c>
      <c r="W468">
        <v>107866</v>
      </c>
      <c r="X468">
        <v>107077</v>
      </c>
    </row>
    <row r="469" spans="1:24">
      <c r="A469" t="s">
        <v>3</v>
      </c>
      <c r="B469">
        <v>985411131</v>
      </c>
      <c r="C469">
        <v>503</v>
      </c>
      <c r="D469" t="s">
        <v>58</v>
      </c>
      <c r="E469">
        <v>318600</v>
      </c>
      <c r="F469" t="str">
        <f t="shared" si="7"/>
        <v>Regionalnett</v>
      </c>
      <c r="G469" t="s">
        <v>10</v>
      </c>
      <c r="H469">
        <v>38</v>
      </c>
      <c r="O469">
        <v>38</v>
      </c>
      <c r="P469">
        <v>32</v>
      </c>
      <c r="T469">
        <v>1</v>
      </c>
      <c r="V469">
        <v>33</v>
      </c>
      <c r="W469">
        <v>6</v>
      </c>
      <c r="X469">
        <v>5</v>
      </c>
    </row>
    <row r="470" spans="1:24">
      <c r="A470" t="s">
        <v>3</v>
      </c>
      <c r="B470">
        <v>985411131</v>
      </c>
      <c r="C470">
        <v>503</v>
      </c>
      <c r="D470" t="s">
        <v>58</v>
      </c>
      <c r="E470">
        <v>318630</v>
      </c>
      <c r="F470" t="str">
        <f t="shared" si="7"/>
        <v>Regionalnett</v>
      </c>
      <c r="G470" t="s">
        <v>12</v>
      </c>
      <c r="H470">
        <v>244218</v>
      </c>
      <c r="L470">
        <v>3654</v>
      </c>
      <c r="M470">
        <v>16773</v>
      </c>
      <c r="O470">
        <v>231099</v>
      </c>
      <c r="P470">
        <v>108122</v>
      </c>
      <c r="S470">
        <v>16773</v>
      </c>
      <c r="T470">
        <v>4621</v>
      </c>
      <c r="V470">
        <v>95970</v>
      </c>
      <c r="W470">
        <v>136096</v>
      </c>
      <c r="X470">
        <v>135129</v>
      </c>
    </row>
    <row r="471" spans="1:24">
      <c r="A471" t="s">
        <v>3</v>
      </c>
      <c r="B471">
        <v>985411131</v>
      </c>
      <c r="C471">
        <v>503</v>
      </c>
      <c r="D471" t="s">
        <v>58</v>
      </c>
      <c r="E471">
        <v>318650</v>
      </c>
      <c r="F471" t="str">
        <f t="shared" si="7"/>
        <v>Distribusjonsnett</v>
      </c>
      <c r="G471" t="s">
        <v>14</v>
      </c>
      <c r="H471">
        <v>259478</v>
      </c>
      <c r="L471">
        <v>18608</v>
      </c>
      <c r="M471">
        <v>22094</v>
      </c>
      <c r="O471">
        <v>255992</v>
      </c>
      <c r="P471">
        <v>148434</v>
      </c>
      <c r="S471">
        <v>22094</v>
      </c>
      <c r="T471">
        <v>4720</v>
      </c>
      <c r="V471">
        <v>131060</v>
      </c>
      <c r="W471">
        <v>111044</v>
      </c>
      <c r="X471">
        <v>124932</v>
      </c>
    </row>
    <row r="472" spans="1:24">
      <c r="A472" t="s">
        <v>3</v>
      </c>
      <c r="B472">
        <v>985411131</v>
      </c>
      <c r="C472">
        <v>503</v>
      </c>
      <c r="D472" t="s">
        <v>58</v>
      </c>
      <c r="E472">
        <v>318660</v>
      </c>
      <c r="F472" t="str">
        <f t="shared" si="7"/>
        <v>Distribusjonsnett</v>
      </c>
      <c r="G472" t="s">
        <v>15</v>
      </c>
      <c r="H472">
        <v>707</v>
      </c>
      <c r="O472">
        <v>707</v>
      </c>
      <c r="P472">
        <v>89</v>
      </c>
      <c r="T472">
        <v>19</v>
      </c>
      <c r="V472">
        <v>108</v>
      </c>
      <c r="W472">
        <v>618</v>
      </c>
      <c r="X472">
        <v>599</v>
      </c>
    </row>
    <row r="473" spans="1:24">
      <c r="A473" t="s">
        <v>3</v>
      </c>
      <c r="B473">
        <v>985411131</v>
      </c>
      <c r="C473">
        <v>503</v>
      </c>
      <c r="D473" t="s">
        <v>58</v>
      </c>
      <c r="E473">
        <v>318680</v>
      </c>
      <c r="F473" t="str">
        <f t="shared" si="7"/>
        <v>Distribusjonsnett</v>
      </c>
      <c r="G473" t="s">
        <v>17</v>
      </c>
      <c r="H473">
        <v>162255</v>
      </c>
      <c r="L473">
        <v>6597</v>
      </c>
      <c r="M473">
        <v>11258</v>
      </c>
      <c r="O473">
        <v>157594</v>
      </c>
      <c r="P473">
        <v>102281</v>
      </c>
      <c r="S473">
        <v>11258</v>
      </c>
      <c r="T473">
        <v>3319</v>
      </c>
      <c r="V473">
        <v>94342</v>
      </c>
      <c r="W473">
        <v>59974</v>
      </c>
      <c r="X473">
        <v>63252</v>
      </c>
    </row>
    <row r="474" spans="1:24">
      <c r="A474" t="s">
        <v>3</v>
      </c>
      <c r="B474">
        <v>985411131</v>
      </c>
      <c r="C474">
        <v>503</v>
      </c>
      <c r="D474" t="s">
        <v>58</v>
      </c>
      <c r="E474">
        <v>318690</v>
      </c>
      <c r="F474" t="str">
        <f t="shared" si="7"/>
        <v>Distribusjonsnett</v>
      </c>
      <c r="G474" t="s">
        <v>18</v>
      </c>
      <c r="H474">
        <v>302329</v>
      </c>
      <c r="L474">
        <v>11744</v>
      </c>
      <c r="M474">
        <v>44754</v>
      </c>
      <c r="O474">
        <v>269319</v>
      </c>
      <c r="P474">
        <v>188357</v>
      </c>
      <c r="S474">
        <v>44754</v>
      </c>
      <c r="T474">
        <v>5847</v>
      </c>
      <c r="V474">
        <v>149450</v>
      </c>
      <c r="W474">
        <v>113972</v>
      </c>
      <c r="X474">
        <v>119869</v>
      </c>
    </row>
    <row r="475" spans="1:24">
      <c r="A475" t="s">
        <v>3</v>
      </c>
      <c r="B475">
        <v>985411131</v>
      </c>
      <c r="C475">
        <v>503</v>
      </c>
      <c r="D475" t="s">
        <v>58</v>
      </c>
      <c r="E475">
        <v>318700</v>
      </c>
      <c r="F475" t="str">
        <f t="shared" si="7"/>
        <v>Distribusjonsnett</v>
      </c>
      <c r="G475" t="s">
        <v>19</v>
      </c>
      <c r="H475">
        <v>467</v>
      </c>
      <c r="O475">
        <v>467</v>
      </c>
      <c r="P475">
        <v>164</v>
      </c>
      <c r="T475">
        <v>12</v>
      </c>
      <c r="V475">
        <v>176</v>
      </c>
      <c r="W475">
        <v>303</v>
      </c>
      <c r="X475">
        <v>291</v>
      </c>
    </row>
    <row r="476" spans="1:24">
      <c r="A476" t="s">
        <v>3</v>
      </c>
      <c r="B476">
        <v>985411131</v>
      </c>
      <c r="C476">
        <v>503</v>
      </c>
      <c r="D476" t="s">
        <v>58</v>
      </c>
      <c r="E476">
        <v>318720</v>
      </c>
      <c r="F476" t="str">
        <f t="shared" si="7"/>
        <v>Distribusjonsnett</v>
      </c>
      <c r="G476" t="s">
        <v>10</v>
      </c>
      <c r="H476">
        <v>2561</v>
      </c>
      <c r="K476">
        <v>68</v>
      </c>
      <c r="L476">
        <v>0</v>
      </c>
      <c r="M476">
        <v>0</v>
      </c>
      <c r="O476">
        <v>2629</v>
      </c>
      <c r="P476">
        <v>0</v>
      </c>
      <c r="S476">
        <v>0</v>
      </c>
      <c r="T476">
        <v>0</v>
      </c>
      <c r="V476">
        <v>0</v>
      </c>
      <c r="W476">
        <v>2561</v>
      </c>
      <c r="X476">
        <v>2629</v>
      </c>
    </row>
    <row r="477" spans="1:24">
      <c r="A477" t="s">
        <v>3</v>
      </c>
      <c r="B477">
        <v>985411131</v>
      </c>
      <c r="C477">
        <v>503</v>
      </c>
      <c r="D477" t="s">
        <v>58</v>
      </c>
      <c r="E477">
        <v>318730</v>
      </c>
      <c r="F477" t="str">
        <f t="shared" si="7"/>
        <v>Distribusjonsnett</v>
      </c>
      <c r="G477" t="s">
        <v>11</v>
      </c>
      <c r="H477">
        <v>116948</v>
      </c>
      <c r="K477">
        <v>13561</v>
      </c>
      <c r="O477">
        <v>130509</v>
      </c>
      <c r="P477">
        <v>48772</v>
      </c>
      <c r="T477">
        <v>5636</v>
      </c>
      <c r="V477">
        <v>54408</v>
      </c>
      <c r="W477">
        <v>68176</v>
      </c>
      <c r="X477">
        <v>76101</v>
      </c>
    </row>
    <row r="478" spans="1:24">
      <c r="A478" t="s">
        <v>3</v>
      </c>
      <c r="B478">
        <v>985411131</v>
      </c>
      <c r="C478">
        <v>503</v>
      </c>
      <c r="D478" t="s">
        <v>58</v>
      </c>
      <c r="E478">
        <v>318750</v>
      </c>
      <c r="F478" t="str">
        <f t="shared" si="7"/>
        <v>Distribusjonsnett</v>
      </c>
      <c r="G478" t="s">
        <v>21</v>
      </c>
      <c r="H478">
        <v>844745</v>
      </c>
      <c r="K478">
        <v>13629</v>
      </c>
      <c r="L478">
        <v>36949</v>
      </c>
      <c r="M478">
        <v>78106</v>
      </c>
      <c r="O478">
        <v>817217</v>
      </c>
      <c r="P478">
        <v>488097</v>
      </c>
      <c r="S478">
        <v>78106</v>
      </c>
      <c r="T478">
        <v>19553</v>
      </c>
      <c r="V478">
        <v>429544</v>
      </c>
      <c r="W478">
        <v>356648</v>
      </c>
      <c r="X478">
        <v>387673</v>
      </c>
    </row>
    <row r="479" spans="1:24">
      <c r="A479" t="s">
        <v>3</v>
      </c>
      <c r="B479">
        <v>985411131</v>
      </c>
      <c r="C479">
        <v>503</v>
      </c>
      <c r="D479" t="s">
        <v>58</v>
      </c>
      <c r="E479">
        <v>318770</v>
      </c>
      <c r="F479" t="str">
        <f t="shared" si="7"/>
        <v>Sum Nettvirksomhet</v>
      </c>
      <c r="G479" t="s">
        <v>22</v>
      </c>
      <c r="H479">
        <v>1099312</v>
      </c>
      <c r="K479">
        <v>13629</v>
      </c>
      <c r="L479">
        <v>40603</v>
      </c>
      <c r="M479">
        <v>94879</v>
      </c>
      <c r="O479">
        <v>1058665</v>
      </c>
      <c r="P479">
        <v>604571</v>
      </c>
      <c r="S479">
        <v>94879</v>
      </c>
      <c r="T479">
        <v>24338</v>
      </c>
      <c r="V479">
        <v>534030</v>
      </c>
      <c r="W479">
        <v>494741</v>
      </c>
      <c r="X479">
        <v>524635</v>
      </c>
    </row>
    <row r="480" spans="1:24">
      <c r="A480" t="s">
        <v>3</v>
      </c>
      <c r="B480">
        <v>914385261</v>
      </c>
      <c r="C480">
        <v>504</v>
      </c>
      <c r="D480" t="s">
        <v>59</v>
      </c>
      <c r="E480">
        <v>318650</v>
      </c>
      <c r="F480" t="str">
        <f t="shared" si="7"/>
        <v>Distribusjonsnett</v>
      </c>
      <c r="G480" t="s">
        <v>14</v>
      </c>
      <c r="H480">
        <v>33544</v>
      </c>
      <c r="K480">
        <v>2193</v>
      </c>
      <c r="L480">
        <v>286</v>
      </c>
      <c r="M480">
        <v>48</v>
      </c>
      <c r="O480">
        <v>35975</v>
      </c>
      <c r="P480">
        <v>18289</v>
      </c>
      <c r="S480">
        <v>48</v>
      </c>
      <c r="T480">
        <v>1198</v>
      </c>
      <c r="V480">
        <v>19439</v>
      </c>
      <c r="W480">
        <v>15255</v>
      </c>
      <c r="X480">
        <v>16536</v>
      </c>
    </row>
    <row r="481" spans="1:24">
      <c r="A481" t="s">
        <v>3</v>
      </c>
      <c r="B481">
        <v>914385261</v>
      </c>
      <c r="C481">
        <v>504</v>
      </c>
      <c r="D481" t="s">
        <v>59</v>
      </c>
      <c r="E481">
        <v>318660</v>
      </c>
      <c r="F481" t="str">
        <f t="shared" si="7"/>
        <v>Distribusjonsnett</v>
      </c>
      <c r="G481" t="s">
        <v>15</v>
      </c>
      <c r="H481">
        <v>53444</v>
      </c>
      <c r="K481">
        <v>786</v>
      </c>
      <c r="L481">
        <v>4</v>
      </c>
      <c r="M481">
        <v>38</v>
      </c>
      <c r="O481">
        <v>54196</v>
      </c>
      <c r="P481">
        <v>17919</v>
      </c>
      <c r="S481">
        <v>38</v>
      </c>
      <c r="T481">
        <v>1544</v>
      </c>
      <c r="V481">
        <v>19425</v>
      </c>
      <c r="W481">
        <v>35525</v>
      </c>
      <c r="X481">
        <v>34771</v>
      </c>
    </row>
    <row r="482" spans="1:24">
      <c r="A482" t="s">
        <v>3</v>
      </c>
      <c r="B482">
        <v>914385261</v>
      </c>
      <c r="C482">
        <v>504</v>
      </c>
      <c r="D482" t="s">
        <v>59</v>
      </c>
      <c r="E482">
        <v>318680</v>
      </c>
      <c r="F482" t="str">
        <f t="shared" si="7"/>
        <v>Distribusjonsnett</v>
      </c>
      <c r="G482" t="s">
        <v>17</v>
      </c>
      <c r="H482">
        <v>62320</v>
      </c>
      <c r="K482">
        <v>3453</v>
      </c>
      <c r="L482">
        <v>1061</v>
      </c>
      <c r="M482">
        <v>49</v>
      </c>
      <c r="O482">
        <v>66785</v>
      </c>
      <c r="P482">
        <v>32538</v>
      </c>
      <c r="S482">
        <v>49</v>
      </c>
      <c r="T482">
        <v>2763</v>
      </c>
      <c r="V482">
        <v>35252</v>
      </c>
      <c r="W482">
        <v>29782</v>
      </c>
      <c r="X482">
        <v>31533</v>
      </c>
    </row>
    <row r="483" spans="1:24">
      <c r="A483" t="s">
        <v>3</v>
      </c>
      <c r="B483">
        <v>914385261</v>
      </c>
      <c r="C483">
        <v>504</v>
      </c>
      <c r="D483" t="s">
        <v>59</v>
      </c>
      <c r="E483">
        <v>318690</v>
      </c>
      <c r="F483" t="str">
        <f t="shared" si="7"/>
        <v>Distribusjonsnett</v>
      </c>
      <c r="G483" t="s">
        <v>18</v>
      </c>
      <c r="H483">
        <v>16116</v>
      </c>
      <c r="K483">
        <v>807</v>
      </c>
      <c r="L483">
        <v>696</v>
      </c>
      <c r="M483">
        <v>920</v>
      </c>
      <c r="O483">
        <v>16699</v>
      </c>
      <c r="P483">
        <v>8386</v>
      </c>
      <c r="S483">
        <v>920</v>
      </c>
      <c r="T483">
        <v>436</v>
      </c>
      <c r="V483">
        <v>7902</v>
      </c>
      <c r="W483">
        <v>7730</v>
      </c>
      <c r="X483">
        <v>8797</v>
      </c>
    </row>
    <row r="484" spans="1:24">
      <c r="A484" t="s">
        <v>3</v>
      </c>
      <c r="B484">
        <v>914385261</v>
      </c>
      <c r="C484">
        <v>504</v>
      </c>
      <c r="D484" t="s">
        <v>59</v>
      </c>
      <c r="E484">
        <v>318700</v>
      </c>
      <c r="F484" t="str">
        <f t="shared" si="7"/>
        <v>Distribusjonsnett</v>
      </c>
      <c r="G484" t="s">
        <v>19</v>
      </c>
      <c r="H484">
        <v>43570</v>
      </c>
      <c r="K484">
        <v>1828</v>
      </c>
      <c r="L484">
        <v>2028</v>
      </c>
      <c r="M484">
        <v>86</v>
      </c>
      <c r="O484">
        <v>47340</v>
      </c>
      <c r="P484">
        <v>19175</v>
      </c>
      <c r="S484">
        <v>86</v>
      </c>
      <c r="T484">
        <v>1545</v>
      </c>
      <c r="V484">
        <v>20634</v>
      </c>
      <c r="W484">
        <v>24395</v>
      </c>
      <c r="X484">
        <v>26706</v>
      </c>
    </row>
    <row r="485" spans="1:24">
      <c r="A485" t="s">
        <v>3</v>
      </c>
      <c r="B485">
        <v>914385261</v>
      </c>
      <c r="C485">
        <v>504</v>
      </c>
      <c r="D485" t="s">
        <v>59</v>
      </c>
      <c r="E485">
        <v>318720</v>
      </c>
      <c r="F485" t="str">
        <f t="shared" si="7"/>
        <v>Distribusjonsnett</v>
      </c>
      <c r="G485" t="s">
        <v>10</v>
      </c>
      <c r="H485">
        <v>3449</v>
      </c>
      <c r="M485">
        <v>515</v>
      </c>
      <c r="O485">
        <v>2934</v>
      </c>
      <c r="P485">
        <v>923</v>
      </c>
      <c r="T485">
        <v>8</v>
      </c>
      <c r="V485">
        <v>931</v>
      </c>
      <c r="W485">
        <v>2526</v>
      </c>
      <c r="X485">
        <v>2003</v>
      </c>
    </row>
    <row r="486" spans="1:24">
      <c r="A486" t="s">
        <v>3</v>
      </c>
      <c r="B486">
        <v>914385261</v>
      </c>
      <c r="C486">
        <v>504</v>
      </c>
      <c r="D486" t="s">
        <v>59</v>
      </c>
      <c r="E486">
        <v>318730</v>
      </c>
      <c r="F486" t="str">
        <f t="shared" si="7"/>
        <v>Distribusjonsnett</v>
      </c>
      <c r="G486" t="s">
        <v>11</v>
      </c>
      <c r="H486">
        <v>31345</v>
      </c>
      <c r="K486">
        <v>2122</v>
      </c>
      <c r="L486">
        <v>97</v>
      </c>
      <c r="O486">
        <v>33564</v>
      </c>
      <c r="P486">
        <v>2447</v>
      </c>
      <c r="T486">
        <v>2313</v>
      </c>
      <c r="V486">
        <v>4760</v>
      </c>
      <c r="W486">
        <v>28898</v>
      </c>
      <c r="X486">
        <v>28804</v>
      </c>
    </row>
    <row r="487" spans="1:24">
      <c r="A487" t="s">
        <v>3</v>
      </c>
      <c r="B487">
        <v>914385261</v>
      </c>
      <c r="C487">
        <v>504</v>
      </c>
      <c r="D487" t="s">
        <v>59</v>
      </c>
      <c r="E487">
        <v>318740</v>
      </c>
      <c r="F487" t="str">
        <f t="shared" si="7"/>
        <v>Distribusjonsnett</v>
      </c>
      <c r="G487" t="s">
        <v>29</v>
      </c>
      <c r="H487">
        <v>4037</v>
      </c>
      <c r="O487">
        <v>4037</v>
      </c>
      <c r="P487">
        <v>4026</v>
      </c>
      <c r="T487">
        <v>3</v>
      </c>
      <c r="V487">
        <v>4029</v>
      </c>
      <c r="W487">
        <v>11</v>
      </c>
      <c r="X487">
        <v>8</v>
      </c>
    </row>
    <row r="488" spans="1:24">
      <c r="A488" t="s">
        <v>3</v>
      </c>
      <c r="B488">
        <v>914385261</v>
      </c>
      <c r="C488">
        <v>504</v>
      </c>
      <c r="D488" t="s">
        <v>59</v>
      </c>
      <c r="E488">
        <v>318750</v>
      </c>
      <c r="F488" t="str">
        <f t="shared" si="7"/>
        <v>Distribusjonsnett</v>
      </c>
      <c r="G488" t="s">
        <v>21</v>
      </c>
      <c r="H488">
        <v>247825</v>
      </c>
      <c r="K488">
        <v>11189</v>
      </c>
      <c r="L488">
        <v>4172</v>
      </c>
      <c r="M488">
        <v>1656</v>
      </c>
      <c r="O488">
        <v>261530</v>
      </c>
      <c r="P488">
        <v>103703</v>
      </c>
      <c r="S488">
        <v>1141</v>
      </c>
      <c r="T488">
        <v>9810</v>
      </c>
      <c r="V488">
        <v>112372</v>
      </c>
      <c r="W488">
        <v>144122</v>
      </c>
      <c r="X488">
        <v>149158</v>
      </c>
    </row>
    <row r="489" spans="1:24">
      <c r="A489" t="s">
        <v>3</v>
      </c>
      <c r="B489">
        <v>914385261</v>
      </c>
      <c r="C489">
        <v>504</v>
      </c>
      <c r="D489" t="s">
        <v>59</v>
      </c>
      <c r="E489">
        <v>318765</v>
      </c>
      <c r="F489" t="str">
        <f t="shared" si="7"/>
        <v>Distribusjonsnett</v>
      </c>
      <c r="G489" t="s">
        <v>25</v>
      </c>
      <c r="H489">
        <v>2465</v>
      </c>
      <c r="M489">
        <v>515</v>
      </c>
      <c r="O489">
        <v>1950</v>
      </c>
      <c r="W489">
        <v>2465</v>
      </c>
      <c r="X489">
        <v>1950</v>
      </c>
    </row>
    <row r="490" spans="1:24">
      <c r="A490" t="s">
        <v>3</v>
      </c>
      <c r="B490">
        <v>914385261</v>
      </c>
      <c r="C490">
        <v>504</v>
      </c>
      <c r="D490" t="s">
        <v>59</v>
      </c>
      <c r="E490">
        <v>318770</v>
      </c>
      <c r="F490" t="str">
        <f t="shared" si="7"/>
        <v>Sum Nettvirksomhet</v>
      </c>
      <c r="G490" t="s">
        <v>22</v>
      </c>
      <c r="H490">
        <v>247825</v>
      </c>
      <c r="K490">
        <v>11189</v>
      </c>
      <c r="L490">
        <v>4172</v>
      </c>
      <c r="M490">
        <v>1656</v>
      </c>
      <c r="O490">
        <v>261530</v>
      </c>
      <c r="P490">
        <v>103703</v>
      </c>
      <c r="S490">
        <v>1141</v>
      </c>
      <c r="T490">
        <v>9810</v>
      </c>
      <c r="V490">
        <v>112372</v>
      </c>
      <c r="W490">
        <v>144122</v>
      </c>
      <c r="X490">
        <v>149158</v>
      </c>
    </row>
    <row r="491" spans="1:24">
      <c r="A491" t="s">
        <v>3</v>
      </c>
      <c r="B491">
        <v>979379455</v>
      </c>
      <c r="C491">
        <v>183</v>
      </c>
      <c r="D491" t="s">
        <v>60</v>
      </c>
      <c r="E491">
        <v>318500</v>
      </c>
      <c r="F491" t="str">
        <f t="shared" si="7"/>
        <v>Transmisjon</v>
      </c>
      <c r="G491" t="s">
        <v>7</v>
      </c>
      <c r="H491">
        <v>0</v>
      </c>
      <c r="O491">
        <v>0</v>
      </c>
      <c r="W491">
        <v>0</v>
      </c>
      <c r="X491">
        <v>0</v>
      </c>
    </row>
    <row r="492" spans="1:24">
      <c r="A492" t="s">
        <v>3</v>
      </c>
      <c r="B492">
        <v>979379455</v>
      </c>
      <c r="C492">
        <v>183</v>
      </c>
      <c r="D492" t="s">
        <v>60</v>
      </c>
      <c r="E492">
        <v>318510</v>
      </c>
      <c r="F492" t="str">
        <f t="shared" si="7"/>
        <v>Transmisjon</v>
      </c>
      <c r="G492" t="s">
        <v>8</v>
      </c>
      <c r="H492">
        <v>0</v>
      </c>
      <c r="O492">
        <v>0</v>
      </c>
      <c r="W492">
        <v>0</v>
      </c>
      <c r="X492">
        <v>0</v>
      </c>
    </row>
    <row r="493" spans="1:24">
      <c r="A493" t="s">
        <v>3</v>
      </c>
      <c r="B493">
        <v>979379455</v>
      </c>
      <c r="C493">
        <v>183</v>
      </c>
      <c r="D493" t="s">
        <v>60</v>
      </c>
      <c r="E493">
        <v>318520</v>
      </c>
      <c r="F493" t="str">
        <f t="shared" si="7"/>
        <v>Transmisjon</v>
      </c>
      <c r="G493" t="s">
        <v>33</v>
      </c>
      <c r="H493">
        <v>0</v>
      </c>
      <c r="O493">
        <v>0</v>
      </c>
      <c r="W493">
        <v>0</v>
      </c>
      <c r="X493">
        <v>0</v>
      </c>
    </row>
    <row r="494" spans="1:24">
      <c r="A494" t="s">
        <v>3</v>
      </c>
      <c r="B494">
        <v>979379455</v>
      </c>
      <c r="C494">
        <v>183</v>
      </c>
      <c r="D494" t="s">
        <v>60</v>
      </c>
      <c r="E494">
        <v>318530</v>
      </c>
      <c r="F494" t="str">
        <f t="shared" si="7"/>
        <v>Transmisjon</v>
      </c>
      <c r="G494" t="s">
        <v>5</v>
      </c>
      <c r="H494">
        <v>0</v>
      </c>
      <c r="O494">
        <v>0</v>
      </c>
      <c r="W494">
        <v>0</v>
      </c>
      <c r="X494">
        <v>0</v>
      </c>
    </row>
    <row r="495" spans="1:24">
      <c r="A495" t="s">
        <v>3</v>
      </c>
      <c r="B495">
        <v>979379455</v>
      </c>
      <c r="C495">
        <v>183</v>
      </c>
      <c r="D495" t="s">
        <v>60</v>
      </c>
      <c r="E495">
        <v>318550</v>
      </c>
      <c r="F495" t="str">
        <f t="shared" si="7"/>
        <v>Transmisjon</v>
      </c>
      <c r="G495" t="s">
        <v>6</v>
      </c>
      <c r="H495">
        <v>0</v>
      </c>
      <c r="O495">
        <v>0</v>
      </c>
      <c r="W495">
        <v>0</v>
      </c>
      <c r="X495">
        <v>0</v>
      </c>
    </row>
    <row r="496" spans="1:24">
      <c r="A496" t="s">
        <v>3</v>
      </c>
      <c r="B496">
        <v>979379455</v>
      </c>
      <c r="C496">
        <v>183</v>
      </c>
      <c r="D496" t="s">
        <v>60</v>
      </c>
      <c r="E496">
        <v>318560</v>
      </c>
      <c r="F496" t="str">
        <f t="shared" si="7"/>
        <v>Regionalnett</v>
      </c>
      <c r="G496" t="s">
        <v>7</v>
      </c>
      <c r="H496">
        <v>71887</v>
      </c>
      <c r="O496">
        <v>71887</v>
      </c>
      <c r="P496">
        <v>53521</v>
      </c>
      <c r="T496">
        <v>687</v>
      </c>
      <c r="V496">
        <v>54208</v>
      </c>
      <c r="W496">
        <v>18366</v>
      </c>
      <c r="X496">
        <v>17679</v>
      </c>
    </row>
    <row r="497" spans="1:24">
      <c r="A497" t="s">
        <v>3</v>
      </c>
      <c r="B497">
        <v>979379455</v>
      </c>
      <c r="C497">
        <v>183</v>
      </c>
      <c r="D497" t="s">
        <v>60</v>
      </c>
      <c r="E497">
        <v>318570</v>
      </c>
      <c r="F497" t="str">
        <f t="shared" si="7"/>
        <v>Regionalnett</v>
      </c>
      <c r="G497" t="s">
        <v>8</v>
      </c>
      <c r="H497">
        <v>271</v>
      </c>
      <c r="O497">
        <v>271</v>
      </c>
      <c r="P497">
        <v>76</v>
      </c>
      <c r="T497">
        <v>9</v>
      </c>
      <c r="V497">
        <v>85</v>
      </c>
      <c r="W497">
        <v>195</v>
      </c>
      <c r="X497">
        <v>186</v>
      </c>
    </row>
    <row r="498" spans="1:24">
      <c r="A498" t="s">
        <v>3</v>
      </c>
      <c r="B498">
        <v>979379455</v>
      </c>
      <c r="C498">
        <v>183</v>
      </c>
      <c r="D498" t="s">
        <v>60</v>
      </c>
      <c r="E498">
        <v>318580</v>
      </c>
      <c r="F498" t="str">
        <f t="shared" si="7"/>
        <v>Regionalnett</v>
      </c>
      <c r="G498" t="s">
        <v>33</v>
      </c>
      <c r="H498">
        <v>2680</v>
      </c>
      <c r="J498">
        <v>-2680</v>
      </c>
      <c r="K498">
        <v>0</v>
      </c>
      <c r="O498">
        <v>0</v>
      </c>
      <c r="W498">
        <v>2680</v>
      </c>
      <c r="X498">
        <v>0</v>
      </c>
    </row>
    <row r="499" spans="1:24">
      <c r="A499" t="s">
        <v>3</v>
      </c>
      <c r="B499">
        <v>979379455</v>
      </c>
      <c r="C499">
        <v>183</v>
      </c>
      <c r="D499" t="s">
        <v>60</v>
      </c>
      <c r="E499">
        <v>318590</v>
      </c>
      <c r="F499" t="str">
        <f t="shared" si="7"/>
        <v>Regionalnett</v>
      </c>
      <c r="G499" t="s">
        <v>9</v>
      </c>
      <c r="H499">
        <v>205261</v>
      </c>
      <c r="K499">
        <v>5832</v>
      </c>
      <c r="L499">
        <v>484</v>
      </c>
      <c r="O499">
        <v>211577</v>
      </c>
      <c r="P499">
        <v>126468</v>
      </c>
      <c r="T499">
        <v>2085</v>
      </c>
      <c r="V499">
        <v>128553</v>
      </c>
      <c r="W499">
        <v>78793</v>
      </c>
      <c r="X499">
        <v>83024</v>
      </c>
    </row>
    <row r="500" spans="1:24">
      <c r="A500" t="s">
        <v>3</v>
      </c>
      <c r="B500">
        <v>979379455</v>
      </c>
      <c r="C500">
        <v>183</v>
      </c>
      <c r="D500" t="s">
        <v>60</v>
      </c>
      <c r="E500">
        <v>318600</v>
      </c>
      <c r="F500" t="str">
        <f t="shared" si="7"/>
        <v>Regionalnett</v>
      </c>
      <c r="G500" t="s">
        <v>10</v>
      </c>
      <c r="H500">
        <v>25796</v>
      </c>
      <c r="K500">
        <v>1858</v>
      </c>
      <c r="L500">
        <v>443</v>
      </c>
      <c r="O500">
        <v>28097</v>
      </c>
      <c r="P500">
        <v>15887</v>
      </c>
      <c r="T500">
        <v>1394</v>
      </c>
      <c r="V500">
        <v>17281</v>
      </c>
      <c r="W500">
        <v>9909</v>
      </c>
      <c r="X500">
        <v>10816</v>
      </c>
    </row>
    <row r="501" spans="1:24">
      <c r="A501" t="s">
        <v>3</v>
      </c>
      <c r="B501">
        <v>979379455</v>
      </c>
      <c r="C501">
        <v>183</v>
      </c>
      <c r="D501" t="s">
        <v>60</v>
      </c>
      <c r="E501">
        <v>318610</v>
      </c>
      <c r="F501" t="str">
        <f t="shared" si="7"/>
        <v>Regionalnett</v>
      </c>
      <c r="G501" t="s">
        <v>11</v>
      </c>
      <c r="H501">
        <v>30</v>
      </c>
      <c r="O501">
        <v>30</v>
      </c>
      <c r="P501">
        <v>30</v>
      </c>
      <c r="V501">
        <v>30</v>
      </c>
      <c r="W501">
        <v>0</v>
      </c>
      <c r="X501">
        <v>0</v>
      </c>
    </row>
    <row r="502" spans="1:24">
      <c r="A502" t="s">
        <v>3</v>
      </c>
      <c r="B502">
        <v>979379455</v>
      </c>
      <c r="C502">
        <v>183</v>
      </c>
      <c r="D502" t="s">
        <v>60</v>
      </c>
      <c r="E502">
        <v>318630</v>
      </c>
      <c r="F502" t="str">
        <f t="shared" si="7"/>
        <v>Regionalnett</v>
      </c>
      <c r="G502" t="s">
        <v>12</v>
      </c>
      <c r="H502">
        <v>305925</v>
      </c>
      <c r="J502">
        <v>-2680</v>
      </c>
      <c r="K502">
        <v>7690</v>
      </c>
      <c r="L502">
        <v>927</v>
      </c>
      <c r="O502">
        <v>311862</v>
      </c>
      <c r="P502">
        <v>195982</v>
      </c>
      <c r="T502">
        <v>4175</v>
      </c>
      <c r="V502">
        <v>200157</v>
      </c>
      <c r="W502">
        <v>109943</v>
      </c>
      <c r="X502">
        <v>111705</v>
      </c>
    </row>
    <row r="503" spans="1:24">
      <c r="A503" t="s">
        <v>3</v>
      </c>
      <c r="B503">
        <v>979379455</v>
      </c>
      <c r="C503">
        <v>183</v>
      </c>
      <c r="D503" t="s">
        <v>60</v>
      </c>
      <c r="E503">
        <v>318645</v>
      </c>
      <c r="F503" t="str">
        <f t="shared" si="7"/>
        <v>Regionalnett</v>
      </c>
      <c r="G503" t="s">
        <v>25</v>
      </c>
      <c r="H503">
        <v>2680</v>
      </c>
      <c r="J503">
        <v>-2680</v>
      </c>
      <c r="K503">
        <v>0</v>
      </c>
      <c r="O503">
        <v>0</v>
      </c>
      <c r="W503">
        <v>2680</v>
      </c>
      <c r="X503">
        <v>0</v>
      </c>
    </row>
    <row r="504" spans="1:24">
      <c r="A504" t="s">
        <v>3</v>
      </c>
      <c r="B504">
        <v>979379455</v>
      </c>
      <c r="C504">
        <v>183</v>
      </c>
      <c r="D504" t="s">
        <v>60</v>
      </c>
      <c r="E504">
        <v>318650</v>
      </c>
      <c r="F504" t="str">
        <f t="shared" si="7"/>
        <v>Distribusjonsnett</v>
      </c>
      <c r="G504" t="s">
        <v>14</v>
      </c>
      <c r="H504">
        <v>174219</v>
      </c>
      <c r="K504">
        <v>3609</v>
      </c>
      <c r="L504">
        <v>6734</v>
      </c>
      <c r="O504">
        <v>184562</v>
      </c>
      <c r="P504">
        <v>110028</v>
      </c>
      <c r="T504">
        <v>1647</v>
      </c>
      <c r="V504">
        <v>111675</v>
      </c>
      <c r="W504">
        <v>64191</v>
      </c>
      <c r="X504">
        <v>72887</v>
      </c>
    </row>
    <row r="505" spans="1:24">
      <c r="A505" t="s">
        <v>3</v>
      </c>
      <c r="B505">
        <v>979379455</v>
      </c>
      <c r="C505">
        <v>183</v>
      </c>
      <c r="D505" t="s">
        <v>60</v>
      </c>
      <c r="E505">
        <v>318660</v>
      </c>
      <c r="F505" t="str">
        <f t="shared" si="7"/>
        <v>Distribusjonsnett</v>
      </c>
      <c r="G505" t="s">
        <v>15</v>
      </c>
      <c r="H505">
        <v>217905</v>
      </c>
      <c r="K505">
        <v>21976</v>
      </c>
      <c r="L505">
        <v>2126</v>
      </c>
      <c r="O505">
        <v>242007</v>
      </c>
      <c r="P505">
        <v>88755</v>
      </c>
      <c r="T505">
        <v>3327</v>
      </c>
      <c r="V505">
        <v>92082</v>
      </c>
      <c r="W505">
        <v>129150</v>
      </c>
      <c r="X505">
        <v>149925</v>
      </c>
    </row>
    <row r="506" spans="1:24">
      <c r="A506" t="s">
        <v>3</v>
      </c>
      <c r="B506">
        <v>979379455</v>
      </c>
      <c r="C506">
        <v>183</v>
      </c>
      <c r="D506" t="s">
        <v>60</v>
      </c>
      <c r="E506">
        <v>318670</v>
      </c>
      <c r="F506" t="str">
        <f t="shared" si="7"/>
        <v>Distribusjonsnett</v>
      </c>
      <c r="G506" t="s">
        <v>16</v>
      </c>
      <c r="H506">
        <v>11531</v>
      </c>
      <c r="K506">
        <v>1512</v>
      </c>
      <c r="O506">
        <v>13043</v>
      </c>
      <c r="P506">
        <v>8730</v>
      </c>
      <c r="T506">
        <v>104</v>
      </c>
      <c r="V506">
        <v>8834</v>
      </c>
      <c r="W506">
        <v>2801</v>
      </c>
      <c r="X506">
        <v>4209</v>
      </c>
    </row>
    <row r="507" spans="1:24">
      <c r="A507" t="s">
        <v>3</v>
      </c>
      <c r="B507">
        <v>979379455</v>
      </c>
      <c r="C507">
        <v>183</v>
      </c>
      <c r="D507" t="s">
        <v>60</v>
      </c>
      <c r="E507">
        <v>318680</v>
      </c>
      <c r="F507" t="str">
        <f t="shared" si="7"/>
        <v>Distribusjonsnett</v>
      </c>
      <c r="G507" t="s">
        <v>17</v>
      </c>
      <c r="H507">
        <v>260514</v>
      </c>
      <c r="K507">
        <v>6724</v>
      </c>
      <c r="L507">
        <v>3713</v>
      </c>
      <c r="M507">
        <v>120</v>
      </c>
      <c r="O507">
        <v>270831</v>
      </c>
      <c r="P507">
        <v>164274</v>
      </c>
      <c r="S507">
        <v>120</v>
      </c>
      <c r="T507">
        <v>3102</v>
      </c>
      <c r="V507">
        <v>167256</v>
      </c>
      <c r="W507">
        <v>96240</v>
      </c>
      <c r="X507">
        <v>103575</v>
      </c>
    </row>
    <row r="508" spans="1:24">
      <c r="A508" t="s">
        <v>3</v>
      </c>
      <c r="B508">
        <v>979379455</v>
      </c>
      <c r="C508">
        <v>183</v>
      </c>
      <c r="D508" t="s">
        <v>60</v>
      </c>
      <c r="E508">
        <v>318690</v>
      </c>
      <c r="F508" t="str">
        <f t="shared" si="7"/>
        <v>Distribusjonsnett</v>
      </c>
      <c r="G508" t="s">
        <v>18</v>
      </c>
      <c r="H508">
        <v>104408</v>
      </c>
      <c r="K508">
        <v>12172</v>
      </c>
      <c r="L508">
        <v>895</v>
      </c>
      <c r="M508">
        <v>850</v>
      </c>
      <c r="O508">
        <v>116625</v>
      </c>
      <c r="P508">
        <v>63948</v>
      </c>
      <c r="S508">
        <v>850</v>
      </c>
      <c r="T508">
        <v>950</v>
      </c>
      <c r="V508">
        <v>64048</v>
      </c>
      <c r="W508">
        <v>40460</v>
      </c>
      <c r="X508">
        <v>52577</v>
      </c>
    </row>
    <row r="509" spans="1:24">
      <c r="A509" t="s">
        <v>3</v>
      </c>
      <c r="B509">
        <v>979379455</v>
      </c>
      <c r="C509">
        <v>183</v>
      </c>
      <c r="D509" t="s">
        <v>60</v>
      </c>
      <c r="E509">
        <v>318700</v>
      </c>
      <c r="F509" t="str">
        <f t="shared" si="7"/>
        <v>Distribusjonsnett</v>
      </c>
      <c r="G509" t="s">
        <v>19</v>
      </c>
      <c r="H509">
        <v>276127</v>
      </c>
      <c r="K509">
        <v>11135</v>
      </c>
      <c r="L509">
        <v>0</v>
      </c>
      <c r="M509">
        <v>0</v>
      </c>
      <c r="O509">
        <v>287262</v>
      </c>
      <c r="P509">
        <v>143263</v>
      </c>
      <c r="T509">
        <v>3366</v>
      </c>
      <c r="V509">
        <v>146629</v>
      </c>
      <c r="W509">
        <v>132864</v>
      </c>
      <c r="X509">
        <v>140633</v>
      </c>
    </row>
    <row r="510" spans="1:24">
      <c r="A510" t="s">
        <v>3</v>
      </c>
      <c r="B510">
        <v>979379455</v>
      </c>
      <c r="C510">
        <v>183</v>
      </c>
      <c r="D510" t="s">
        <v>60</v>
      </c>
      <c r="E510">
        <v>318710</v>
      </c>
      <c r="F510" t="str">
        <f t="shared" si="7"/>
        <v>Distribusjonsnett</v>
      </c>
      <c r="G510" t="s">
        <v>20</v>
      </c>
      <c r="H510">
        <v>191</v>
      </c>
      <c r="J510">
        <v>2680</v>
      </c>
      <c r="K510">
        <v>386</v>
      </c>
      <c r="O510">
        <v>3257</v>
      </c>
      <c r="P510">
        <v>5</v>
      </c>
      <c r="T510">
        <v>4</v>
      </c>
      <c r="V510">
        <v>9</v>
      </c>
      <c r="W510">
        <v>186</v>
      </c>
      <c r="X510">
        <v>3248</v>
      </c>
    </row>
    <row r="511" spans="1:24">
      <c r="A511" t="s">
        <v>3</v>
      </c>
      <c r="B511">
        <v>979379455</v>
      </c>
      <c r="C511">
        <v>183</v>
      </c>
      <c r="D511" t="s">
        <v>60</v>
      </c>
      <c r="E511">
        <v>318730</v>
      </c>
      <c r="F511" t="str">
        <f t="shared" si="7"/>
        <v>Distribusjonsnett</v>
      </c>
      <c r="G511" t="s">
        <v>11</v>
      </c>
      <c r="H511">
        <v>133347</v>
      </c>
      <c r="K511">
        <v>9204</v>
      </c>
      <c r="O511">
        <v>142551</v>
      </c>
      <c r="P511">
        <v>30886</v>
      </c>
      <c r="T511">
        <v>9347</v>
      </c>
      <c r="V511">
        <v>40233</v>
      </c>
      <c r="W511">
        <v>102461</v>
      </c>
      <c r="X511">
        <v>102318</v>
      </c>
    </row>
    <row r="512" spans="1:24">
      <c r="A512" t="s">
        <v>3</v>
      </c>
      <c r="B512">
        <v>979379455</v>
      </c>
      <c r="C512">
        <v>183</v>
      </c>
      <c r="D512" t="s">
        <v>60</v>
      </c>
      <c r="E512">
        <v>318750</v>
      </c>
      <c r="F512" t="str">
        <f t="shared" si="7"/>
        <v>Distribusjonsnett</v>
      </c>
      <c r="G512" t="s">
        <v>21</v>
      </c>
      <c r="H512">
        <v>1178242</v>
      </c>
      <c r="J512">
        <v>2680</v>
      </c>
      <c r="K512">
        <v>66718</v>
      </c>
      <c r="L512">
        <v>13468</v>
      </c>
      <c r="M512">
        <v>970</v>
      </c>
      <c r="O512">
        <v>1260138</v>
      </c>
      <c r="P512">
        <v>609889</v>
      </c>
      <c r="S512">
        <v>970</v>
      </c>
      <c r="T512">
        <v>21847</v>
      </c>
      <c r="V512">
        <v>630766</v>
      </c>
      <c r="W512">
        <v>568353</v>
      </c>
      <c r="X512">
        <v>629372</v>
      </c>
    </row>
    <row r="513" spans="1:24">
      <c r="A513" t="s">
        <v>3</v>
      </c>
      <c r="B513">
        <v>979379455</v>
      </c>
      <c r="C513">
        <v>183</v>
      </c>
      <c r="D513" t="s">
        <v>60</v>
      </c>
      <c r="E513">
        <v>318765</v>
      </c>
      <c r="F513" t="str">
        <f t="shared" si="7"/>
        <v>Distribusjonsnett</v>
      </c>
      <c r="G513" t="s">
        <v>25</v>
      </c>
      <c r="H513">
        <v>0</v>
      </c>
      <c r="J513">
        <v>2680</v>
      </c>
      <c r="K513">
        <v>11</v>
      </c>
      <c r="O513">
        <v>2691</v>
      </c>
      <c r="W513">
        <v>0</v>
      </c>
      <c r="X513">
        <v>2691</v>
      </c>
    </row>
    <row r="514" spans="1:24">
      <c r="A514" t="s">
        <v>3</v>
      </c>
      <c r="B514">
        <v>979379455</v>
      </c>
      <c r="C514">
        <v>183</v>
      </c>
      <c r="D514" t="s">
        <v>60</v>
      </c>
      <c r="E514">
        <v>318770</v>
      </c>
      <c r="F514" t="str">
        <f t="shared" si="7"/>
        <v>Sum Nettvirksomhet</v>
      </c>
      <c r="G514" t="s">
        <v>22</v>
      </c>
      <c r="H514">
        <v>1484167</v>
      </c>
      <c r="J514">
        <v>0</v>
      </c>
      <c r="K514">
        <v>74408</v>
      </c>
      <c r="L514">
        <v>14395</v>
      </c>
      <c r="M514">
        <v>970</v>
      </c>
      <c r="O514">
        <v>1572000</v>
      </c>
      <c r="P514">
        <v>805871</v>
      </c>
      <c r="S514">
        <v>970</v>
      </c>
      <c r="T514">
        <v>26022</v>
      </c>
      <c r="V514">
        <v>830923</v>
      </c>
      <c r="W514">
        <v>678296</v>
      </c>
      <c r="X514">
        <v>741077</v>
      </c>
    </row>
    <row r="515" spans="1:24">
      <c r="A515" t="s">
        <v>3</v>
      </c>
      <c r="B515">
        <v>882023702</v>
      </c>
      <c r="C515">
        <v>185</v>
      </c>
      <c r="D515" t="s">
        <v>61</v>
      </c>
      <c r="E515">
        <v>318590</v>
      </c>
      <c r="F515" t="str">
        <f t="shared" si="7"/>
        <v>Regionalnett</v>
      </c>
      <c r="G515" t="s">
        <v>9</v>
      </c>
      <c r="H515">
        <v>46691</v>
      </c>
      <c r="K515">
        <v>174</v>
      </c>
      <c r="O515">
        <v>46865</v>
      </c>
      <c r="P515">
        <v>26688</v>
      </c>
      <c r="T515">
        <v>1267</v>
      </c>
      <c r="V515">
        <v>27955</v>
      </c>
      <c r="W515">
        <v>20003</v>
      </c>
      <c r="X515">
        <v>18910</v>
      </c>
    </row>
    <row r="516" spans="1:24">
      <c r="A516" t="s">
        <v>3</v>
      </c>
      <c r="B516">
        <v>882023702</v>
      </c>
      <c r="C516">
        <v>185</v>
      </c>
      <c r="D516" t="s">
        <v>61</v>
      </c>
      <c r="E516">
        <v>318630</v>
      </c>
      <c r="F516" t="str">
        <f t="shared" si="7"/>
        <v>Regionalnett</v>
      </c>
      <c r="G516" t="s">
        <v>12</v>
      </c>
      <c r="H516">
        <v>46691</v>
      </c>
      <c r="K516">
        <v>174</v>
      </c>
      <c r="O516">
        <v>46865</v>
      </c>
      <c r="P516">
        <v>26688</v>
      </c>
      <c r="T516">
        <v>1267</v>
      </c>
      <c r="V516">
        <v>27955</v>
      </c>
      <c r="W516">
        <v>20003</v>
      </c>
      <c r="X516">
        <v>18910</v>
      </c>
    </row>
    <row r="517" spans="1:24">
      <c r="A517" t="s">
        <v>3</v>
      </c>
      <c r="B517">
        <v>882023702</v>
      </c>
      <c r="C517">
        <v>185</v>
      </c>
      <c r="D517" t="s">
        <v>61</v>
      </c>
      <c r="E517">
        <v>318650</v>
      </c>
      <c r="F517" t="str">
        <f t="shared" si="7"/>
        <v>Distribusjonsnett</v>
      </c>
      <c r="G517" t="s">
        <v>14</v>
      </c>
      <c r="H517">
        <v>7314</v>
      </c>
      <c r="O517">
        <v>7314</v>
      </c>
      <c r="P517">
        <v>7314</v>
      </c>
      <c r="V517">
        <v>7314</v>
      </c>
      <c r="W517">
        <v>0</v>
      </c>
      <c r="X517">
        <v>0</v>
      </c>
    </row>
    <row r="518" spans="1:24">
      <c r="A518" t="s">
        <v>3</v>
      </c>
      <c r="B518">
        <v>882023702</v>
      </c>
      <c r="C518">
        <v>185</v>
      </c>
      <c r="D518" t="s">
        <v>61</v>
      </c>
      <c r="E518">
        <v>318660</v>
      </c>
      <c r="F518" t="str">
        <f t="shared" si="7"/>
        <v>Distribusjonsnett</v>
      </c>
      <c r="G518" t="s">
        <v>15</v>
      </c>
      <c r="H518">
        <v>114106</v>
      </c>
      <c r="K518">
        <v>2638</v>
      </c>
      <c r="O518">
        <v>116744</v>
      </c>
      <c r="P518">
        <v>51791</v>
      </c>
      <c r="T518">
        <v>1753</v>
      </c>
      <c r="U518">
        <v>0</v>
      </c>
      <c r="V518">
        <v>53544</v>
      </c>
      <c r="W518">
        <v>62315</v>
      </c>
      <c r="X518">
        <v>63200</v>
      </c>
    </row>
    <row r="519" spans="1:24">
      <c r="A519" t="s">
        <v>3</v>
      </c>
      <c r="B519">
        <v>882023702</v>
      </c>
      <c r="C519">
        <v>185</v>
      </c>
      <c r="D519" t="s">
        <v>61</v>
      </c>
      <c r="E519">
        <v>318680</v>
      </c>
      <c r="F519" t="str">
        <f t="shared" ref="F519:F582" si="8">IF(E519&lt;318560,"Transmisjon",IF(E519&lt;318650,"Regionalnett",IF(E519&lt;318770,"Distribusjonsnett",IF(E519&gt;=318770,"Sum Nettvirksomhet",0))))</f>
        <v>Distribusjonsnett</v>
      </c>
      <c r="G519" t="s">
        <v>17</v>
      </c>
      <c r="H519">
        <v>88848</v>
      </c>
      <c r="K519">
        <v>1706</v>
      </c>
      <c r="M519">
        <v>400</v>
      </c>
      <c r="O519">
        <v>90154</v>
      </c>
      <c r="P519">
        <v>49884</v>
      </c>
      <c r="S519">
        <v>400</v>
      </c>
      <c r="T519">
        <v>823</v>
      </c>
      <c r="V519">
        <v>50307</v>
      </c>
      <c r="W519">
        <v>38964</v>
      </c>
      <c r="X519">
        <v>39847</v>
      </c>
    </row>
    <row r="520" spans="1:24">
      <c r="A520" t="s">
        <v>3</v>
      </c>
      <c r="B520">
        <v>882023702</v>
      </c>
      <c r="C520">
        <v>185</v>
      </c>
      <c r="D520" t="s">
        <v>61</v>
      </c>
      <c r="E520">
        <v>318690</v>
      </c>
      <c r="F520" t="str">
        <f t="shared" si="8"/>
        <v>Distribusjonsnett</v>
      </c>
      <c r="G520" t="s">
        <v>18</v>
      </c>
      <c r="H520">
        <v>3602</v>
      </c>
      <c r="M520">
        <v>363</v>
      </c>
      <c r="O520">
        <v>3239</v>
      </c>
      <c r="P520">
        <v>3602</v>
      </c>
      <c r="S520">
        <v>363</v>
      </c>
      <c r="V520">
        <v>3239</v>
      </c>
      <c r="W520">
        <v>0</v>
      </c>
      <c r="X520">
        <v>0</v>
      </c>
    </row>
    <row r="521" spans="1:24">
      <c r="A521" t="s">
        <v>3</v>
      </c>
      <c r="B521">
        <v>882023702</v>
      </c>
      <c r="C521">
        <v>185</v>
      </c>
      <c r="D521" t="s">
        <v>61</v>
      </c>
      <c r="E521">
        <v>318700</v>
      </c>
      <c r="F521" t="str">
        <f t="shared" si="8"/>
        <v>Distribusjonsnett</v>
      </c>
      <c r="G521" t="s">
        <v>19</v>
      </c>
      <c r="H521">
        <v>103107</v>
      </c>
      <c r="K521">
        <v>2417</v>
      </c>
      <c r="M521">
        <v>518</v>
      </c>
      <c r="O521">
        <v>105006</v>
      </c>
      <c r="P521">
        <v>68000</v>
      </c>
      <c r="S521">
        <v>518</v>
      </c>
      <c r="T521">
        <v>898</v>
      </c>
      <c r="U521">
        <v>0</v>
      </c>
      <c r="V521">
        <v>68380</v>
      </c>
      <c r="W521">
        <v>35107</v>
      </c>
      <c r="X521">
        <v>36626</v>
      </c>
    </row>
    <row r="522" spans="1:24">
      <c r="A522" t="s">
        <v>3</v>
      </c>
      <c r="B522">
        <v>882023702</v>
      </c>
      <c r="C522">
        <v>185</v>
      </c>
      <c r="D522" t="s">
        <v>61</v>
      </c>
      <c r="E522">
        <v>318730</v>
      </c>
      <c r="F522" t="str">
        <f t="shared" si="8"/>
        <v>Distribusjonsnett</v>
      </c>
      <c r="G522" t="s">
        <v>11</v>
      </c>
      <c r="H522">
        <v>31826</v>
      </c>
      <c r="K522">
        <v>324</v>
      </c>
      <c r="O522">
        <v>32150</v>
      </c>
      <c r="P522">
        <v>4845</v>
      </c>
      <c r="T522">
        <v>2133</v>
      </c>
      <c r="V522">
        <v>6978</v>
      </c>
      <c r="W522">
        <v>26981</v>
      </c>
      <c r="X522">
        <v>25172</v>
      </c>
    </row>
    <row r="523" spans="1:24">
      <c r="A523" t="s">
        <v>3</v>
      </c>
      <c r="B523">
        <v>882023702</v>
      </c>
      <c r="C523">
        <v>185</v>
      </c>
      <c r="D523" t="s">
        <v>61</v>
      </c>
      <c r="E523">
        <v>318750</v>
      </c>
      <c r="F523" t="str">
        <f t="shared" si="8"/>
        <v>Distribusjonsnett</v>
      </c>
      <c r="G523" t="s">
        <v>21</v>
      </c>
      <c r="H523">
        <v>348803</v>
      </c>
      <c r="K523">
        <v>7085</v>
      </c>
      <c r="M523">
        <v>1281</v>
      </c>
      <c r="O523">
        <v>354607</v>
      </c>
      <c r="P523">
        <v>185436</v>
      </c>
      <c r="S523">
        <v>1281</v>
      </c>
      <c r="T523">
        <v>5607</v>
      </c>
      <c r="U523">
        <v>0</v>
      </c>
      <c r="V523">
        <v>189762</v>
      </c>
      <c r="W523">
        <v>163367</v>
      </c>
      <c r="X523">
        <v>164845</v>
      </c>
    </row>
    <row r="524" spans="1:24">
      <c r="A524" t="s">
        <v>3</v>
      </c>
      <c r="B524">
        <v>882023702</v>
      </c>
      <c r="C524">
        <v>185</v>
      </c>
      <c r="D524" t="s">
        <v>61</v>
      </c>
      <c r="E524">
        <v>318770</v>
      </c>
      <c r="F524" t="str">
        <f t="shared" si="8"/>
        <v>Sum Nettvirksomhet</v>
      </c>
      <c r="G524" t="s">
        <v>22</v>
      </c>
      <c r="H524">
        <v>395494</v>
      </c>
      <c r="K524">
        <v>7259</v>
      </c>
      <c r="M524">
        <v>1281</v>
      </c>
      <c r="O524">
        <v>401472</v>
      </c>
      <c r="P524">
        <v>212124</v>
      </c>
      <c r="S524">
        <v>1281</v>
      </c>
      <c r="T524">
        <v>6874</v>
      </c>
      <c r="U524">
        <v>0</v>
      </c>
      <c r="V524">
        <v>217717</v>
      </c>
      <c r="W524">
        <v>183370</v>
      </c>
      <c r="X524">
        <v>183755</v>
      </c>
    </row>
    <row r="525" spans="1:24">
      <c r="A525" t="s">
        <v>3</v>
      </c>
      <c r="B525">
        <v>977285712</v>
      </c>
      <c r="C525">
        <v>188</v>
      </c>
      <c r="D525" t="s">
        <v>62</v>
      </c>
      <c r="E525">
        <v>318650</v>
      </c>
      <c r="F525" t="str">
        <f t="shared" si="8"/>
        <v>Distribusjonsnett</v>
      </c>
      <c r="G525" t="s">
        <v>14</v>
      </c>
      <c r="H525">
        <v>2700</v>
      </c>
      <c r="I525">
        <v>0</v>
      </c>
      <c r="M525">
        <v>1188</v>
      </c>
      <c r="O525">
        <v>1512</v>
      </c>
      <c r="P525">
        <v>2700</v>
      </c>
      <c r="S525">
        <v>1188</v>
      </c>
      <c r="V525">
        <v>1512</v>
      </c>
      <c r="W525">
        <v>0</v>
      </c>
      <c r="X525">
        <v>0</v>
      </c>
    </row>
    <row r="526" spans="1:24">
      <c r="A526" t="s">
        <v>3</v>
      </c>
      <c r="B526">
        <v>977285712</v>
      </c>
      <c r="C526">
        <v>188</v>
      </c>
      <c r="D526" t="s">
        <v>62</v>
      </c>
      <c r="E526">
        <v>318660</v>
      </c>
      <c r="F526" t="str">
        <f t="shared" si="8"/>
        <v>Distribusjonsnett</v>
      </c>
      <c r="G526" t="s">
        <v>15</v>
      </c>
      <c r="H526">
        <v>124356</v>
      </c>
      <c r="I526">
        <v>0</v>
      </c>
      <c r="K526">
        <v>3661</v>
      </c>
      <c r="O526">
        <v>128017</v>
      </c>
      <c r="P526">
        <v>74305</v>
      </c>
      <c r="T526">
        <v>3322</v>
      </c>
      <c r="V526">
        <v>77627</v>
      </c>
      <c r="W526">
        <v>50051</v>
      </c>
      <c r="X526">
        <v>50390</v>
      </c>
    </row>
    <row r="527" spans="1:24">
      <c r="A527" t="s">
        <v>3</v>
      </c>
      <c r="B527">
        <v>977285712</v>
      </c>
      <c r="C527">
        <v>188</v>
      </c>
      <c r="D527" t="s">
        <v>62</v>
      </c>
      <c r="E527">
        <v>318680</v>
      </c>
      <c r="F527" t="str">
        <f t="shared" si="8"/>
        <v>Distribusjonsnett</v>
      </c>
      <c r="G527" t="s">
        <v>17</v>
      </c>
      <c r="H527">
        <v>68510</v>
      </c>
      <c r="K527">
        <v>3708</v>
      </c>
      <c r="O527">
        <v>72218</v>
      </c>
      <c r="P527">
        <v>46781</v>
      </c>
      <c r="T527">
        <v>1780</v>
      </c>
      <c r="V527">
        <v>48561</v>
      </c>
      <c r="W527">
        <v>21729</v>
      </c>
      <c r="X527">
        <v>23657</v>
      </c>
    </row>
    <row r="528" spans="1:24">
      <c r="A528" t="s">
        <v>3</v>
      </c>
      <c r="B528">
        <v>977285712</v>
      </c>
      <c r="C528">
        <v>188</v>
      </c>
      <c r="D528" t="s">
        <v>62</v>
      </c>
      <c r="E528">
        <v>318690</v>
      </c>
      <c r="F528" t="str">
        <f t="shared" si="8"/>
        <v>Distribusjonsnett</v>
      </c>
      <c r="G528" t="s">
        <v>18</v>
      </c>
      <c r="H528">
        <v>20</v>
      </c>
      <c r="O528">
        <v>20</v>
      </c>
      <c r="P528">
        <v>20</v>
      </c>
      <c r="V528">
        <v>20</v>
      </c>
      <c r="W528">
        <v>0</v>
      </c>
      <c r="X528">
        <v>0</v>
      </c>
    </row>
    <row r="529" spans="1:24">
      <c r="A529" t="s">
        <v>3</v>
      </c>
      <c r="B529">
        <v>977285712</v>
      </c>
      <c r="C529">
        <v>188</v>
      </c>
      <c r="D529" t="s">
        <v>62</v>
      </c>
      <c r="E529">
        <v>318700</v>
      </c>
      <c r="F529" t="str">
        <f t="shared" si="8"/>
        <v>Distribusjonsnett</v>
      </c>
      <c r="G529" t="s">
        <v>19</v>
      </c>
      <c r="H529">
        <v>110514</v>
      </c>
      <c r="K529">
        <v>6249</v>
      </c>
      <c r="L529">
        <v>0</v>
      </c>
      <c r="O529">
        <v>116763</v>
      </c>
      <c r="P529">
        <v>55097</v>
      </c>
      <c r="T529">
        <v>3501</v>
      </c>
      <c r="V529">
        <v>58598</v>
      </c>
      <c r="W529">
        <v>55417</v>
      </c>
      <c r="X529">
        <v>58165</v>
      </c>
    </row>
    <row r="530" spans="1:24">
      <c r="A530" t="s">
        <v>3</v>
      </c>
      <c r="B530">
        <v>977285712</v>
      </c>
      <c r="C530">
        <v>188</v>
      </c>
      <c r="D530" t="s">
        <v>62</v>
      </c>
      <c r="E530">
        <v>318730</v>
      </c>
      <c r="F530" t="str">
        <f t="shared" si="8"/>
        <v>Distribusjonsnett</v>
      </c>
      <c r="G530" t="s">
        <v>11</v>
      </c>
      <c r="H530">
        <v>28404</v>
      </c>
      <c r="K530">
        <v>942</v>
      </c>
      <c r="O530">
        <v>29346</v>
      </c>
      <c r="P530">
        <v>3600</v>
      </c>
      <c r="T530">
        <v>1671</v>
      </c>
      <c r="V530">
        <v>5271</v>
      </c>
      <c r="W530">
        <v>24804</v>
      </c>
      <c r="X530">
        <v>24075</v>
      </c>
    </row>
    <row r="531" spans="1:24">
      <c r="A531" t="s">
        <v>3</v>
      </c>
      <c r="B531">
        <v>977285712</v>
      </c>
      <c r="C531">
        <v>188</v>
      </c>
      <c r="D531" t="s">
        <v>62</v>
      </c>
      <c r="E531">
        <v>318750</v>
      </c>
      <c r="F531" t="str">
        <f t="shared" si="8"/>
        <v>Distribusjonsnett</v>
      </c>
      <c r="G531" t="s">
        <v>21</v>
      </c>
      <c r="H531">
        <v>334504</v>
      </c>
      <c r="I531">
        <v>0</v>
      </c>
      <c r="K531">
        <v>14560</v>
      </c>
      <c r="L531">
        <v>0</v>
      </c>
      <c r="M531">
        <v>1188</v>
      </c>
      <c r="O531">
        <v>347876</v>
      </c>
      <c r="P531">
        <v>182503</v>
      </c>
      <c r="S531">
        <v>1188</v>
      </c>
      <c r="T531">
        <v>10274</v>
      </c>
      <c r="V531">
        <v>191589</v>
      </c>
      <c r="W531">
        <v>152001</v>
      </c>
      <c r="X531">
        <v>156287</v>
      </c>
    </row>
    <row r="532" spans="1:24">
      <c r="A532" t="s">
        <v>3</v>
      </c>
      <c r="B532">
        <v>977285712</v>
      </c>
      <c r="C532">
        <v>188</v>
      </c>
      <c r="D532" t="s">
        <v>62</v>
      </c>
      <c r="E532">
        <v>318770</v>
      </c>
      <c r="F532" t="str">
        <f t="shared" si="8"/>
        <v>Sum Nettvirksomhet</v>
      </c>
      <c r="G532" t="s">
        <v>22</v>
      </c>
      <c r="H532">
        <v>334504</v>
      </c>
      <c r="I532">
        <v>0</v>
      </c>
      <c r="K532">
        <v>14560</v>
      </c>
      <c r="L532">
        <v>0</v>
      </c>
      <c r="M532">
        <v>1188</v>
      </c>
      <c r="O532">
        <v>347876</v>
      </c>
      <c r="P532">
        <v>182503</v>
      </c>
      <c r="S532">
        <v>1188</v>
      </c>
      <c r="T532">
        <v>10274</v>
      </c>
      <c r="V532">
        <v>191589</v>
      </c>
      <c r="W532">
        <v>152001</v>
      </c>
      <c r="X532">
        <v>156287</v>
      </c>
    </row>
    <row r="533" spans="1:24">
      <c r="A533" t="s">
        <v>3</v>
      </c>
      <c r="B533">
        <v>979399901</v>
      </c>
      <c r="C533">
        <v>196</v>
      </c>
      <c r="D533" t="s">
        <v>63</v>
      </c>
      <c r="E533">
        <v>318560</v>
      </c>
      <c r="F533" t="str">
        <f t="shared" si="8"/>
        <v>Regionalnett</v>
      </c>
      <c r="G533" t="s">
        <v>7</v>
      </c>
      <c r="H533">
        <v>15637</v>
      </c>
      <c r="I533">
        <v>3035</v>
      </c>
      <c r="O533">
        <v>18672</v>
      </c>
      <c r="P533">
        <v>14354</v>
      </c>
      <c r="Q533">
        <v>2292</v>
      </c>
      <c r="T533">
        <v>75</v>
      </c>
      <c r="V533">
        <v>16721</v>
      </c>
      <c r="W533">
        <v>1283</v>
      </c>
      <c r="X533">
        <v>1951</v>
      </c>
    </row>
    <row r="534" spans="1:24">
      <c r="A534" t="s">
        <v>3</v>
      </c>
      <c r="B534">
        <v>979399901</v>
      </c>
      <c r="C534">
        <v>196</v>
      </c>
      <c r="D534" t="s">
        <v>63</v>
      </c>
      <c r="E534">
        <v>318590</v>
      </c>
      <c r="F534" t="str">
        <f t="shared" si="8"/>
        <v>Regionalnett</v>
      </c>
      <c r="G534" t="s">
        <v>9</v>
      </c>
      <c r="H534">
        <v>29694</v>
      </c>
      <c r="K534">
        <v>90</v>
      </c>
      <c r="L534">
        <v>1953</v>
      </c>
      <c r="O534">
        <v>31737</v>
      </c>
      <c r="P534">
        <v>15915</v>
      </c>
      <c r="T534">
        <v>366</v>
      </c>
      <c r="V534">
        <v>16281</v>
      </c>
      <c r="W534">
        <v>13779</v>
      </c>
      <c r="X534">
        <v>15456</v>
      </c>
    </row>
    <row r="535" spans="1:24">
      <c r="A535" t="s">
        <v>3</v>
      </c>
      <c r="B535">
        <v>979399901</v>
      </c>
      <c r="C535">
        <v>196</v>
      </c>
      <c r="D535" t="s">
        <v>63</v>
      </c>
      <c r="E535">
        <v>318600</v>
      </c>
      <c r="F535" t="str">
        <f t="shared" si="8"/>
        <v>Regionalnett</v>
      </c>
      <c r="G535" t="s">
        <v>10</v>
      </c>
      <c r="H535">
        <v>3035</v>
      </c>
      <c r="I535">
        <v>-3035</v>
      </c>
      <c r="O535">
        <v>0</v>
      </c>
      <c r="P535">
        <v>2292</v>
      </c>
      <c r="Q535">
        <v>-2292</v>
      </c>
      <c r="T535">
        <v>0</v>
      </c>
      <c r="V535">
        <v>0</v>
      </c>
      <c r="W535">
        <v>743</v>
      </c>
      <c r="X535">
        <v>0</v>
      </c>
    </row>
    <row r="536" spans="1:24">
      <c r="A536" t="s">
        <v>3</v>
      </c>
      <c r="B536">
        <v>979399901</v>
      </c>
      <c r="C536">
        <v>196</v>
      </c>
      <c r="D536" t="s">
        <v>63</v>
      </c>
      <c r="E536">
        <v>318610</v>
      </c>
      <c r="F536" t="str">
        <f t="shared" si="8"/>
        <v>Regionalnett</v>
      </c>
      <c r="G536" t="s">
        <v>11</v>
      </c>
      <c r="H536">
        <v>682</v>
      </c>
      <c r="O536">
        <v>682</v>
      </c>
      <c r="P536">
        <v>4</v>
      </c>
      <c r="T536">
        <v>47</v>
      </c>
      <c r="V536">
        <v>51</v>
      </c>
      <c r="W536">
        <v>678</v>
      </c>
      <c r="X536">
        <v>631</v>
      </c>
    </row>
    <row r="537" spans="1:24">
      <c r="A537" t="s">
        <v>3</v>
      </c>
      <c r="B537">
        <v>979399901</v>
      </c>
      <c r="C537">
        <v>196</v>
      </c>
      <c r="D537" t="s">
        <v>63</v>
      </c>
      <c r="E537">
        <v>318630</v>
      </c>
      <c r="F537" t="str">
        <f t="shared" si="8"/>
        <v>Regionalnett</v>
      </c>
      <c r="G537" t="s">
        <v>12</v>
      </c>
      <c r="H537">
        <v>49048</v>
      </c>
      <c r="I537">
        <v>0</v>
      </c>
      <c r="K537">
        <v>90</v>
      </c>
      <c r="L537">
        <v>1953</v>
      </c>
      <c r="O537">
        <v>51091</v>
      </c>
      <c r="P537">
        <v>32565</v>
      </c>
      <c r="Q537">
        <v>0</v>
      </c>
      <c r="T537">
        <v>488</v>
      </c>
      <c r="V537">
        <v>33053</v>
      </c>
      <c r="W537">
        <v>16483</v>
      </c>
      <c r="X537">
        <v>18038</v>
      </c>
    </row>
    <row r="538" spans="1:24">
      <c r="A538" t="s">
        <v>3</v>
      </c>
      <c r="B538">
        <v>979399901</v>
      </c>
      <c r="C538">
        <v>196</v>
      </c>
      <c r="D538" t="s">
        <v>63</v>
      </c>
      <c r="E538">
        <v>318650</v>
      </c>
      <c r="F538" t="str">
        <f t="shared" si="8"/>
        <v>Distribusjonsnett</v>
      </c>
      <c r="G538" t="s">
        <v>14</v>
      </c>
      <c r="H538">
        <v>44360</v>
      </c>
      <c r="K538">
        <v>115</v>
      </c>
      <c r="L538">
        <v>6422</v>
      </c>
      <c r="M538">
        <v>427</v>
      </c>
      <c r="O538">
        <v>50470</v>
      </c>
      <c r="P538">
        <v>18810</v>
      </c>
      <c r="S538">
        <v>232</v>
      </c>
      <c r="T538">
        <v>848</v>
      </c>
      <c r="V538">
        <v>19426</v>
      </c>
      <c r="W538">
        <v>25550</v>
      </c>
      <c r="X538">
        <v>31044</v>
      </c>
    </row>
    <row r="539" spans="1:24">
      <c r="A539" t="s">
        <v>3</v>
      </c>
      <c r="B539">
        <v>979399901</v>
      </c>
      <c r="C539">
        <v>196</v>
      </c>
      <c r="D539" t="s">
        <v>63</v>
      </c>
      <c r="E539">
        <v>318660</v>
      </c>
      <c r="F539" t="str">
        <f t="shared" si="8"/>
        <v>Distribusjonsnett</v>
      </c>
      <c r="G539" t="s">
        <v>15</v>
      </c>
      <c r="H539">
        <v>44902</v>
      </c>
      <c r="K539">
        <v>106</v>
      </c>
      <c r="L539">
        <v>138</v>
      </c>
      <c r="M539">
        <v>102</v>
      </c>
      <c r="O539">
        <v>45044</v>
      </c>
      <c r="P539">
        <v>40399</v>
      </c>
      <c r="S539">
        <v>102</v>
      </c>
      <c r="T539">
        <v>98</v>
      </c>
      <c r="V539">
        <v>40395</v>
      </c>
      <c r="W539">
        <v>4503</v>
      </c>
      <c r="X539">
        <v>4649</v>
      </c>
    </row>
    <row r="540" spans="1:24">
      <c r="A540" t="s">
        <v>3</v>
      </c>
      <c r="B540">
        <v>979399901</v>
      </c>
      <c r="C540">
        <v>196</v>
      </c>
      <c r="D540" t="s">
        <v>63</v>
      </c>
      <c r="E540">
        <v>318670</v>
      </c>
      <c r="F540" t="str">
        <f t="shared" si="8"/>
        <v>Distribusjonsnett</v>
      </c>
      <c r="G540" t="s">
        <v>16</v>
      </c>
      <c r="H540">
        <v>4575</v>
      </c>
      <c r="O540">
        <v>4575</v>
      </c>
      <c r="P540">
        <v>1888</v>
      </c>
      <c r="T540">
        <v>58</v>
      </c>
      <c r="V540">
        <v>1946</v>
      </c>
      <c r="W540">
        <v>2687</v>
      </c>
      <c r="X540">
        <v>2629</v>
      </c>
    </row>
    <row r="541" spans="1:24">
      <c r="A541" t="s">
        <v>3</v>
      </c>
      <c r="B541">
        <v>979399901</v>
      </c>
      <c r="C541">
        <v>196</v>
      </c>
      <c r="D541" t="s">
        <v>63</v>
      </c>
      <c r="E541">
        <v>318680</v>
      </c>
      <c r="F541" t="str">
        <f t="shared" si="8"/>
        <v>Distribusjonsnett</v>
      </c>
      <c r="G541" t="s">
        <v>17</v>
      </c>
      <c r="H541">
        <v>67962</v>
      </c>
      <c r="J541">
        <v>0</v>
      </c>
      <c r="K541">
        <v>637</v>
      </c>
      <c r="L541">
        <v>257</v>
      </c>
      <c r="M541">
        <v>1647</v>
      </c>
      <c r="O541">
        <v>67209</v>
      </c>
      <c r="P541">
        <v>31552</v>
      </c>
      <c r="R541">
        <v>0</v>
      </c>
      <c r="S541">
        <v>1647</v>
      </c>
      <c r="T541">
        <v>823</v>
      </c>
      <c r="V541">
        <v>30728</v>
      </c>
      <c r="W541">
        <v>36410</v>
      </c>
      <c r="X541">
        <v>36481</v>
      </c>
    </row>
    <row r="542" spans="1:24">
      <c r="A542" t="s">
        <v>3</v>
      </c>
      <c r="B542">
        <v>979399901</v>
      </c>
      <c r="C542">
        <v>196</v>
      </c>
      <c r="D542" t="s">
        <v>63</v>
      </c>
      <c r="E542">
        <v>318690</v>
      </c>
      <c r="F542" t="str">
        <f t="shared" si="8"/>
        <v>Distribusjonsnett</v>
      </c>
      <c r="G542" t="s">
        <v>18</v>
      </c>
      <c r="H542">
        <v>15382</v>
      </c>
      <c r="K542">
        <v>82</v>
      </c>
      <c r="L542">
        <v>632</v>
      </c>
      <c r="M542">
        <v>295</v>
      </c>
      <c r="O542">
        <v>15801</v>
      </c>
      <c r="P542">
        <v>5064</v>
      </c>
      <c r="S542">
        <v>152</v>
      </c>
      <c r="T542">
        <v>272</v>
      </c>
      <c r="U542">
        <v>0</v>
      </c>
      <c r="V542">
        <v>5184</v>
      </c>
      <c r="W542">
        <v>10318</v>
      </c>
      <c r="X542">
        <v>10617</v>
      </c>
    </row>
    <row r="543" spans="1:24">
      <c r="A543" t="s">
        <v>3</v>
      </c>
      <c r="B543">
        <v>979399901</v>
      </c>
      <c r="C543">
        <v>196</v>
      </c>
      <c r="D543" t="s">
        <v>63</v>
      </c>
      <c r="E543">
        <v>318700</v>
      </c>
      <c r="F543" t="str">
        <f t="shared" si="8"/>
        <v>Distribusjonsnett</v>
      </c>
      <c r="G543" t="s">
        <v>19</v>
      </c>
      <c r="H543">
        <v>24078</v>
      </c>
      <c r="L543">
        <v>292</v>
      </c>
      <c r="M543">
        <v>907</v>
      </c>
      <c r="O543">
        <v>23463</v>
      </c>
      <c r="P543">
        <v>18697</v>
      </c>
      <c r="S543">
        <v>815</v>
      </c>
      <c r="T543">
        <v>117</v>
      </c>
      <c r="V543">
        <v>17999</v>
      </c>
      <c r="W543">
        <v>5381</v>
      </c>
      <c r="X543">
        <v>5464</v>
      </c>
    </row>
    <row r="544" spans="1:24">
      <c r="A544" t="s">
        <v>3</v>
      </c>
      <c r="B544">
        <v>979399901</v>
      </c>
      <c r="C544">
        <v>196</v>
      </c>
      <c r="D544" t="s">
        <v>63</v>
      </c>
      <c r="E544">
        <v>318710</v>
      </c>
      <c r="F544" t="str">
        <f t="shared" si="8"/>
        <v>Distribusjonsnett</v>
      </c>
      <c r="G544" t="s">
        <v>20</v>
      </c>
      <c r="H544">
        <v>4645</v>
      </c>
      <c r="J544">
        <v>0</v>
      </c>
      <c r="K544">
        <v>0</v>
      </c>
      <c r="O544">
        <v>4645</v>
      </c>
      <c r="P544">
        <v>3411</v>
      </c>
      <c r="R544">
        <v>0</v>
      </c>
      <c r="T544">
        <v>47</v>
      </c>
      <c r="V544">
        <v>3458</v>
      </c>
      <c r="W544">
        <v>1234</v>
      </c>
      <c r="X544">
        <v>1187</v>
      </c>
    </row>
    <row r="545" spans="1:24">
      <c r="A545" t="s">
        <v>3</v>
      </c>
      <c r="B545">
        <v>979399901</v>
      </c>
      <c r="C545">
        <v>196</v>
      </c>
      <c r="D545" t="s">
        <v>63</v>
      </c>
      <c r="E545">
        <v>318720</v>
      </c>
      <c r="F545" t="str">
        <f t="shared" si="8"/>
        <v>Distribusjonsnett</v>
      </c>
      <c r="G545" t="s">
        <v>10</v>
      </c>
      <c r="H545">
        <v>23184</v>
      </c>
      <c r="K545">
        <v>166</v>
      </c>
      <c r="L545">
        <v>213</v>
      </c>
      <c r="O545">
        <v>23563</v>
      </c>
      <c r="P545">
        <v>9455</v>
      </c>
      <c r="T545">
        <v>915</v>
      </c>
      <c r="V545">
        <v>10370</v>
      </c>
      <c r="W545">
        <v>13729</v>
      </c>
      <c r="X545">
        <v>13193</v>
      </c>
    </row>
    <row r="546" spans="1:24">
      <c r="A546" t="s">
        <v>3</v>
      </c>
      <c r="B546">
        <v>979399901</v>
      </c>
      <c r="C546">
        <v>196</v>
      </c>
      <c r="D546" t="s">
        <v>63</v>
      </c>
      <c r="E546">
        <v>318730</v>
      </c>
      <c r="F546" t="str">
        <f t="shared" si="8"/>
        <v>Distribusjonsnett</v>
      </c>
      <c r="G546" t="s">
        <v>11</v>
      </c>
      <c r="H546">
        <v>36328</v>
      </c>
      <c r="K546">
        <v>2544</v>
      </c>
      <c r="O546">
        <v>38872</v>
      </c>
      <c r="P546">
        <v>17729</v>
      </c>
      <c r="T546">
        <v>1586</v>
      </c>
      <c r="V546">
        <v>19315</v>
      </c>
      <c r="W546">
        <v>18599</v>
      </c>
      <c r="X546">
        <v>19557</v>
      </c>
    </row>
    <row r="547" spans="1:24">
      <c r="A547" t="s">
        <v>3</v>
      </c>
      <c r="B547">
        <v>979399901</v>
      </c>
      <c r="C547">
        <v>196</v>
      </c>
      <c r="D547" t="s">
        <v>63</v>
      </c>
      <c r="E547">
        <v>318750</v>
      </c>
      <c r="F547" t="str">
        <f t="shared" si="8"/>
        <v>Distribusjonsnett</v>
      </c>
      <c r="G547" t="s">
        <v>21</v>
      </c>
      <c r="H547">
        <v>265416</v>
      </c>
      <c r="J547">
        <v>0</v>
      </c>
      <c r="K547">
        <v>3650</v>
      </c>
      <c r="L547">
        <v>7954</v>
      </c>
      <c r="M547">
        <v>3378</v>
      </c>
      <c r="O547">
        <v>273642</v>
      </c>
      <c r="P547">
        <v>147005</v>
      </c>
      <c r="R547">
        <v>0</v>
      </c>
      <c r="S547">
        <v>2948</v>
      </c>
      <c r="T547">
        <v>4764</v>
      </c>
      <c r="U547">
        <v>0</v>
      </c>
      <c r="V547">
        <v>148821</v>
      </c>
      <c r="W547">
        <v>118411</v>
      </c>
      <c r="X547">
        <v>124821</v>
      </c>
    </row>
    <row r="548" spans="1:24">
      <c r="A548" t="s">
        <v>3</v>
      </c>
      <c r="B548">
        <v>979399901</v>
      </c>
      <c r="C548">
        <v>196</v>
      </c>
      <c r="D548" t="s">
        <v>63</v>
      </c>
      <c r="E548">
        <v>318760</v>
      </c>
      <c r="F548" t="str">
        <f t="shared" si="8"/>
        <v>Distribusjonsnett</v>
      </c>
      <c r="G548" t="s">
        <v>13</v>
      </c>
      <c r="H548">
        <v>800</v>
      </c>
      <c r="O548">
        <v>800</v>
      </c>
      <c r="P548">
        <v>800</v>
      </c>
      <c r="V548">
        <v>800</v>
      </c>
      <c r="W548">
        <v>0</v>
      </c>
      <c r="X548">
        <v>0</v>
      </c>
    </row>
    <row r="549" spans="1:24">
      <c r="A549" t="s">
        <v>3</v>
      </c>
      <c r="B549">
        <v>979399901</v>
      </c>
      <c r="C549">
        <v>196</v>
      </c>
      <c r="D549" t="s">
        <v>63</v>
      </c>
      <c r="E549">
        <v>318770</v>
      </c>
      <c r="F549" t="str">
        <f t="shared" si="8"/>
        <v>Sum Nettvirksomhet</v>
      </c>
      <c r="G549" t="s">
        <v>22</v>
      </c>
      <c r="H549">
        <v>314464</v>
      </c>
      <c r="I549">
        <v>0</v>
      </c>
      <c r="J549">
        <v>0</v>
      </c>
      <c r="K549">
        <v>3740</v>
      </c>
      <c r="L549">
        <v>9907</v>
      </c>
      <c r="M549">
        <v>3378</v>
      </c>
      <c r="O549">
        <v>324733</v>
      </c>
      <c r="P549">
        <v>179570</v>
      </c>
      <c r="Q549">
        <v>0</v>
      </c>
      <c r="R549">
        <v>0</v>
      </c>
      <c r="S549">
        <v>2948</v>
      </c>
      <c r="T549">
        <v>5252</v>
      </c>
      <c r="U549">
        <v>0</v>
      </c>
      <c r="V549">
        <v>181874</v>
      </c>
      <c r="W549">
        <v>134894</v>
      </c>
      <c r="X549">
        <v>142859</v>
      </c>
    </row>
    <row r="550" spans="1:24">
      <c r="A550" t="s">
        <v>3</v>
      </c>
      <c r="B550">
        <v>979399901</v>
      </c>
      <c r="C550">
        <v>196</v>
      </c>
      <c r="D550" t="s">
        <v>63</v>
      </c>
      <c r="E550">
        <v>318780</v>
      </c>
      <c r="F550" t="str">
        <f t="shared" si="8"/>
        <v>Sum Nettvirksomhet</v>
      </c>
      <c r="G550" t="s">
        <v>13</v>
      </c>
      <c r="H550">
        <v>800</v>
      </c>
      <c r="O550">
        <v>800</v>
      </c>
      <c r="P550">
        <v>800</v>
      </c>
      <c r="V550">
        <v>800</v>
      </c>
      <c r="W550">
        <v>0</v>
      </c>
      <c r="X550">
        <v>0</v>
      </c>
    </row>
    <row r="551" spans="1:24">
      <c r="A551" t="s">
        <v>3</v>
      </c>
      <c r="B551">
        <v>971030658</v>
      </c>
      <c r="C551">
        <v>198</v>
      </c>
      <c r="D551" t="s">
        <v>64</v>
      </c>
      <c r="E551">
        <v>318500</v>
      </c>
      <c r="F551" t="str">
        <f t="shared" si="8"/>
        <v>Transmisjon</v>
      </c>
      <c r="G551" t="s">
        <v>7</v>
      </c>
      <c r="H551">
        <v>0</v>
      </c>
      <c r="O551">
        <v>0</v>
      </c>
      <c r="W551">
        <v>0</v>
      </c>
      <c r="X551">
        <v>0</v>
      </c>
    </row>
    <row r="552" spans="1:24">
      <c r="A552" t="s">
        <v>3</v>
      </c>
      <c r="B552">
        <v>971030658</v>
      </c>
      <c r="C552">
        <v>198</v>
      </c>
      <c r="D552" t="s">
        <v>64</v>
      </c>
      <c r="E552">
        <v>318510</v>
      </c>
      <c r="F552" t="str">
        <f t="shared" si="8"/>
        <v>Transmisjon</v>
      </c>
      <c r="G552" t="s">
        <v>8</v>
      </c>
      <c r="H552">
        <v>0</v>
      </c>
      <c r="O552">
        <v>0</v>
      </c>
      <c r="W552">
        <v>0</v>
      </c>
      <c r="X552">
        <v>0</v>
      </c>
    </row>
    <row r="553" spans="1:24">
      <c r="A553" t="s">
        <v>3</v>
      </c>
      <c r="B553">
        <v>971030658</v>
      </c>
      <c r="C553">
        <v>198</v>
      </c>
      <c r="D553" t="s">
        <v>64</v>
      </c>
      <c r="E553">
        <v>318550</v>
      </c>
      <c r="F553" t="str">
        <f t="shared" si="8"/>
        <v>Transmisjon</v>
      </c>
      <c r="G553" t="s">
        <v>6</v>
      </c>
      <c r="H553">
        <v>0</v>
      </c>
      <c r="O553">
        <v>0</v>
      </c>
      <c r="W553">
        <v>0</v>
      </c>
      <c r="X553">
        <v>0</v>
      </c>
    </row>
    <row r="554" spans="1:24">
      <c r="A554" t="s">
        <v>3</v>
      </c>
      <c r="B554">
        <v>971030658</v>
      </c>
      <c r="C554">
        <v>198</v>
      </c>
      <c r="D554" t="s">
        <v>64</v>
      </c>
      <c r="E554">
        <v>318650</v>
      </c>
      <c r="F554" t="str">
        <f t="shared" si="8"/>
        <v>Distribusjonsnett</v>
      </c>
      <c r="G554" t="s">
        <v>14</v>
      </c>
      <c r="H554">
        <v>14937</v>
      </c>
      <c r="O554">
        <v>14937</v>
      </c>
      <c r="P554">
        <v>9018</v>
      </c>
      <c r="T554">
        <v>440</v>
      </c>
      <c r="V554">
        <v>9458</v>
      </c>
      <c r="W554">
        <v>5919</v>
      </c>
      <c r="X554">
        <v>5479</v>
      </c>
    </row>
    <row r="555" spans="1:24">
      <c r="A555" t="s">
        <v>3</v>
      </c>
      <c r="B555">
        <v>971030658</v>
      </c>
      <c r="C555">
        <v>198</v>
      </c>
      <c r="D555" t="s">
        <v>64</v>
      </c>
      <c r="E555">
        <v>318660</v>
      </c>
      <c r="F555" t="str">
        <f t="shared" si="8"/>
        <v>Distribusjonsnett</v>
      </c>
      <c r="G555" t="s">
        <v>15</v>
      </c>
      <c r="H555">
        <v>10150</v>
      </c>
      <c r="K555">
        <v>1118</v>
      </c>
      <c r="O555">
        <v>11268</v>
      </c>
      <c r="P555">
        <v>4254</v>
      </c>
      <c r="T555">
        <v>221</v>
      </c>
      <c r="V555">
        <v>4475</v>
      </c>
      <c r="W555">
        <v>5896</v>
      </c>
      <c r="X555">
        <v>6793</v>
      </c>
    </row>
    <row r="556" spans="1:24">
      <c r="A556" t="s">
        <v>3</v>
      </c>
      <c r="B556">
        <v>971030658</v>
      </c>
      <c r="C556">
        <v>198</v>
      </c>
      <c r="D556" t="s">
        <v>64</v>
      </c>
      <c r="E556">
        <v>318680</v>
      </c>
      <c r="F556" t="str">
        <f t="shared" si="8"/>
        <v>Distribusjonsnett</v>
      </c>
      <c r="G556" t="s">
        <v>17</v>
      </c>
      <c r="H556">
        <v>16950</v>
      </c>
      <c r="K556">
        <v>330</v>
      </c>
      <c r="O556">
        <v>17280</v>
      </c>
      <c r="P556">
        <v>13373</v>
      </c>
      <c r="T556">
        <v>653</v>
      </c>
      <c r="V556">
        <v>14026</v>
      </c>
      <c r="W556">
        <v>3577</v>
      </c>
      <c r="X556">
        <v>3254</v>
      </c>
    </row>
    <row r="557" spans="1:24">
      <c r="A557" t="s">
        <v>3</v>
      </c>
      <c r="B557">
        <v>971030658</v>
      </c>
      <c r="C557">
        <v>198</v>
      </c>
      <c r="D557" t="s">
        <v>64</v>
      </c>
      <c r="E557">
        <v>318690</v>
      </c>
      <c r="F557" t="str">
        <f t="shared" si="8"/>
        <v>Distribusjonsnett</v>
      </c>
      <c r="G557" t="s">
        <v>18</v>
      </c>
      <c r="H557">
        <v>5092</v>
      </c>
      <c r="O557">
        <v>5092</v>
      </c>
      <c r="P557">
        <v>2176</v>
      </c>
      <c r="T557">
        <v>186</v>
      </c>
      <c r="V557">
        <v>2362</v>
      </c>
      <c r="W557">
        <v>2916</v>
      </c>
      <c r="X557">
        <v>2730</v>
      </c>
    </row>
    <row r="558" spans="1:24">
      <c r="A558" t="s">
        <v>3</v>
      </c>
      <c r="B558">
        <v>971030658</v>
      </c>
      <c r="C558">
        <v>198</v>
      </c>
      <c r="D558" t="s">
        <v>64</v>
      </c>
      <c r="E558">
        <v>318700</v>
      </c>
      <c r="F558" t="str">
        <f t="shared" si="8"/>
        <v>Distribusjonsnett</v>
      </c>
      <c r="G558" t="s">
        <v>19</v>
      </c>
      <c r="H558">
        <v>8844</v>
      </c>
      <c r="K558">
        <v>1064</v>
      </c>
      <c r="O558">
        <v>9908</v>
      </c>
      <c r="P558">
        <v>3199</v>
      </c>
      <c r="T558">
        <v>280</v>
      </c>
      <c r="V558">
        <v>3479</v>
      </c>
      <c r="W558">
        <v>5645</v>
      </c>
      <c r="X558">
        <v>6429</v>
      </c>
    </row>
    <row r="559" spans="1:24">
      <c r="A559" t="s">
        <v>3</v>
      </c>
      <c r="B559">
        <v>971030658</v>
      </c>
      <c r="C559">
        <v>198</v>
      </c>
      <c r="D559" t="s">
        <v>64</v>
      </c>
      <c r="E559">
        <v>318730</v>
      </c>
      <c r="F559" t="str">
        <f t="shared" si="8"/>
        <v>Distribusjonsnett</v>
      </c>
      <c r="G559" t="s">
        <v>11</v>
      </c>
      <c r="H559">
        <v>8996</v>
      </c>
      <c r="K559">
        <v>526</v>
      </c>
      <c r="O559">
        <v>9522</v>
      </c>
      <c r="P559">
        <v>1705</v>
      </c>
      <c r="T559">
        <v>616</v>
      </c>
      <c r="V559">
        <v>2321</v>
      </c>
      <c r="W559">
        <v>7291</v>
      </c>
      <c r="X559">
        <v>7201</v>
      </c>
    </row>
    <row r="560" spans="1:24">
      <c r="A560" t="s">
        <v>3</v>
      </c>
      <c r="B560">
        <v>971030658</v>
      </c>
      <c r="C560">
        <v>198</v>
      </c>
      <c r="D560" t="s">
        <v>64</v>
      </c>
      <c r="E560">
        <v>318740</v>
      </c>
      <c r="F560" t="str">
        <f t="shared" si="8"/>
        <v>Distribusjonsnett</v>
      </c>
      <c r="G560" t="s">
        <v>29</v>
      </c>
      <c r="H560">
        <v>0</v>
      </c>
      <c r="O560">
        <v>0</v>
      </c>
      <c r="P560">
        <v>0</v>
      </c>
      <c r="V560">
        <v>0</v>
      </c>
      <c r="W560">
        <v>0</v>
      </c>
      <c r="X560">
        <v>0</v>
      </c>
    </row>
    <row r="561" spans="1:24">
      <c r="A561" t="s">
        <v>3</v>
      </c>
      <c r="B561">
        <v>971030658</v>
      </c>
      <c r="C561">
        <v>198</v>
      </c>
      <c r="D561" t="s">
        <v>64</v>
      </c>
      <c r="E561">
        <v>318750</v>
      </c>
      <c r="F561" t="str">
        <f t="shared" si="8"/>
        <v>Distribusjonsnett</v>
      </c>
      <c r="G561" t="s">
        <v>21</v>
      </c>
      <c r="H561">
        <v>64969</v>
      </c>
      <c r="K561">
        <v>3038</v>
      </c>
      <c r="O561">
        <v>68007</v>
      </c>
      <c r="P561">
        <v>33725</v>
      </c>
      <c r="T561">
        <v>2396</v>
      </c>
      <c r="V561">
        <v>36121</v>
      </c>
      <c r="W561">
        <v>31244</v>
      </c>
      <c r="X561">
        <v>31886</v>
      </c>
    </row>
    <row r="562" spans="1:24">
      <c r="A562" t="s">
        <v>3</v>
      </c>
      <c r="B562">
        <v>971030658</v>
      </c>
      <c r="C562">
        <v>198</v>
      </c>
      <c r="D562" t="s">
        <v>64</v>
      </c>
      <c r="E562">
        <v>318770</v>
      </c>
      <c r="F562" t="str">
        <f t="shared" si="8"/>
        <v>Sum Nettvirksomhet</v>
      </c>
      <c r="G562" t="s">
        <v>22</v>
      </c>
      <c r="H562">
        <v>64969</v>
      </c>
      <c r="K562">
        <v>3038</v>
      </c>
      <c r="O562">
        <v>68007</v>
      </c>
      <c r="P562">
        <v>33725</v>
      </c>
      <c r="T562">
        <v>2396</v>
      </c>
      <c r="V562">
        <v>36121</v>
      </c>
      <c r="W562">
        <v>31244</v>
      </c>
      <c r="X562">
        <v>31886</v>
      </c>
    </row>
    <row r="563" spans="1:24">
      <c r="A563" t="s">
        <v>3</v>
      </c>
      <c r="B563">
        <v>979599684</v>
      </c>
      <c r="C563">
        <v>200</v>
      </c>
      <c r="D563" t="s">
        <v>65</v>
      </c>
      <c r="E563">
        <v>318650</v>
      </c>
      <c r="F563" t="str">
        <f t="shared" si="8"/>
        <v>Distribusjonsnett</v>
      </c>
      <c r="G563" t="s">
        <v>14</v>
      </c>
      <c r="H563">
        <v>70965</v>
      </c>
      <c r="K563">
        <v>5</v>
      </c>
      <c r="L563">
        <v>3872</v>
      </c>
      <c r="O563">
        <v>74842</v>
      </c>
      <c r="P563">
        <v>34112</v>
      </c>
      <c r="T563">
        <v>979</v>
      </c>
      <c r="V563">
        <v>35091</v>
      </c>
      <c r="W563">
        <v>36853</v>
      </c>
      <c r="X563">
        <v>39751</v>
      </c>
    </row>
    <row r="564" spans="1:24">
      <c r="A564" t="s">
        <v>3</v>
      </c>
      <c r="B564">
        <v>979599684</v>
      </c>
      <c r="C564">
        <v>200</v>
      </c>
      <c r="D564" t="s">
        <v>65</v>
      </c>
      <c r="E564">
        <v>318660</v>
      </c>
      <c r="F564" t="str">
        <f t="shared" si="8"/>
        <v>Distribusjonsnett</v>
      </c>
      <c r="G564" t="s">
        <v>15</v>
      </c>
      <c r="H564">
        <v>51392</v>
      </c>
      <c r="K564">
        <v>1422</v>
      </c>
      <c r="L564">
        <v>175</v>
      </c>
      <c r="M564">
        <v>291</v>
      </c>
      <c r="O564">
        <v>52698</v>
      </c>
      <c r="P564">
        <v>21170</v>
      </c>
      <c r="S564">
        <v>144</v>
      </c>
      <c r="T564">
        <v>809</v>
      </c>
      <c r="U564">
        <v>0</v>
      </c>
      <c r="V564">
        <v>21835</v>
      </c>
      <c r="W564">
        <v>30222</v>
      </c>
      <c r="X564">
        <v>30863</v>
      </c>
    </row>
    <row r="565" spans="1:24">
      <c r="A565" t="s">
        <v>3</v>
      </c>
      <c r="B565">
        <v>979599684</v>
      </c>
      <c r="C565">
        <v>200</v>
      </c>
      <c r="D565" t="s">
        <v>65</v>
      </c>
      <c r="E565">
        <v>318670</v>
      </c>
      <c r="F565" t="str">
        <f t="shared" si="8"/>
        <v>Distribusjonsnett</v>
      </c>
      <c r="G565" t="s">
        <v>16</v>
      </c>
      <c r="H565">
        <v>741</v>
      </c>
      <c r="O565">
        <v>741</v>
      </c>
      <c r="P565">
        <v>123</v>
      </c>
      <c r="T565">
        <v>21</v>
      </c>
      <c r="V565">
        <v>144</v>
      </c>
      <c r="W565">
        <v>618</v>
      </c>
      <c r="X565">
        <v>597</v>
      </c>
    </row>
    <row r="566" spans="1:24">
      <c r="A566" t="s">
        <v>3</v>
      </c>
      <c r="B566">
        <v>979599684</v>
      </c>
      <c r="C566">
        <v>200</v>
      </c>
      <c r="D566" t="s">
        <v>65</v>
      </c>
      <c r="E566">
        <v>318680</v>
      </c>
      <c r="F566" t="str">
        <f t="shared" si="8"/>
        <v>Distribusjonsnett</v>
      </c>
      <c r="G566" t="s">
        <v>17</v>
      </c>
      <c r="H566">
        <v>68200</v>
      </c>
      <c r="K566">
        <v>2148</v>
      </c>
      <c r="L566">
        <v>226</v>
      </c>
      <c r="M566">
        <v>178</v>
      </c>
      <c r="O566">
        <v>70396</v>
      </c>
      <c r="P566">
        <v>38025</v>
      </c>
      <c r="S566">
        <v>178</v>
      </c>
      <c r="T566">
        <v>962</v>
      </c>
      <c r="V566">
        <v>38809</v>
      </c>
      <c r="W566">
        <v>30175</v>
      </c>
      <c r="X566">
        <v>31587</v>
      </c>
    </row>
    <row r="567" spans="1:24">
      <c r="A567" t="s">
        <v>3</v>
      </c>
      <c r="B567">
        <v>979599684</v>
      </c>
      <c r="C567">
        <v>200</v>
      </c>
      <c r="D567" t="s">
        <v>65</v>
      </c>
      <c r="E567">
        <v>318690</v>
      </c>
      <c r="F567" t="str">
        <f t="shared" si="8"/>
        <v>Distribusjonsnett</v>
      </c>
      <c r="G567" t="s">
        <v>18</v>
      </c>
      <c r="H567">
        <v>15479</v>
      </c>
      <c r="K567">
        <v>626</v>
      </c>
      <c r="L567">
        <v>85</v>
      </c>
      <c r="M567">
        <v>26</v>
      </c>
      <c r="O567">
        <v>16164</v>
      </c>
      <c r="P567">
        <v>6657</v>
      </c>
      <c r="S567">
        <v>21</v>
      </c>
      <c r="T567">
        <v>236</v>
      </c>
      <c r="V567">
        <v>6872</v>
      </c>
      <c r="W567">
        <v>8822</v>
      </c>
      <c r="X567">
        <v>9292</v>
      </c>
    </row>
    <row r="568" spans="1:24">
      <c r="A568" t="s">
        <v>3</v>
      </c>
      <c r="B568">
        <v>979599684</v>
      </c>
      <c r="C568">
        <v>200</v>
      </c>
      <c r="D568" t="s">
        <v>65</v>
      </c>
      <c r="E568">
        <v>318700</v>
      </c>
      <c r="F568" t="str">
        <f t="shared" si="8"/>
        <v>Distribusjonsnett</v>
      </c>
      <c r="G568" t="s">
        <v>19</v>
      </c>
      <c r="H568">
        <v>44182</v>
      </c>
      <c r="K568">
        <v>1695</v>
      </c>
      <c r="L568">
        <v>585</v>
      </c>
      <c r="M568">
        <v>78</v>
      </c>
      <c r="O568">
        <v>46384</v>
      </c>
      <c r="P568">
        <v>16094</v>
      </c>
      <c r="S568">
        <v>48</v>
      </c>
      <c r="T568">
        <v>752</v>
      </c>
      <c r="V568">
        <v>16798</v>
      </c>
      <c r="W568">
        <v>28088</v>
      </c>
      <c r="X568">
        <v>29586</v>
      </c>
    </row>
    <row r="569" spans="1:24">
      <c r="A569" t="s">
        <v>3</v>
      </c>
      <c r="B569">
        <v>979599684</v>
      </c>
      <c r="C569">
        <v>200</v>
      </c>
      <c r="D569" t="s">
        <v>65</v>
      </c>
      <c r="E569">
        <v>318710</v>
      </c>
      <c r="F569" t="str">
        <f t="shared" si="8"/>
        <v>Distribusjonsnett</v>
      </c>
      <c r="G569" t="s">
        <v>20</v>
      </c>
      <c r="H569">
        <v>18</v>
      </c>
      <c r="K569">
        <v>5</v>
      </c>
      <c r="O569">
        <v>23</v>
      </c>
      <c r="P569">
        <v>6</v>
      </c>
      <c r="T569">
        <v>1</v>
      </c>
      <c r="V569">
        <v>7</v>
      </c>
      <c r="W569">
        <v>12</v>
      </c>
      <c r="X569">
        <v>16</v>
      </c>
    </row>
    <row r="570" spans="1:24">
      <c r="A570" t="s">
        <v>3</v>
      </c>
      <c r="B570">
        <v>979599684</v>
      </c>
      <c r="C570">
        <v>200</v>
      </c>
      <c r="D570" t="s">
        <v>65</v>
      </c>
      <c r="E570">
        <v>318720</v>
      </c>
      <c r="F570" t="str">
        <f t="shared" si="8"/>
        <v>Distribusjonsnett</v>
      </c>
      <c r="G570" t="s">
        <v>10</v>
      </c>
      <c r="H570">
        <v>16477</v>
      </c>
      <c r="L570">
        <v>224</v>
      </c>
      <c r="O570">
        <v>16701</v>
      </c>
      <c r="P570">
        <v>15336</v>
      </c>
      <c r="T570">
        <v>61</v>
      </c>
      <c r="V570">
        <v>15397</v>
      </c>
      <c r="W570">
        <v>1141</v>
      </c>
      <c r="X570">
        <v>1304</v>
      </c>
    </row>
    <row r="571" spans="1:24">
      <c r="A571" t="s">
        <v>3</v>
      </c>
      <c r="B571">
        <v>979599684</v>
      </c>
      <c r="C571">
        <v>200</v>
      </c>
      <c r="D571" t="s">
        <v>65</v>
      </c>
      <c r="E571">
        <v>318730</v>
      </c>
      <c r="F571" t="str">
        <f t="shared" si="8"/>
        <v>Distribusjonsnett</v>
      </c>
      <c r="G571" t="s">
        <v>11</v>
      </c>
      <c r="H571">
        <v>29697</v>
      </c>
      <c r="K571">
        <v>2855</v>
      </c>
      <c r="O571">
        <v>32552</v>
      </c>
      <c r="P571">
        <v>7948</v>
      </c>
      <c r="T571">
        <v>1858</v>
      </c>
      <c r="V571">
        <v>9806</v>
      </c>
      <c r="W571">
        <v>21749</v>
      </c>
      <c r="X571">
        <v>22746</v>
      </c>
    </row>
    <row r="572" spans="1:24">
      <c r="A572" t="s">
        <v>3</v>
      </c>
      <c r="B572">
        <v>979599684</v>
      </c>
      <c r="C572">
        <v>200</v>
      </c>
      <c r="D572" t="s">
        <v>65</v>
      </c>
      <c r="E572">
        <v>318750</v>
      </c>
      <c r="F572" t="str">
        <f t="shared" si="8"/>
        <v>Distribusjonsnett</v>
      </c>
      <c r="G572" t="s">
        <v>21</v>
      </c>
      <c r="H572">
        <v>297151</v>
      </c>
      <c r="K572">
        <v>8756</v>
      </c>
      <c r="L572">
        <v>5167</v>
      </c>
      <c r="M572">
        <v>573</v>
      </c>
      <c r="O572">
        <v>310501</v>
      </c>
      <c r="P572">
        <v>139471</v>
      </c>
      <c r="S572">
        <v>391</v>
      </c>
      <c r="T572">
        <v>5679</v>
      </c>
      <c r="U572">
        <v>0</v>
      </c>
      <c r="V572">
        <v>144759</v>
      </c>
      <c r="W572">
        <v>157680</v>
      </c>
      <c r="X572">
        <v>165742</v>
      </c>
    </row>
    <row r="573" spans="1:24">
      <c r="A573" t="s">
        <v>3</v>
      </c>
      <c r="B573">
        <v>979599684</v>
      </c>
      <c r="C573">
        <v>200</v>
      </c>
      <c r="D573" t="s">
        <v>65</v>
      </c>
      <c r="E573">
        <v>318760</v>
      </c>
      <c r="F573" t="str">
        <f t="shared" si="8"/>
        <v>Distribusjonsnett</v>
      </c>
      <c r="G573" t="s">
        <v>13</v>
      </c>
      <c r="P573">
        <v>0</v>
      </c>
      <c r="V573">
        <v>0</v>
      </c>
      <c r="W573">
        <v>0</v>
      </c>
      <c r="X573">
        <v>0</v>
      </c>
    </row>
    <row r="574" spans="1:24">
      <c r="A574" t="s">
        <v>3</v>
      </c>
      <c r="B574">
        <v>979599684</v>
      </c>
      <c r="C574">
        <v>200</v>
      </c>
      <c r="D574" t="s">
        <v>65</v>
      </c>
      <c r="E574">
        <v>318770</v>
      </c>
      <c r="F574" t="str">
        <f t="shared" si="8"/>
        <v>Sum Nettvirksomhet</v>
      </c>
      <c r="G574" t="s">
        <v>22</v>
      </c>
      <c r="H574">
        <v>297151</v>
      </c>
      <c r="K574">
        <v>8756</v>
      </c>
      <c r="L574">
        <v>5167</v>
      </c>
      <c r="M574">
        <v>573</v>
      </c>
      <c r="O574">
        <v>310501</v>
      </c>
      <c r="P574">
        <v>139471</v>
      </c>
      <c r="S574">
        <v>391</v>
      </c>
      <c r="T574">
        <v>5679</v>
      </c>
      <c r="U574">
        <v>0</v>
      </c>
      <c r="V574">
        <v>144759</v>
      </c>
      <c r="W574">
        <v>157680</v>
      </c>
      <c r="X574">
        <v>165742</v>
      </c>
    </row>
    <row r="575" spans="1:24">
      <c r="A575" t="s">
        <v>3</v>
      </c>
      <c r="B575">
        <v>979599684</v>
      </c>
      <c r="C575">
        <v>200</v>
      </c>
      <c r="D575" t="s">
        <v>65</v>
      </c>
      <c r="E575">
        <v>318780</v>
      </c>
      <c r="F575" t="str">
        <f t="shared" si="8"/>
        <v>Sum Nettvirksomhet</v>
      </c>
      <c r="G575" t="s">
        <v>13</v>
      </c>
      <c r="P575">
        <v>0</v>
      </c>
      <c r="V575">
        <v>0</v>
      </c>
      <c r="W575">
        <v>0</v>
      </c>
      <c r="X575">
        <v>0</v>
      </c>
    </row>
    <row r="576" spans="1:24">
      <c r="A576" t="s">
        <v>3</v>
      </c>
      <c r="B576">
        <v>966309202</v>
      </c>
      <c r="C576">
        <v>204</v>
      </c>
      <c r="D576" t="s">
        <v>66</v>
      </c>
      <c r="E576">
        <v>318580</v>
      </c>
      <c r="F576" t="str">
        <f t="shared" si="8"/>
        <v>Regionalnett</v>
      </c>
      <c r="G576" t="s">
        <v>33</v>
      </c>
      <c r="P576">
        <v>0</v>
      </c>
      <c r="V576">
        <v>0</v>
      </c>
      <c r="W576">
        <v>0</v>
      </c>
      <c r="X576">
        <v>0</v>
      </c>
    </row>
    <row r="577" spans="1:24">
      <c r="A577" t="s">
        <v>3</v>
      </c>
      <c r="B577">
        <v>966309202</v>
      </c>
      <c r="C577">
        <v>204</v>
      </c>
      <c r="D577" t="s">
        <v>66</v>
      </c>
      <c r="E577">
        <v>318630</v>
      </c>
      <c r="F577" t="str">
        <f t="shared" si="8"/>
        <v>Regionalnett</v>
      </c>
      <c r="G577" t="s">
        <v>12</v>
      </c>
      <c r="P577">
        <v>0</v>
      </c>
      <c r="V577">
        <v>0</v>
      </c>
      <c r="W577">
        <v>0</v>
      </c>
      <c r="X577">
        <v>0</v>
      </c>
    </row>
    <row r="578" spans="1:24">
      <c r="A578" t="s">
        <v>3</v>
      </c>
      <c r="B578">
        <v>966309202</v>
      </c>
      <c r="C578">
        <v>204</v>
      </c>
      <c r="D578" t="s">
        <v>66</v>
      </c>
      <c r="E578">
        <v>318650</v>
      </c>
      <c r="F578" t="str">
        <f t="shared" si="8"/>
        <v>Distribusjonsnett</v>
      </c>
      <c r="G578" t="s">
        <v>14</v>
      </c>
      <c r="H578">
        <v>90630</v>
      </c>
      <c r="I578">
        <v>148</v>
      </c>
      <c r="L578">
        <v>263</v>
      </c>
      <c r="O578">
        <v>91041</v>
      </c>
      <c r="P578">
        <v>42474</v>
      </c>
      <c r="Q578">
        <v>148</v>
      </c>
      <c r="T578">
        <v>1302</v>
      </c>
      <c r="V578">
        <v>43924</v>
      </c>
      <c r="W578">
        <v>48156</v>
      </c>
      <c r="X578">
        <v>47117</v>
      </c>
    </row>
    <row r="579" spans="1:24">
      <c r="A579" t="s">
        <v>3</v>
      </c>
      <c r="B579">
        <v>966309202</v>
      </c>
      <c r="C579">
        <v>204</v>
      </c>
      <c r="D579" t="s">
        <v>66</v>
      </c>
      <c r="E579">
        <v>318660</v>
      </c>
      <c r="F579" t="str">
        <f t="shared" si="8"/>
        <v>Distribusjonsnett</v>
      </c>
      <c r="G579" t="s">
        <v>15</v>
      </c>
      <c r="H579">
        <v>43950</v>
      </c>
      <c r="K579">
        <v>7837</v>
      </c>
      <c r="L579">
        <v>0</v>
      </c>
      <c r="O579">
        <v>51787</v>
      </c>
      <c r="P579">
        <v>19148</v>
      </c>
      <c r="T579">
        <v>741</v>
      </c>
      <c r="V579">
        <v>19889</v>
      </c>
      <c r="W579">
        <v>24802</v>
      </c>
      <c r="X579">
        <v>31898</v>
      </c>
    </row>
    <row r="580" spans="1:24">
      <c r="A580" t="s">
        <v>3</v>
      </c>
      <c r="B580">
        <v>966309202</v>
      </c>
      <c r="C580">
        <v>204</v>
      </c>
      <c r="D580" t="s">
        <v>66</v>
      </c>
      <c r="E580">
        <v>318670</v>
      </c>
      <c r="F580" t="str">
        <f t="shared" si="8"/>
        <v>Distribusjonsnett</v>
      </c>
      <c r="G580" t="s">
        <v>16</v>
      </c>
      <c r="H580">
        <v>12450</v>
      </c>
      <c r="O580">
        <v>12450</v>
      </c>
      <c r="P580">
        <v>6411</v>
      </c>
      <c r="T580">
        <v>555</v>
      </c>
      <c r="V580">
        <v>6966</v>
      </c>
      <c r="W580">
        <v>6039</v>
      </c>
      <c r="X580">
        <v>5484</v>
      </c>
    </row>
    <row r="581" spans="1:24">
      <c r="A581" t="s">
        <v>3</v>
      </c>
      <c r="B581">
        <v>966309202</v>
      </c>
      <c r="C581">
        <v>204</v>
      </c>
      <c r="D581" t="s">
        <v>66</v>
      </c>
      <c r="E581">
        <v>318680</v>
      </c>
      <c r="F581" t="str">
        <f t="shared" si="8"/>
        <v>Distribusjonsnett</v>
      </c>
      <c r="G581" t="s">
        <v>17</v>
      </c>
      <c r="H581">
        <v>58912</v>
      </c>
      <c r="I581">
        <v>1038</v>
      </c>
      <c r="J581">
        <v>0</v>
      </c>
      <c r="K581">
        <v>1777</v>
      </c>
      <c r="L581">
        <v>2723</v>
      </c>
      <c r="M581">
        <v>129</v>
      </c>
      <c r="O581">
        <v>64321</v>
      </c>
      <c r="P581">
        <v>32270</v>
      </c>
      <c r="Q581">
        <v>1038</v>
      </c>
      <c r="R581">
        <v>0</v>
      </c>
      <c r="S581">
        <v>68</v>
      </c>
      <c r="T581">
        <v>970</v>
      </c>
      <c r="V581">
        <v>34210</v>
      </c>
      <c r="W581">
        <v>26642</v>
      </c>
      <c r="X581">
        <v>30111</v>
      </c>
    </row>
    <row r="582" spans="1:24">
      <c r="A582" t="s">
        <v>3</v>
      </c>
      <c r="B582">
        <v>966309202</v>
      </c>
      <c r="C582">
        <v>204</v>
      </c>
      <c r="D582" t="s">
        <v>66</v>
      </c>
      <c r="E582">
        <v>318690</v>
      </c>
      <c r="F582" t="str">
        <f t="shared" si="8"/>
        <v>Distribusjonsnett</v>
      </c>
      <c r="G582" t="s">
        <v>18</v>
      </c>
      <c r="H582">
        <v>16615</v>
      </c>
      <c r="I582">
        <v>-543</v>
      </c>
      <c r="K582">
        <v>265</v>
      </c>
      <c r="L582">
        <v>0</v>
      </c>
      <c r="O582">
        <v>16337</v>
      </c>
      <c r="P582">
        <v>7124</v>
      </c>
      <c r="Q582">
        <v>-543</v>
      </c>
      <c r="T582">
        <v>269</v>
      </c>
      <c r="V582">
        <v>6850</v>
      </c>
      <c r="W582">
        <v>9491</v>
      </c>
      <c r="X582">
        <v>9487</v>
      </c>
    </row>
    <row r="583" spans="1:24">
      <c r="A583" t="s">
        <v>3</v>
      </c>
      <c r="B583">
        <v>966309202</v>
      </c>
      <c r="C583">
        <v>204</v>
      </c>
      <c r="D583" t="s">
        <v>66</v>
      </c>
      <c r="E583">
        <v>318700</v>
      </c>
      <c r="F583" t="str">
        <f t="shared" ref="F583:F646" si="9">IF(E583&lt;318560,"Transmisjon",IF(E583&lt;318650,"Regionalnett",IF(E583&lt;318770,"Distribusjonsnett",IF(E583&gt;=318770,"Sum Nettvirksomhet",0))))</f>
        <v>Distribusjonsnett</v>
      </c>
      <c r="G583" t="s">
        <v>19</v>
      </c>
      <c r="H583">
        <v>30740</v>
      </c>
      <c r="K583">
        <v>2067</v>
      </c>
      <c r="L583">
        <v>0</v>
      </c>
      <c r="O583">
        <v>32807</v>
      </c>
      <c r="P583">
        <v>13349</v>
      </c>
      <c r="T583">
        <v>523</v>
      </c>
      <c r="V583">
        <v>13872</v>
      </c>
      <c r="W583">
        <v>17391</v>
      </c>
      <c r="X583">
        <v>18935</v>
      </c>
    </row>
    <row r="584" spans="1:24">
      <c r="A584" t="s">
        <v>3</v>
      </c>
      <c r="B584">
        <v>966309202</v>
      </c>
      <c r="C584">
        <v>204</v>
      </c>
      <c r="D584" t="s">
        <v>66</v>
      </c>
      <c r="E584">
        <v>318730</v>
      </c>
      <c r="F584" t="str">
        <f t="shared" si="9"/>
        <v>Distribusjonsnett</v>
      </c>
      <c r="G584" t="s">
        <v>11</v>
      </c>
      <c r="H584">
        <v>26666</v>
      </c>
      <c r="I584">
        <v>253</v>
      </c>
      <c r="J584">
        <v>0</v>
      </c>
      <c r="K584">
        <v>5035</v>
      </c>
      <c r="O584">
        <v>31954</v>
      </c>
      <c r="P584">
        <v>1522</v>
      </c>
      <c r="Q584">
        <v>253</v>
      </c>
      <c r="R584">
        <v>0</v>
      </c>
      <c r="T584">
        <v>2060</v>
      </c>
      <c r="V584">
        <v>3835</v>
      </c>
      <c r="W584">
        <v>25144</v>
      </c>
      <c r="X584">
        <v>28119</v>
      </c>
    </row>
    <row r="585" spans="1:24">
      <c r="A585" t="s">
        <v>3</v>
      </c>
      <c r="B585">
        <v>966309202</v>
      </c>
      <c r="C585">
        <v>204</v>
      </c>
      <c r="D585" t="s">
        <v>66</v>
      </c>
      <c r="E585">
        <v>318740</v>
      </c>
      <c r="F585" t="str">
        <f t="shared" si="9"/>
        <v>Distribusjonsnett</v>
      </c>
      <c r="G585" t="s">
        <v>29</v>
      </c>
      <c r="P585">
        <v>0</v>
      </c>
      <c r="V585">
        <v>0</v>
      </c>
      <c r="W585">
        <v>0</v>
      </c>
      <c r="X585">
        <v>0</v>
      </c>
    </row>
    <row r="586" spans="1:24">
      <c r="A586" t="s">
        <v>3</v>
      </c>
      <c r="B586">
        <v>966309202</v>
      </c>
      <c r="C586">
        <v>204</v>
      </c>
      <c r="D586" t="s">
        <v>66</v>
      </c>
      <c r="E586">
        <v>318750</v>
      </c>
      <c r="F586" t="str">
        <f t="shared" si="9"/>
        <v>Distribusjonsnett</v>
      </c>
      <c r="G586" t="s">
        <v>21</v>
      </c>
      <c r="H586">
        <v>279963</v>
      </c>
      <c r="I586">
        <v>896</v>
      </c>
      <c r="J586">
        <v>0</v>
      </c>
      <c r="K586">
        <v>16981</v>
      </c>
      <c r="L586">
        <v>2986</v>
      </c>
      <c r="M586">
        <v>129</v>
      </c>
      <c r="O586">
        <v>300697</v>
      </c>
      <c r="P586">
        <v>122298</v>
      </c>
      <c r="Q586">
        <v>896</v>
      </c>
      <c r="R586">
        <v>0</v>
      </c>
      <c r="S586">
        <v>68</v>
      </c>
      <c r="T586">
        <v>6420</v>
      </c>
      <c r="V586">
        <v>129546</v>
      </c>
      <c r="W586">
        <v>157665</v>
      </c>
      <c r="X586">
        <v>171151</v>
      </c>
    </row>
    <row r="587" spans="1:24">
      <c r="A587" t="s">
        <v>3</v>
      </c>
      <c r="B587">
        <v>966309202</v>
      </c>
      <c r="C587">
        <v>204</v>
      </c>
      <c r="D587" t="s">
        <v>66</v>
      </c>
      <c r="E587">
        <v>318770</v>
      </c>
      <c r="F587" t="str">
        <f t="shared" si="9"/>
        <v>Sum Nettvirksomhet</v>
      </c>
      <c r="G587" t="s">
        <v>22</v>
      </c>
      <c r="H587">
        <v>279963</v>
      </c>
      <c r="I587">
        <v>896</v>
      </c>
      <c r="J587">
        <v>0</v>
      </c>
      <c r="K587">
        <v>16981</v>
      </c>
      <c r="L587">
        <v>2986</v>
      </c>
      <c r="M587">
        <v>129</v>
      </c>
      <c r="O587">
        <v>300697</v>
      </c>
      <c r="P587">
        <v>122298</v>
      </c>
      <c r="Q587">
        <v>896</v>
      </c>
      <c r="R587">
        <v>0</v>
      </c>
      <c r="S587">
        <v>68</v>
      </c>
      <c r="T587">
        <v>6420</v>
      </c>
      <c r="V587">
        <v>129546</v>
      </c>
      <c r="W587">
        <v>157665</v>
      </c>
      <c r="X587">
        <v>171151</v>
      </c>
    </row>
    <row r="588" spans="1:24">
      <c r="A588" t="s">
        <v>3</v>
      </c>
      <c r="B588">
        <v>913680294</v>
      </c>
      <c r="C588">
        <v>206</v>
      </c>
      <c r="D588" t="s">
        <v>67</v>
      </c>
      <c r="E588">
        <v>318540</v>
      </c>
      <c r="F588" t="str">
        <f t="shared" si="9"/>
        <v>Transmisjon</v>
      </c>
      <c r="G588" t="s">
        <v>10</v>
      </c>
      <c r="H588">
        <v>9937</v>
      </c>
      <c r="O588">
        <v>9937</v>
      </c>
      <c r="P588">
        <v>6475</v>
      </c>
      <c r="T588">
        <v>332</v>
      </c>
      <c r="V588">
        <v>6807</v>
      </c>
      <c r="W588">
        <v>3462</v>
      </c>
      <c r="X588">
        <v>3130</v>
      </c>
    </row>
    <row r="589" spans="1:24">
      <c r="A589" t="s">
        <v>3</v>
      </c>
      <c r="B589">
        <v>913680294</v>
      </c>
      <c r="C589">
        <v>206</v>
      </c>
      <c r="D589" t="s">
        <v>67</v>
      </c>
      <c r="E589">
        <v>318550</v>
      </c>
      <c r="F589" t="str">
        <f t="shared" si="9"/>
        <v>Transmisjon</v>
      </c>
      <c r="G589" t="s">
        <v>6</v>
      </c>
      <c r="H589">
        <v>9937</v>
      </c>
      <c r="O589">
        <v>9937</v>
      </c>
      <c r="P589">
        <v>6475</v>
      </c>
      <c r="T589">
        <v>332</v>
      </c>
      <c r="V589">
        <v>6807</v>
      </c>
      <c r="W589">
        <v>3462</v>
      </c>
      <c r="X589">
        <v>3130</v>
      </c>
    </row>
    <row r="590" spans="1:24">
      <c r="A590" t="s">
        <v>3</v>
      </c>
      <c r="B590">
        <v>913680294</v>
      </c>
      <c r="C590">
        <v>206</v>
      </c>
      <c r="D590" t="s">
        <v>67</v>
      </c>
      <c r="E590">
        <v>318590</v>
      </c>
      <c r="F590" t="str">
        <f t="shared" si="9"/>
        <v>Regionalnett</v>
      </c>
      <c r="G590" t="s">
        <v>9</v>
      </c>
      <c r="H590">
        <v>16197</v>
      </c>
      <c r="O590">
        <v>16197</v>
      </c>
      <c r="P590">
        <v>6750</v>
      </c>
      <c r="T590">
        <v>664</v>
      </c>
      <c r="V590">
        <v>7414</v>
      </c>
      <c r="W590">
        <v>9447</v>
      </c>
      <c r="X590">
        <v>8783</v>
      </c>
    </row>
    <row r="591" spans="1:24">
      <c r="A591" t="s">
        <v>3</v>
      </c>
      <c r="B591">
        <v>913680294</v>
      </c>
      <c r="C591">
        <v>206</v>
      </c>
      <c r="D591" t="s">
        <v>67</v>
      </c>
      <c r="E591">
        <v>318630</v>
      </c>
      <c r="F591" t="str">
        <f t="shared" si="9"/>
        <v>Regionalnett</v>
      </c>
      <c r="G591" t="s">
        <v>12</v>
      </c>
      <c r="H591">
        <v>16197</v>
      </c>
      <c r="O591">
        <v>16197</v>
      </c>
      <c r="P591">
        <v>6750</v>
      </c>
      <c r="T591">
        <v>664</v>
      </c>
      <c r="V591">
        <v>7414</v>
      </c>
      <c r="W591">
        <v>9447</v>
      </c>
      <c r="X591">
        <v>8783</v>
      </c>
    </row>
    <row r="592" spans="1:24">
      <c r="A592" t="s">
        <v>3</v>
      </c>
      <c r="B592">
        <v>913680294</v>
      </c>
      <c r="C592">
        <v>206</v>
      </c>
      <c r="D592" t="s">
        <v>67</v>
      </c>
      <c r="E592">
        <v>318770</v>
      </c>
      <c r="F592" t="str">
        <f t="shared" si="9"/>
        <v>Sum Nettvirksomhet</v>
      </c>
      <c r="G592" t="s">
        <v>22</v>
      </c>
      <c r="H592">
        <v>26134</v>
      </c>
      <c r="O592">
        <v>26134</v>
      </c>
      <c r="P592">
        <v>13225</v>
      </c>
      <c r="T592">
        <v>996</v>
      </c>
      <c r="V592">
        <v>14221</v>
      </c>
      <c r="W592">
        <v>12909</v>
      </c>
      <c r="X592">
        <v>11913</v>
      </c>
    </row>
    <row r="593" spans="1:24">
      <c r="A593" t="s">
        <v>3</v>
      </c>
      <c r="B593">
        <v>986347801</v>
      </c>
      <c r="C593">
        <v>214</v>
      </c>
      <c r="D593" t="s">
        <v>68</v>
      </c>
      <c r="E593">
        <v>318560</v>
      </c>
      <c r="F593" t="str">
        <f t="shared" si="9"/>
        <v>Regionalnett</v>
      </c>
      <c r="G593" t="s">
        <v>7</v>
      </c>
      <c r="H593">
        <v>162483</v>
      </c>
      <c r="K593">
        <v>105469</v>
      </c>
      <c r="M593">
        <v>1732</v>
      </c>
      <c r="O593">
        <v>266220</v>
      </c>
      <c r="P593">
        <v>23446</v>
      </c>
      <c r="S593">
        <v>1732</v>
      </c>
      <c r="T593">
        <v>5130</v>
      </c>
      <c r="V593">
        <v>26844</v>
      </c>
      <c r="W593">
        <v>139037</v>
      </c>
      <c r="X593">
        <v>239376</v>
      </c>
    </row>
    <row r="594" spans="1:24">
      <c r="A594" t="s">
        <v>3</v>
      </c>
      <c r="B594">
        <v>986347801</v>
      </c>
      <c r="C594">
        <v>214</v>
      </c>
      <c r="D594" t="s">
        <v>68</v>
      </c>
      <c r="E594">
        <v>318570</v>
      </c>
      <c r="F594" t="str">
        <f t="shared" si="9"/>
        <v>Regionalnett</v>
      </c>
      <c r="G594" t="s">
        <v>8</v>
      </c>
      <c r="H594">
        <v>16834</v>
      </c>
      <c r="O594">
        <v>16834</v>
      </c>
      <c r="P594">
        <v>6212</v>
      </c>
      <c r="T594">
        <v>314</v>
      </c>
      <c r="V594">
        <v>6526</v>
      </c>
      <c r="W594">
        <v>10622</v>
      </c>
      <c r="X594">
        <v>10308</v>
      </c>
    </row>
    <row r="595" spans="1:24">
      <c r="A595" t="s">
        <v>3</v>
      </c>
      <c r="B595">
        <v>986347801</v>
      </c>
      <c r="C595">
        <v>214</v>
      </c>
      <c r="D595" t="s">
        <v>68</v>
      </c>
      <c r="E595">
        <v>318580</v>
      </c>
      <c r="F595" t="str">
        <f t="shared" si="9"/>
        <v>Regionalnett</v>
      </c>
      <c r="G595" t="s">
        <v>33</v>
      </c>
      <c r="H595">
        <v>146659</v>
      </c>
      <c r="K595">
        <v>1674</v>
      </c>
      <c r="O595">
        <v>148333</v>
      </c>
      <c r="P595">
        <v>20186</v>
      </c>
      <c r="T595">
        <v>4172</v>
      </c>
      <c r="V595">
        <v>24358</v>
      </c>
      <c r="W595">
        <v>126473</v>
      </c>
      <c r="X595">
        <v>123975</v>
      </c>
    </row>
    <row r="596" spans="1:24">
      <c r="A596" t="s">
        <v>3</v>
      </c>
      <c r="B596">
        <v>986347801</v>
      </c>
      <c r="C596">
        <v>214</v>
      </c>
      <c r="D596" t="s">
        <v>68</v>
      </c>
      <c r="E596">
        <v>318590</v>
      </c>
      <c r="F596" t="str">
        <f t="shared" si="9"/>
        <v>Regionalnett</v>
      </c>
      <c r="G596" t="s">
        <v>9</v>
      </c>
      <c r="H596">
        <v>270334</v>
      </c>
      <c r="K596">
        <v>426</v>
      </c>
      <c r="O596">
        <v>270760</v>
      </c>
      <c r="P596">
        <v>51878</v>
      </c>
      <c r="T596">
        <v>6698</v>
      </c>
      <c r="V596">
        <v>58576</v>
      </c>
      <c r="W596">
        <v>218456</v>
      </c>
      <c r="X596">
        <v>212184</v>
      </c>
    </row>
    <row r="597" spans="1:24">
      <c r="A597" t="s">
        <v>3</v>
      </c>
      <c r="B597">
        <v>986347801</v>
      </c>
      <c r="C597">
        <v>214</v>
      </c>
      <c r="D597" t="s">
        <v>68</v>
      </c>
      <c r="E597">
        <v>318630</v>
      </c>
      <c r="F597" t="str">
        <f t="shared" si="9"/>
        <v>Regionalnett</v>
      </c>
      <c r="G597" t="s">
        <v>12</v>
      </c>
      <c r="H597">
        <v>596310</v>
      </c>
      <c r="K597">
        <v>107569</v>
      </c>
      <c r="M597">
        <v>1732</v>
      </c>
      <c r="O597">
        <v>702147</v>
      </c>
      <c r="P597">
        <v>101722</v>
      </c>
      <c r="S597">
        <v>1732</v>
      </c>
      <c r="T597">
        <v>16314</v>
      </c>
      <c r="V597">
        <v>116304</v>
      </c>
      <c r="W597">
        <v>494588</v>
      </c>
      <c r="X597">
        <v>585843</v>
      </c>
    </row>
    <row r="598" spans="1:24">
      <c r="A598" t="s">
        <v>3</v>
      </c>
      <c r="B598">
        <v>986347801</v>
      </c>
      <c r="C598">
        <v>214</v>
      </c>
      <c r="D598" t="s">
        <v>68</v>
      </c>
      <c r="E598">
        <v>318650</v>
      </c>
      <c r="F598" t="str">
        <f t="shared" si="9"/>
        <v>Distribusjonsnett</v>
      </c>
      <c r="G598" t="s">
        <v>14</v>
      </c>
      <c r="H598">
        <v>109773</v>
      </c>
      <c r="K598">
        <v>18723</v>
      </c>
      <c r="M598">
        <v>650</v>
      </c>
      <c r="O598">
        <v>127846</v>
      </c>
      <c r="P598">
        <v>40957</v>
      </c>
      <c r="S598">
        <v>650</v>
      </c>
      <c r="T598">
        <v>2729</v>
      </c>
      <c r="V598">
        <v>43036</v>
      </c>
      <c r="W598">
        <v>68816</v>
      </c>
      <c r="X598">
        <v>84810</v>
      </c>
    </row>
    <row r="599" spans="1:24">
      <c r="A599" t="s">
        <v>3</v>
      </c>
      <c r="B599">
        <v>986347801</v>
      </c>
      <c r="C599">
        <v>214</v>
      </c>
      <c r="D599" t="s">
        <v>68</v>
      </c>
      <c r="E599">
        <v>318660</v>
      </c>
      <c r="F599" t="str">
        <f t="shared" si="9"/>
        <v>Distribusjonsnett</v>
      </c>
      <c r="G599" t="s">
        <v>15</v>
      </c>
      <c r="H599">
        <v>244887</v>
      </c>
      <c r="K599">
        <v>3797</v>
      </c>
      <c r="M599">
        <v>100</v>
      </c>
      <c r="O599">
        <v>248584</v>
      </c>
      <c r="P599">
        <v>55108</v>
      </c>
      <c r="S599">
        <v>100</v>
      </c>
      <c r="T599">
        <v>6845</v>
      </c>
      <c r="V599">
        <v>61853</v>
      </c>
      <c r="W599">
        <v>189779</v>
      </c>
      <c r="X599">
        <v>186731</v>
      </c>
    </row>
    <row r="600" spans="1:24">
      <c r="A600" t="s">
        <v>3</v>
      </c>
      <c r="B600">
        <v>986347801</v>
      </c>
      <c r="C600">
        <v>214</v>
      </c>
      <c r="D600" t="s">
        <v>68</v>
      </c>
      <c r="E600">
        <v>318670</v>
      </c>
      <c r="F600" t="str">
        <f t="shared" si="9"/>
        <v>Distribusjonsnett</v>
      </c>
      <c r="G600" t="s">
        <v>16</v>
      </c>
      <c r="H600">
        <v>167904</v>
      </c>
      <c r="K600">
        <v>4571</v>
      </c>
      <c r="O600">
        <v>172475</v>
      </c>
      <c r="P600">
        <v>47636</v>
      </c>
      <c r="T600">
        <v>4727</v>
      </c>
      <c r="V600">
        <v>52363</v>
      </c>
      <c r="W600">
        <v>120268</v>
      </c>
      <c r="X600">
        <v>120112</v>
      </c>
    </row>
    <row r="601" spans="1:24">
      <c r="A601" t="s">
        <v>3</v>
      </c>
      <c r="B601">
        <v>986347801</v>
      </c>
      <c r="C601">
        <v>214</v>
      </c>
      <c r="D601" t="s">
        <v>68</v>
      </c>
      <c r="E601">
        <v>318680</v>
      </c>
      <c r="F601" t="str">
        <f t="shared" si="9"/>
        <v>Distribusjonsnett</v>
      </c>
      <c r="G601" t="s">
        <v>17</v>
      </c>
      <c r="H601">
        <v>207663</v>
      </c>
      <c r="K601">
        <v>10865</v>
      </c>
      <c r="M601">
        <v>240</v>
      </c>
      <c r="O601">
        <v>218288</v>
      </c>
      <c r="P601">
        <v>82303</v>
      </c>
      <c r="S601">
        <v>240</v>
      </c>
      <c r="T601">
        <v>7030</v>
      </c>
      <c r="V601">
        <v>89093</v>
      </c>
      <c r="W601">
        <v>125360</v>
      </c>
      <c r="X601">
        <v>129195</v>
      </c>
    </row>
    <row r="602" spans="1:24">
      <c r="A602" t="s">
        <v>3</v>
      </c>
      <c r="B602">
        <v>986347801</v>
      </c>
      <c r="C602">
        <v>214</v>
      </c>
      <c r="D602" t="s">
        <v>68</v>
      </c>
      <c r="E602">
        <v>318690</v>
      </c>
      <c r="F602" t="str">
        <f t="shared" si="9"/>
        <v>Distribusjonsnett</v>
      </c>
      <c r="G602" t="s">
        <v>18</v>
      </c>
      <c r="H602">
        <v>59534</v>
      </c>
      <c r="K602">
        <v>6930</v>
      </c>
      <c r="M602">
        <v>50</v>
      </c>
      <c r="O602">
        <v>66414</v>
      </c>
      <c r="P602">
        <v>37508</v>
      </c>
      <c r="S602">
        <v>50</v>
      </c>
      <c r="T602">
        <v>1569</v>
      </c>
      <c r="V602">
        <v>39027</v>
      </c>
      <c r="W602">
        <v>22026</v>
      </c>
      <c r="X602">
        <v>27387</v>
      </c>
    </row>
    <row r="603" spans="1:24">
      <c r="A603" t="s">
        <v>3</v>
      </c>
      <c r="B603">
        <v>986347801</v>
      </c>
      <c r="C603">
        <v>214</v>
      </c>
      <c r="D603" t="s">
        <v>68</v>
      </c>
      <c r="E603">
        <v>318700</v>
      </c>
      <c r="F603" t="str">
        <f t="shared" si="9"/>
        <v>Distribusjonsnett</v>
      </c>
      <c r="G603" t="s">
        <v>19</v>
      </c>
      <c r="H603">
        <v>200233</v>
      </c>
      <c r="K603">
        <v>9258</v>
      </c>
      <c r="M603">
        <v>584</v>
      </c>
      <c r="O603">
        <v>208907</v>
      </c>
      <c r="P603">
        <v>84389</v>
      </c>
      <c r="S603">
        <v>584</v>
      </c>
      <c r="T603">
        <v>6389</v>
      </c>
      <c r="V603">
        <v>90194</v>
      </c>
      <c r="W603">
        <v>115844</v>
      </c>
      <c r="X603">
        <v>118713</v>
      </c>
    </row>
    <row r="604" spans="1:24">
      <c r="A604" t="s">
        <v>3</v>
      </c>
      <c r="B604">
        <v>986347801</v>
      </c>
      <c r="C604">
        <v>214</v>
      </c>
      <c r="D604" t="s">
        <v>68</v>
      </c>
      <c r="E604">
        <v>318710</v>
      </c>
      <c r="F604" t="str">
        <f t="shared" si="9"/>
        <v>Distribusjonsnett</v>
      </c>
      <c r="G604" t="s">
        <v>20</v>
      </c>
      <c r="H604">
        <v>3964</v>
      </c>
      <c r="K604">
        <v>303</v>
      </c>
      <c r="M604">
        <v>110</v>
      </c>
      <c r="O604">
        <v>4157</v>
      </c>
      <c r="P604">
        <v>405</v>
      </c>
      <c r="S604">
        <v>110</v>
      </c>
      <c r="T604">
        <v>140</v>
      </c>
      <c r="V604">
        <v>435</v>
      </c>
      <c r="W604">
        <v>3559</v>
      </c>
      <c r="X604">
        <v>3722</v>
      </c>
    </row>
    <row r="605" spans="1:24">
      <c r="A605" t="s">
        <v>3</v>
      </c>
      <c r="B605">
        <v>986347801</v>
      </c>
      <c r="C605">
        <v>214</v>
      </c>
      <c r="D605" t="s">
        <v>68</v>
      </c>
      <c r="E605">
        <v>318730</v>
      </c>
      <c r="F605" t="str">
        <f t="shared" si="9"/>
        <v>Distribusjonsnett</v>
      </c>
      <c r="G605" t="s">
        <v>11</v>
      </c>
      <c r="H605">
        <v>60462</v>
      </c>
      <c r="K605">
        <v>10279</v>
      </c>
      <c r="O605">
        <v>70741</v>
      </c>
      <c r="P605">
        <v>8052</v>
      </c>
      <c r="T605">
        <v>4076</v>
      </c>
      <c r="V605">
        <v>12128</v>
      </c>
      <c r="W605">
        <v>52410</v>
      </c>
      <c r="X605">
        <v>58613</v>
      </c>
    </row>
    <row r="606" spans="1:24">
      <c r="A606" t="s">
        <v>3</v>
      </c>
      <c r="B606">
        <v>986347801</v>
      </c>
      <c r="C606">
        <v>214</v>
      </c>
      <c r="D606" t="s">
        <v>68</v>
      </c>
      <c r="E606">
        <v>318750</v>
      </c>
      <c r="F606" t="str">
        <f t="shared" si="9"/>
        <v>Distribusjonsnett</v>
      </c>
      <c r="G606" t="s">
        <v>21</v>
      </c>
      <c r="H606">
        <v>1054420</v>
      </c>
      <c r="K606">
        <v>64726</v>
      </c>
      <c r="M606">
        <v>1734</v>
      </c>
      <c r="O606">
        <v>1117412</v>
      </c>
      <c r="P606">
        <v>356358</v>
      </c>
      <c r="S606">
        <v>1734</v>
      </c>
      <c r="T606">
        <v>33505</v>
      </c>
      <c r="V606">
        <v>388129</v>
      </c>
      <c r="W606">
        <v>698062</v>
      </c>
      <c r="X606">
        <v>729283</v>
      </c>
    </row>
    <row r="607" spans="1:24">
      <c r="A607" t="s">
        <v>3</v>
      </c>
      <c r="B607">
        <v>986347801</v>
      </c>
      <c r="C607">
        <v>214</v>
      </c>
      <c r="D607" t="s">
        <v>68</v>
      </c>
      <c r="E607">
        <v>318770</v>
      </c>
      <c r="F607" t="str">
        <f t="shared" si="9"/>
        <v>Sum Nettvirksomhet</v>
      </c>
      <c r="G607" t="s">
        <v>22</v>
      </c>
      <c r="H607">
        <v>1650730</v>
      </c>
      <c r="K607">
        <v>172295</v>
      </c>
      <c r="M607">
        <v>3466</v>
      </c>
      <c r="O607">
        <v>1819559</v>
      </c>
      <c r="P607">
        <v>458080</v>
      </c>
      <c r="S607">
        <v>3466</v>
      </c>
      <c r="T607">
        <v>49819</v>
      </c>
      <c r="V607">
        <v>504433</v>
      </c>
      <c r="W607">
        <v>1192650</v>
      </c>
      <c r="X607">
        <v>1315126</v>
      </c>
    </row>
    <row r="608" spans="1:24">
      <c r="A608" t="s">
        <v>3</v>
      </c>
      <c r="B608">
        <v>938260494</v>
      </c>
      <c r="C608">
        <v>218</v>
      </c>
      <c r="D608" t="s">
        <v>69</v>
      </c>
      <c r="E608">
        <v>318560</v>
      </c>
      <c r="F608" t="str">
        <f t="shared" si="9"/>
        <v>Regionalnett</v>
      </c>
      <c r="G608" t="s">
        <v>7</v>
      </c>
      <c r="H608">
        <v>16152</v>
      </c>
      <c r="O608">
        <v>16152</v>
      </c>
      <c r="P608">
        <v>-3509</v>
      </c>
      <c r="T608">
        <v>915</v>
      </c>
      <c r="V608">
        <v>-2594</v>
      </c>
      <c r="W608">
        <v>19661</v>
      </c>
      <c r="X608">
        <v>18746</v>
      </c>
    </row>
    <row r="609" spans="1:24">
      <c r="A609" t="s">
        <v>3</v>
      </c>
      <c r="B609">
        <v>938260494</v>
      </c>
      <c r="C609">
        <v>218</v>
      </c>
      <c r="D609" t="s">
        <v>69</v>
      </c>
      <c r="E609">
        <v>318570</v>
      </c>
      <c r="F609" t="str">
        <f t="shared" si="9"/>
        <v>Regionalnett</v>
      </c>
      <c r="G609" t="s">
        <v>8</v>
      </c>
      <c r="H609">
        <v>450</v>
      </c>
      <c r="O609">
        <v>450</v>
      </c>
      <c r="P609">
        <v>57</v>
      </c>
      <c r="T609">
        <v>20</v>
      </c>
      <c r="V609">
        <v>77</v>
      </c>
      <c r="W609">
        <v>393</v>
      </c>
      <c r="X609">
        <v>373</v>
      </c>
    </row>
    <row r="610" spans="1:24">
      <c r="A610" t="s">
        <v>3</v>
      </c>
      <c r="B610">
        <v>938260494</v>
      </c>
      <c r="C610">
        <v>218</v>
      </c>
      <c r="D610" t="s">
        <v>69</v>
      </c>
      <c r="E610">
        <v>318580</v>
      </c>
      <c r="F610" t="str">
        <f t="shared" si="9"/>
        <v>Regionalnett</v>
      </c>
      <c r="G610" t="s">
        <v>33</v>
      </c>
      <c r="P610">
        <v>0</v>
      </c>
      <c r="T610">
        <v>0</v>
      </c>
      <c r="V610">
        <v>0</v>
      </c>
      <c r="W610">
        <v>0</v>
      </c>
      <c r="X610">
        <v>0</v>
      </c>
    </row>
    <row r="611" spans="1:24">
      <c r="A611" t="s">
        <v>3</v>
      </c>
      <c r="B611">
        <v>938260494</v>
      </c>
      <c r="C611">
        <v>218</v>
      </c>
      <c r="D611" t="s">
        <v>69</v>
      </c>
      <c r="E611">
        <v>318590</v>
      </c>
      <c r="F611" t="str">
        <f t="shared" si="9"/>
        <v>Regionalnett</v>
      </c>
      <c r="G611" t="s">
        <v>9</v>
      </c>
      <c r="H611">
        <v>1463</v>
      </c>
      <c r="K611">
        <v>1672</v>
      </c>
      <c r="O611">
        <v>3135</v>
      </c>
      <c r="P611">
        <v>256</v>
      </c>
      <c r="T611">
        <v>91</v>
      </c>
      <c r="V611">
        <v>347</v>
      </c>
      <c r="W611">
        <v>1207</v>
      </c>
      <c r="X611">
        <v>2788</v>
      </c>
    </row>
    <row r="612" spans="1:24">
      <c r="A612" t="s">
        <v>3</v>
      </c>
      <c r="B612">
        <v>938260494</v>
      </c>
      <c r="C612">
        <v>218</v>
      </c>
      <c r="D612" t="s">
        <v>69</v>
      </c>
      <c r="E612">
        <v>318600</v>
      </c>
      <c r="F612" t="str">
        <f t="shared" si="9"/>
        <v>Regionalnett</v>
      </c>
      <c r="G612" t="s">
        <v>10</v>
      </c>
      <c r="H612">
        <v>34058</v>
      </c>
      <c r="K612">
        <v>45</v>
      </c>
      <c r="O612">
        <v>34103</v>
      </c>
      <c r="P612">
        <v>3983</v>
      </c>
      <c r="T612">
        <v>1552</v>
      </c>
      <c r="V612">
        <v>5535</v>
      </c>
      <c r="W612">
        <v>30075</v>
      </c>
      <c r="X612">
        <v>28568</v>
      </c>
    </row>
    <row r="613" spans="1:24">
      <c r="A613" t="s">
        <v>3</v>
      </c>
      <c r="B613">
        <v>938260494</v>
      </c>
      <c r="C613">
        <v>218</v>
      </c>
      <c r="D613" t="s">
        <v>69</v>
      </c>
      <c r="E613">
        <v>318610</v>
      </c>
      <c r="F613" t="str">
        <f t="shared" si="9"/>
        <v>Regionalnett</v>
      </c>
      <c r="G613" t="s">
        <v>11</v>
      </c>
      <c r="H613">
        <v>40</v>
      </c>
      <c r="O613">
        <v>40</v>
      </c>
      <c r="P613">
        <v>9</v>
      </c>
      <c r="T613">
        <v>3</v>
      </c>
      <c r="V613">
        <v>12</v>
      </c>
      <c r="W613">
        <v>31</v>
      </c>
      <c r="X613">
        <v>28</v>
      </c>
    </row>
    <row r="614" spans="1:24">
      <c r="A614" t="s">
        <v>3</v>
      </c>
      <c r="B614">
        <v>938260494</v>
      </c>
      <c r="C614">
        <v>218</v>
      </c>
      <c r="D614" t="s">
        <v>69</v>
      </c>
      <c r="E614">
        <v>318620</v>
      </c>
      <c r="F614" t="str">
        <f t="shared" si="9"/>
        <v>Regionalnett</v>
      </c>
      <c r="G614" t="s">
        <v>29</v>
      </c>
      <c r="H614">
        <v>0</v>
      </c>
      <c r="O614">
        <v>0</v>
      </c>
      <c r="P614">
        <v>0</v>
      </c>
      <c r="V614">
        <v>0</v>
      </c>
      <c r="W614">
        <v>0</v>
      </c>
      <c r="X614">
        <v>0</v>
      </c>
    </row>
    <row r="615" spans="1:24">
      <c r="A615" t="s">
        <v>3</v>
      </c>
      <c r="B615">
        <v>938260494</v>
      </c>
      <c r="C615">
        <v>218</v>
      </c>
      <c r="D615" t="s">
        <v>69</v>
      </c>
      <c r="E615">
        <v>318630</v>
      </c>
      <c r="F615" t="str">
        <f t="shared" si="9"/>
        <v>Regionalnett</v>
      </c>
      <c r="G615" t="s">
        <v>12</v>
      </c>
      <c r="H615">
        <v>52163</v>
      </c>
      <c r="K615">
        <v>1717</v>
      </c>
      <c r="O615">
        <v>53880</v>
      </c>
      <c r="P615">
        <v>796</v>
      </c>
      <c r="T615">
        <v>2581</v>
      </c>
      <c r="V615">
        <v>3377</v>
      </c>
      <c r="W615">
        <v>51367</v>
      </c>
      <c r="X615">
        <v>50503</v>
      </c>
    </row>
    <row r="616" spans="1:24">
      <c r="A616" t="s">
        <v>3</v>
      </c>
      <c r="B616">
        <v>938260494</v>
      </c>
      <c r="C616">
        <v>218</v>
      </c>
      <c r="D616" t="s">
        <v>69</v>
      </c>
      <c r="E616">
        <v>318650</v>
      </c>
      <c r="F616" t="str">
        <f t="shared" si="9"/>
        <v>Distribusjonsnett</v>
      </c>
      <c r="G616" t="s">
        <v>14</v>
      </c>
      <c r="H616">
        <v>41873</v>
      </c>
      <c r="K616">
        <v>1881</v>
      </c>
      <c r="L616">
        <v>888</v>
      </c>
      <c r="O616">
        <v>44642</v>
      </c>
      <c r="P616">
        <v>22777</v>
      </c>
      <c r="T616">
        <v>770</v>
      </c>
      <c r="V616">
        <v>23547</v>
      </c>
      <c r="W616">
        <v>19096</v>
      </c>
      <c r="X616">
        <v>21095</v>
      </c>
    </row>
    <row r="617" spans="1:24">
      <c r="A617" t="s">
        <v>3</v>
      </c>
      <c r="B617">
        <v>938260494</v>
      </c>
      <c r="C617">
        <v>218</v>
      </c>
      <c r="D617" t="s">
        <v>69</v>
      </c>
      <c r="E617">
        <v>318660</v>
      </c>
      <c r="F617" t="str">
        <f t="shared" si="9"/>
        <v>Distribusjonsnett</v>
      </c>
      <c r="G617" t="s">
        <v>15</v>
      </c>
      <c r="H617">
        <v>13343</v>
      </c>
      <c r="K617">
        <v>17</v>
      </c>
      <c r="L617">
        <v>6</v>
      </c>
      <c r="O617">
        <v>13366</v>
      </c>
      <c r="P617">
        <v>4149</v>
      </c>
      <c r="T617">
        <v>406</v>
      </c>
      <c r="V617">
        <v>4555</v>
      </c>
      <c r="W617">
        <v>9194</v>
      </c>
      <c r="X617">
        <v>8811</v>
      </c>
    </row>
    <row r="618" spans="1:24">
      <c r="A618" t="s">
        <v>3</v>
      </c>
      <c r="B618">
        <v>938260494</v>
      </c>
      <c r="C618">
        <v>218</v>
      </c>
      <c r="D618" t="s">
        <v>69</v>
      </c>
      <c r="E618">
        <v>318670</v>
      </c>
      <c r="F618" t="str">
        <f t="shared" si="9"/>
        <v>Distribusjonsnett</v>
      </c>
      <c r="G618" t="s">
        <v>16</v>
      </c>
      <c r="H618">
        <v>0</v>
      </c>
      <c r="O618">
        <v>0</v>
      </c>
      <c r="W618">
        <v>0</v>
      </c>
      <c r="X618">
        <v>0</v>
      </c>
    </row>
    <row r="619" spans="1:24">
      <c r="A619" t="s">
        <v>3</v>
      </c>
      <c r="B619">
        <v>938260494</v>
      </c>
      <c r="C619">
        <v>218</v>
      </c>
      <c r="D619" t="s">
        <v>69</v>
      </c>
      <c r="E619">
        <v>318680</v>
      </c>
      <c r="F619" t="str">
        <f t="shared" si="9"/>
        <v>Distribusjonsnett</v>
      </c>
      <c r="G619" t="s">
        <v>17</v>
      </c>
      <c r="H619">
        <v>55867</v>
      </c>
      <c r="K619">
        <v>2229</v>
      </c>
      <c r="L619">
        <v>665</v>
      </c>
      <c r="O619">
        <v>58761</v>
      </c>
      <c r="P619">
        <v>27376</v>
      </c>
      <c r="T619">
        <v>1995</v>
      </c>
      <c r="V619">
        <v>29371</v>
      </c>
      <c r="W619">
        <v>28491</v>
      </c>
      <c r="X619">
        <v>29390</v>
      </c>
    </row>
    <row r="620" spans="1:24">
      <c r="A620" t="s">
        <v>3</v>
      </c>
      <c r="B620">
        <v>938260494</v>
      </c>
      <c r="C620">
        <v>218</v>
      </c>
      <c r="D620" t="s">
        <v>69</v>
      </c>
      <c r="E620">
        <v>318690</v>
      </c>
      <c r="F620" t="str">
        <f t="shared" si="9"/>
        <v>Distribusjonsnett</v>
      </c>
      <c r="G620" t="s">
        <v>18</v>
      </c>
      <c r="H620">
        <v>28074</v>
      </c>
      <c r="K620">
        <v>35</v>
      </c>
      <c r="L620">
        <v>461</v>
      </c>
      <c r="M620">
        <v>24</v>
      </c>
      <c r="O620">
        <v>28546</v>
      </c>
      <c r="P620">
        <v>17175</v>
      </c>
      <c r="S620">
        <v>24</v>
      </c>
      <c r="T620">
        <v>489</v>
      </c>
      <c r="V620">
        <v>17640</v>
      </c>
      <c r="W620">
        <v>10899</v>
      </c>
      <c r="X620">
        <v>10906</v>
      </c>
    </row>
    <row r="621" spans="1:24">
      <c r="A621" t="s">
        <v>3</v>
      </c>
      <c r="B621">
        <v>938260494</v>
      </c>
      <c r="C621">
        <v>218</v>
      </c>
      <c r="D621" t="s">
        <v>69</v>
      </c>
      <c r="E621">
        <v>318700</v>
      </c>
      <c r="F621" t="str">
        <f t="shared" si="9"/>
        <v>Distribusjonsnett</v>
      </c>
      <c r="G621" t="s">
        <v>19</v>
      </c>
      <c r="H621">
        <v>5172</v>
      </c>
      <c r="K621">
        <v>436</v>
      </c>
      <c r="L621">
        <v>393</v>
      </c>
      <c r="O621">
        <v>6001</v>
      </c>
      <c r="P621">
        <v>2129</v>
      </c>
      <c r="T621">
        <v>173</v>
      </c>
      <c r="V621">
        <v>2302</v>
      </c>
      <c r="W621">
        <v>3043</v>
      </c>
      <c r="X621">
        <v>3699</v>
      </c>
    </row>
    <row r="622" spans="1:24">
      <c r="A622" t="s">
        <v>3</v>
      </c>
      <c r="B622">
        <v>938260494</v>
      </c>
      <c r="C622">
        <v>218</v>
      </c>
      <c r="D622" t="s">
        <v>69</v>
      </c>
      <c r="E622">
        <v>318720</v>
      </c>
      <c r="F622" t="str">
        <f t="shared" si="9"/>
        <v>Distribusjonsnett</v>
      </c>
      <c r="G622" t="s">
        <v>10</v>
      </c>
      <c r="H622">
        <v>2017</v>
      </c>
      <c r="O622">
        <v>2017</v>
      </c>
      <c r="P622">
        <v>721</v>
      </c>
      <c r="T622">
        <v>95</v>
      </c>
      <c r="V622">
        <v>816</v>
      </c>
      <c r="W622">
        <v>1296</v>
      </c>
      <c r="X622">
        <v>1201</v>
      </c>
    </row>
    <row r="623" spans="1:24">
      <c r="A623" t="s">
        <v>3</v>
      </c>
      <c r="B623">
        <v>938260494</v>
      </c>
      <c r="C623">
        <v>218</v>
      </c>
      <c r="D623" t="s">
        <v>69</v>
      </c>
      <c r="E623">
        <v>318730</v>
      </c>
      <c r="F623" t="str">
        <f t="shared" si="9"/>
        <v>Distribusjonsnett</v>
      </c>
      <c r="G623" t="s">
        <v>11</v>
      </c>
      <c r="H623">
        <v>15327</v>
      </c>
      <c r="K623">
        <v>3222</v>
      </c>
      <c r="M623">
        <v>243</v>
      </c>
      <c r="O623">
        <v>18306</v>
      </c>
      <c r="P623">
        <v>1220</v>
      </c>
      <c r="S623">
        <v>243</v>
      </c>
      <c r="T623">
        <v>1003</v>
      </c>
      <c r="V623">
        <v>1980</v>
      </c>
      <c r="W623">
        <v>14107</v>
      </c>
      <c r="X623">
        <v>16326</v>
      </c>
    </row>
    <row r="624" spans="1:24">
      <c r="A624" t="s">
        <v>3</v>
      </c>
      <c r="B624">
        <v>938260494</v>
      </c>
      <c r="C624">
        <v>218</v>
      </c>
      <c r="D624" t="s">
        <v>69</v>
      </c>
      <c r="E624">
        <v>318740</v>
      </c>
      <c r="F624" t="str">
        <f t="shared" si="9"/>
        <v>Distribusjonsnett</v>
      </c>
      <c r="G624" t="s">
        <v>29</v>
      </c>
      <c r="H624">
        <v>0</v>
      </c>
      <c r="O624">
        <v>0</v>
      </c>
      <c r="P624">
        <v>0</v>
      </c>
      <c r="V624">
        <v>0</v>
      </c>
      <c r="W624">
        <v>0</v>
      </c>
      <c r="X624">
        <v>0</v>
      </c>
    </row>
    <row r="625" spans="1:24">
      <c r="A625" t="s">
        <v>3</v>
      </c>
      <c r="B625">
        <v>938260494</v>
      </c>
      <c r="C625">
        <v>218</v>
      </c>
      <c r="D625" t="s">
        <v>69</v>
      </c>
      <c r="E625">
        <v>318750</v>
      </c>
      <c r="F625" t="str">
        <f t="shared" si="9"/>
        <v>Distribusjonsnett</v>
      </c>
      <c r="G625" t="s">
        <v>21</v>
      </c>
      <c r="H625">
        <v>161673</v>
      </c>
      <c r="K625">
        <v>7820</v>
      </c>
      <c r="L625">
        <v>2413</v>
      </c>
      <c r="M625">
        <v>267</v>
      </c>
      <c r="O625">
        <v>171639</v>
      </c>
      <c r="P625">
        <v>75547</v>
      </c>
      <c r="S625">
        <v>267</v>
      </c>
      <c r="T625">
        <v>4931</v>
      </c>
      <c r="V625">
        <v>80211</v>
      </c>
      <c r="W625">
        <v>86126</v>
      </c>
      <c r="X625">
        <v>91428</v>
      </c>
    </row>
    <row r="626" spans="1:24">
      <c r="A626" t="s">
        <v>3</v>
      </c>
      <c r="B626">
        <v>938260494</v>
      </c>
      <c r="C626">
        <v>218</v>
      </c>
      <c r="D626" t="s">
        <v>69</v>
      </c>
      <c r="E626">
        <v>318770</v>
      </c>
      <c r="F626" t="str">
        <f t="shared" si="9"/>
        <v>Sum Nettvirksomhet</v>
      </c>
      <c r="G626" t="s">
        <v>22</v>
      </c>
      <c r="H626">
        <v>213836</v>
      </c>
      <c r="K626">
        <v>9537</v>
      </c>
      <c r="L626">
        <v>2413</v>
      </c>
      <c r="M626">
        <v>267</v>
      </c>
      <c r="O626">
        <v>225519</v>
      </c>
      <c r="P626">
        <v>76343</v>
      </c>
      <c r="S626">
        <v>267</v>
      </c>
      <c r="T626">
        <v>7512</v>
      </c>
      <c r="V626">
        <v>83588</v>
      </c>
      <c r="W626">
        <v>137493</v>
      </c>
      <c r="X626">
        <v>141931</v>
      </c>
    </row>
    <row r="627" spans="1:24">
      <c r="A627" t="s">
        <v>3</v>
      </c>
      <c r="B627">
        <v>933297292</v>
      </c>
      <c r="C627">
        <v>219</v>
      </c>
      <c r="D627" t="s">
        <v>70</v>
      </c>
      <c r="E627">
        <v>318560</v>
      </c>
      <c r="F627" t="str">
        <f t="shared" si="9"/>
        <v>Regionalnett</v>
      </c>
      <c r="G627" t="s">
        <v>7</v>
      </c>
      <c r="H627">
        <v>8117</v>
      </c>
      <c r="O627">
        <v>8117</v>
      </c>
      <c r="P627">
        <v>38</v>
      </c>
      <c r="T627">
        <v>162</v>
      </c>
      <c r="V627">
        <v>200</v>
      </c>
      <c r="W627">
        <v>8079</v>
      </c>
      <c r="X627">
        <v>7917</v>
      </c>
    </row>
    <row r="628" spans="1:24">
      <c r="A628" t="s">
        <v>3</v>
      </c>
      <c r="B628">
        <v>933297292</v>
      </c>
      <c r="C628">
        <v>219</v>
      </c>
      <c r="D628" t="s">
        <v>70</v>
      </c>
      <c r="E628">
        <v>318630</v>
      </c>
      <c r="F628" t="str">
        <f t="shared" si="9"/>
        <v>Regionalnett</v>
      </c>
      <c r="G628" t="s">
        <v>12</v>
      </c>
      <c r="H628">
        <v>8117</v>
      </c>
      <c r="O628">
        <v>8117</v>
      </c>
      <c r="P628">
        <v>38</v>
      </c>
      <c r="T628">
        <v>162</v>
      </c>
      <c r="V628">
        <v>200</v>
      </c>
      <c r="W628">
        <v>8079</v>
      </c>
      <c r="X628">
        <v>7917</v>
      </c>
    </row>
    <row r="629" spans="1:24">
      <c r="A629" t="s">
        <v>3</v>
      </c>
      <c r="B629">
        <v>933297292</v>
      </c>
      <c r="C629">
        <v>219</v>
      </c>
      <c r="D629" t="s">
        <v>70</v>
      </c>
      <c r="E629">
        <v>318650</v>
      </c>
      <c r="F629" t="str">
        <f t="shared" si="9"/>
        <v>Distribusjonsnett</v>
      </c>
      <c r="G629" t="s">
        <v>14</v>
      </c>
      <c r="H629">
        <v>33041</v>
      </c>
      <c r="M629">
        <v>603</v>
      </c>
      <c r="O629">
        <v>32438</v>
      </c>
      <c r="P629">
        <v>26038</v>
      </c>
      <c r="S629">
        <v>670</v>
      </c>
      <c r="T629">
        <v>296</v>
      </c>
      <c r="V629">
        <v>25664</v>
      </c>
      <c r="W629">
        <v>7003</v>
      </c>
      <c r="X629">
        <v>6774</v>
      </c>
    </row>
    <row r="630" spans="1:24">
      <c r="A630" t="s">
        <v>3</v>
      </c>
      <c r="B630">
        <v>933297292</v>
      </c>
      <c r="C630">
        <v>219</v>
      </c>
      <c r="D630" t="s">
        <v>70</v>
      </c>
      <c r="E630">
        <v>318660</v>
      </c>
      <c r="F630" t="str">
        <f t="shared" si="9"/>
        <v>Distribusjonsnett</v>
      </c>
      <c r="G630" t="s">
        <v>15</v>
      </c>
      <c r="H630">
        <v>20375</v>
      </c>
      <c r="K630">
        <v>509</v>
      </c>
      <c r="O630">
        <v>20884</v>
      </c>
      <c r="P630">
        <v>8850</v>
      </c>
      <c r="T630">
        <v>312</v>
      </c>
      <c r="V630">
        <v>9162</v>
      </c>
      <c r="W630">
        <v>11525</v>
      </c>
      <c r="X630">
        <v>11722</v>
      </c>
    </row>
    <row r="631" spans="1:24">
      <c r="A631" t="s">
        <v>3</v>
      </c>
      <c r="B631">
        <v>933297292</v>
      </c>
      <c r="C631">
        <v>219</v>
      </c>
      <c r="D631" t="s">
        <v>70</v>
      </c>
      <c r="E631">
        <v>318680</v>
      </c>
      <c r="F631" t="str">
        <f t="shared" si="9"/>
        <v>Distribusjonsnett</v>
      </c>
      <c r="G631" t="s">
        <v>17</v>
      </c>
      <c r="H631">
        <v>28681</v>
      </c>
      <c r="K631">
        <v>74</v>
      </c>
      <c r="M631">
        <v>67</v>
      </c>
      <c r="O631">
        <v>28688</v>
      </c>
      <c r="P631">
        <v>20542</v>
      </c>
      <c r="T631">
        <v>244</v>
      </c>
      <c r="V631">
        <v>20786</v>
      </c>
      <c r="W631">
        <v>8139</v>
      </c>
      <c r="X631">
        <v>7902</v>
      </c>
    </row>
    <row r="632" spans="1:24">
      <c r="A632" t="s">
        <v>3</v>
      </c>
      <c r="B632">
        <v>933297292</v>
      </c>
      <c r="C632">
        <v>219</v>
      </c>
      <c r="D632" t="s">
        <v>70</v>
      </c>
      <c r="E632">
        <v>318690</v>
      </c>
      <c r="F632" t="str">
        <f t="shared" si="9"/>
        <v>Distribusjonsnett</v>
      </c>
      <c r="G632" t="s">
        <v>18</v>
      </c>
      <c r="H632">
        <v>17682</v>
      </c>
      <c r="K632">
        <v>120</v>
      </c>
      <c r="L632">
        <v>55</v>
      </c>
      <c r="M632">
        <v>39</v>
      </c>
      <c r="O632">
        <v>17818</v>
      </c>
      <c r="P632">
        <v>13942</v>
      </c>
      <c r="S632">
        <v>39</v>
      </c>
      <c r="T632">
        <v>115</v>
      </c>
      <c r="V632">
        <v>14018</v>
      </c>
      <c r="W632">
        <v>3740</v>
      </c>
      <c r="X632">
        <v>3800</v>
      </c>
    </row>
    <row r="633" spans="1:24">
      <c r="A633" t="s">
        <v>3</v>
      </c>
      <c r="B633">
        <v>933297292</v>
      </c>
      <c r="C633">
        <v>219</v>
      </c>
      <c r="D633" t="s">
        <v>70</v>
      </c>
      <c r="E633">
        <v>318700</v>
      </c>
      <c r="F633" t="str">
        <f t="shared" si="9"/>
        <v>Distribusjonsnett</v>
      </c>
      <c r="G633" t="s">
        <v>19</v>
      </c>
      <c r="H633">
        <v>11500</v>
      </c>
      <c r="K633">
        <v>191</v>
      </c>
      <c r="O633">
        <v>11691</v>
      </c>
      <c r="P633">
        <v>7410</v>
      </c>
      <c r="T633">
        <v>125</v>
      </c>
      <c r="V633">
        <v>7535</v>
      </c>
      <c r="W633">
        <v>4090</v>
      </c>
      <c r="X633">
        <v>4156</v>
      </c>
    </row>
    <row r="634" spans="1:24">
      <c r="A634" t="s">
        <v>3</v>
      </c>
      <c r="B634">
        <v>933297292</v>
      </c>
      <c r="C634">
        <v>219</v>
      </c>
      <c r="D634" t="s">
        <v>70</v>
      </c>
      <c r="E634">
        <v>318710</v>
      </c>
      <c r="F634" t="str">
        <f t="shared" si="9"/>
        <v>Distribusjonsnett</v>
      </c>
      <c r="G634" t="s">
        <v>20</v>
      </c>
      <c r="H634">
        <v>0</v>
      </c>
      <c r="O634">
        <v>0</v>
      </c>
      <c r="P634">
        <v>0</v>
      </c>
      <c r="V634">
        <v>0</v>
      </c>
      <c r="W634">
        <v>0</v>
      </c>
      <c r="X634">
        <v>0</v>
      </c>
    </row>
    <row r="635" spans="1:24">
      <c r="A635" t="s">
        <v>3</v>
      </c>
      <c r="B635">
        <v>933297292</v>
      </c>
      <c r="C635">
        <v>219</v>
      </c>
      <c r="D635" t="s">
        <v>70</v>
      </c>
      <c r="E635">
        <v>318720</v>
      </c>
      <c r="F635" t="str">
        <f t="shared" si="9"/>
        <v>Distribusjonsnett</v>
      </c>
      <c r="G635" t="s">
        <v>10</v>
      </c>
      <c r="H635">
        <v>1004</v>
      </c>
      <c r="O635">
        <v>1004</v>
      </c>
      <c r="P635">
        <v>684</v>
      </c>
      <c r="T635">
        <v>54</v>
      </c>
      <c r="V635">
        <v>738</v>
      </c>
      <c r="W635">
        <v>320</v>
      </c>
      <c r="X635">
        <v>266</v>
      </c>
    </row>
    <row r="636" spans="1:24">
      <c r="A636" t="s">
        <v>3</v>
      </c>
      <c r="B636">
        <v>933297292</v>
      </c>
      <c r="C636">
        <v>219</v>
      </c>
      <c r="D636" t="s">
        <v>70</v>
      </c>
      <c r="E636">
        <v>318730</v>
      </c>
      <c r="F636" t="str">
        <f t="shared" si="9"/>
        <v>Distribusjonsnett</v>
      </c>
      <c r="G636" t="s">
        <v>11</v>
      </c>
      <c r="H636">
        <v>13439</v>
      </c>
      <c r="K636">
        <v>1711</v>
      </c>
      <c r="O636">
        <v>15150</v>
      </c>
      <c r="P636">
        <v>206</v>
      </c>
      <c r="T636">
        <v>979</v>
      </c>
      <c r="V636">
        <v>1185</v>
      </c>
      <c r="W636">
        <v>13233</v>
      </c>
      <c r="X636">
        <v>13965</v>
      </c>
    </row>
    <row r="637" spans="1:24">
      <c r="A637" t="s">
        <v>3</v>
      </c>
      <c r="B637">
        <v>933297292</v>
      </c>
      <c r="C637">
        <v>219</v>
      </c>
      <c r="D637" t="s">
        <v>70</v>
      </c>
      <c r="E637">
        <v>318750</v>
      </c>
      <c r="F637" t="str">
        <f t="shared" si="9"/>
        <v>Distribusjonsnett</v>
      </c>
      <c r="G637" t="s">
        <v>21</v>
      </c>
      <c r="H637">
        <v>125722</v>
      </c>
      <c r="K637">
        <v>2605</v>
      </c>
      <c r="L637">
        <v>55</v>
      </c>
      <c r="M637">
        <v>709</v>
      </c>
      <c r="O637">
        <v>127673</v>
      </c>
      <c r="P637">
        <v>77672</v>
      </c>
      <c r="S637">
        <v>709</v>
      </c>
      <c r="T637">
        <v>2125</v>
      </c>
      <c r="V637">
        <v>79088</v>
      </c>
      <c r="W637">
        <v>48050</v>
      </c>
      <c r="X637">
        <v>48585</v>
      </c>
    </row>
    <row r="638" spans="1:24">
      <c r="A638" t="s">
        <v>3</v>
      </c>
      <c r="B638">
        <v>933297292</v>
      </c>
      <c r="C638">
        <v>219</v>
      </c>
      <c r="D638" t="s">
        <v>70</v>
      </c>
      <c r="E638">
        <v>318770</v>
      </c>
      <c r="F638" t="str">
        <f t="shared" si="9"/>
        <v>Sum Nettvirksomhet</v>
      </c>
      <c r="G638" t="s">
        <v>22</v>
      </c>
      <c r="H638">
        <v>133839</v>
      </c>
      <c r="K638">
        <v>2605</v>
      </c>
      <c r="L638">
        <v>55</v>
      </c>
      <c r="M638">
        <v>709</v>
      </c>
      <c r="O638">
        <v>135790</v>
      </c>
      <c r="P638">
        <v>77710</v>
      </c>
      <c r="S638">
        <v>709</v>
      </c>
      <c r="T638">
        <v>2287</v>
      </c>
      <c r="V638">
        <v>79288</v>
      </c>
      <c r="W638">
        <v>56129</v>
      </c>
      <c r="X638">
        <v>56502</v>
      </c>
    </row>
    <row r="639" spans="1:24">
      <c r="A639" t="s">
        <v>3</v>
      </c>
      <c r="B639">
        <v>980038408</v>
      </c>
      <c r="C639">
        <v>220</v>
      </c>
      <c r="D639" t="s">
        <v>71</v>
      </c>
      <c r="E639">
        <v>318510</v>
      </c>
      <c r="F639" t="str">
        <f t="shared" si="9"/>
        <v>Transmisjon</v>
      </c>
      <c r="G639" t="s">
        <v>8</v>
      </c>
      <c r="H639">
        <v>0</v>
      </c>
      <c r="O639">
        <v>0</v>
      </c>
      <c r="P639">
        <v>0</v>
      </c>
      <c r="V639">
        <v>0</v>
      </c>
      <c r="W639">
        <v>0</v>
      </c>
      <c r="X639">
        <v>0</v>
      </c>
    </row>
    <row r="640" spans="1:24">
      <c r="A640" t="s">
        <v>3</v>
      </c>
      <c r="B640">
        <v>980038408</v>
      </c>
      <c r="C640">
        <v>220</v>
      </c>
      <c r="D640" t="s">
        <v>71</v>
      </c>
      <c r="E640">
        <v>318550</v>
      </c>
      <c r="F640" t="str">
        <f t="shared" si="9"/>
        <v>Transmisjon</v>
      </c>
      <c r="G640" t="s">
        <v>6</v>
      </c>
      <c r="H640">
        <v>0</v>
      </c>
      <c r="O640">
        <v>0</v>
      </c>
      <c r="P640">
        <v>0</v>
      </c>
      <c r="V640">
        <v>0</v>
      </c>
      <c r="W640">
        <v>0</v>
      </c>
      <c r="X640">
        <v>0</v>
      </c>
    </row>
    <row r="641" spans="1:24">
      <c r="A641" t="s">
        <v>3</v>
      </c>
      <c r="B641">
        <v>980038408</v>
      </c>
      <c r="C641">
        <v>220</v>
      </c>
      <c r="D641" t="s">
        <v>71</v>
      </c>
      <c r="E641">
        <v>318560</v>
      </c>
      <c r="F641" t="str">
        <f t="shared" si="9"/>
        <v>Regionalnett</v>
      </c>
      <c r="G641" t="s">
        <v>7</v>
      </c>
      <c r="H641">
        <v>187145</v>
      </c>
      <c r="I641">
        <v>0</v>
      </c>
      <c r="K641">
        <v>29079</v>
      </c>
      <c r="L641">
        <v>53642</v>
      </c>
      <c r="O641">
        <v>269866</v>
      </c>
      <c r="P641">
        <v>103422</v>
      </c>
      <c r="T641">
        <v>3912</v>
      </c>
      <c r="U641">
        <v>110</v>
      </c>
      <c r="V641">
        <v>107444</v>
      </c>
      <c r="W641">
        <v>83723</v>
      </c>
      <c r="X641">
        <v>162422</v>
      </c>
    </row>
    <row r="642" spans="1:24">
      <c r="A642" t="s">
        <v>3</v>
      </c>
      <c r="B642">
        <v>980038408</v>
      </c>
      <c r="C642">
        <v>220</v>
      </c>
      <c r="D642" t="s">
        <v>71</v>
      </c>
      <c r="E642">
        <v>318570</v>
      </c>
      <c r="F642" t="str">
        <f t="shared" si="9"/>
        <v>Regionalnett</v>
      </c>
      <c r="G642" t="s">
        <v>8</v>
      </c>
      <c r="H642">
        <v>333319</v>
      </c>
      <c r="I642">
        <v>0</v>
      </c>
      <c r="K642">
        <v>3676</v>
      </c>
      <c r="L642">
        <v>10771</v>
      </c>
      <c r="O642">
        <v>347766</v>
      </c>
      <c r="P642">
        <v>228570</v>
      </c>
      <c r="T642">
        <v>4130</v>
      </c>
      <c r="V642">
        <v>232700</v>
      </c>
      <c r="W642">
        <v>104749</v>
      </c>
      <c r="X642">
        <v>115066</v>
      </c>
    </row>
    <row r="643" spans="1:24">
      <c r="A643" t="s">
        <v>3</v>
      </c>
      <c r="B643">
        <v>980038408</v>
      </c>
      <c r="C643">
        <v>220</v>
      </c>
      <c r="D643" t="s">
        <v>71</v>
      </c>
      <c r="E643">
        <v>318580</v>
      </c>
      <c r="F643" t="str">
        <f t="shared" si="9"/>
        <v>Regionalnett</v>
      </c>
      <c r="G643" t="s">
        <v>33</v>
      </c>
      <c r="H643">
        <v>6077</v>
      </c>
      <c r="I643">
        <v>0</v>
      </c>
      <c r="K643">
        <v>323</v>
      </c>
      <c r="O643">
        <v>6400</v>
      </c>
      <c r="P643">
        <v>14</v>
      </c>
      <c r="T643">
        <v>160</v>
      </c>
      <c r="V643">
        <v>174</v>
      </c>
      <c r="W643">
        <v>6063</v>
      </c>
      <c r="X643">
        <v>6226</v>
      </c>
    </row>
    <row r="644" spans="1:24">
      <c r="A644" t="s">
        <v>3</v>
      </c>
      <c r="B644">
        <v>980038408</v>
      </c>
      <c r="C644">
        <v>220</v>
      </c>
      <c r="D644" t="s">
        <v>71</v>
      </c>
      <c r="E644">
        <v>318590</v>
      </c>
      <c r="F644" t="str">
        <f t="shared" si="9"/>
        <v>Regionalnett</v>
      </c>
      <c r="G644" t="s">
        <v>9</v>
      </c>
      <c r="H644">
        <v>1068449</v>
      </c>
      <c r="I644">
        <v>0</v>
      </c>
      <c r="K644">
        <v>39814</v>
      </c>
      <c r="L644">
        <v>18128</v>
      </c>
      <c r="O644">
        <v>1126391</v>
      </c>
      <c r="P644">
        <v>653213</v>
      </c>
      <c r="T644">
        <v>24124</v>
      </c>
      <c r="V644">
        <v>677337</v>
      </c>
      <c r="W644">
        <v>415236</v>
      </c>
      <c r="X644">
        <v>449054</v>
      </c>
    </row>
    <row r="645" spans="1:24">
      <c r="A645" t="s">
        <v>3</v>
      </c>
      <c r="B645">
        <v>980038408</v>
      </c>
      <c r="C645">
        <v>220</v>
      </c>
      <c r="D645" t="s">
        <v>71</v>
      </c>
      <c r="E645">
        <v>318600</v>
      </c>
      <c r="F645" t="str">
        <f t="shared" si="9"/>
        <v>Regionalnett</v>
      </c>
      <c r="G645" t="s">
        <v>10</v>
      </c>
      <c r="H645">
        <v>98686</v>
      </c>
      <c r="I645">
        <v>0</v>
      </c>
      <c r="K645">
        <v>3094</v>
      </c>
      <c r="L645">
        <v>3490</v>
      </c>
      <c r="O645">
        <v>105270</v>
      </c>
      <c r="P645">
        <v>26263</v>
      </c>
      <c r="T645">
        <v>3615</v>
      </c>
      <c r="V645">
        <v>29878</v>
      </c>
      <c r="W645">
        <v>72423</v>
      </c>
      <c r="X645">
        <v>75392</v>
      </c>
    </row>
    <row r="646" spans="1:24">
      <c r="A646" t="s">
        <v>3</v>
      </c>
      <c r="B646">
        <v>980038408</v>
      </c>
      <c r="C646">
        <v>220</v>
      </c>
      <c r="D646" t="s">
        <v>71</v>
      </c>
      <c r="E646">
        <v>318610</v>
      </c>
      <c r="F646" t="str">
        <f t="shared" si="9"/>
        <v>Regionalnett</v>
      </c>
      <c r="G646" t="s">
        <v>11</v>
      </c>
      <c r="H646">
        <v>512</v>
      </c>
      <c r="O646">
        <v>512</v>
      </c>
      <c r="P646">
        <v>311</v>
      </c>
      <c r="T646">
        <v>38</v>
      </c>
      <c r="V646">
        <v>349</v>
      </c>
      <c r="W646">
        <v>201</v>
      </c>
      <c r="X646">
        <v>163</v>
      </c>
    </row>
    <row r="647" spans="1:24">
      <c r="A647" t="s">
        <v>3</v>
      </c>
      <c r="B647">
        <v>980038408</v>
      </c>
      <c r="C647">
        <v>220</v>
      </c>
      <c r="D647" t="s">
        <v>71</v>
      </c>
      <c r="E647">
        <v>318630</v>
      </c>
      <c r="F647" t="str">
        <f t="shared" ref="F647:F710" si="10">IF(E647&lt;318560,"Transmisjon",IF(E647&lt;318650,"Regionalnett",IF(E647&lt;318770,"Distribusjonsnett",IF(E647&gt;=318770,"Sum Nettvirksomhet",0))))</f>
        <v>Regionalnett</v>
      </c>
      <c r="G647" t="s">
        <v>12</v>
      </c>
      <c r="H647">
        <v>1694188</v>
      </c>
      <c r="I647">
        <v>0</v>
      </c>
      <c r="K647">
        <v>75986</v>
      </c>
      <c r="L647">
        <v>86031</v>
      </c>
      <c r="O647">
        <v>1856205</v>
      </c>
      <c r="P647">
        <v>1011793</v>
      </c>
      <c r="T647">
        <v>35979</v>
      </c>
      <c r="U647">
        <v>110</v>
      </c>
      <c r="V647">
        <v>1047882</v>
      </c>
      <c r="W647">
        <v>682395</v>
      </c>
      <c r="X647">
        <v>808323</v>
      </c>
    </row>
    <row r="648" spans="1:24">
      <c r="A648" t="s">
        <v>3</v>
      </c>
      <c r="B648">
        <v>980038408</v>
      </c>
      <c r="C648">
        <v>220</v>
      </c>
      <c r="D648" t="s">
        <v>71</v>
      </c>
      <c r="E648">
        <v>318650</v>
      </c>
      <c r="F648" t="str">
        <f t="shared" si="10"/>
        <v>Distribusjonsnett</v>
      </c>
      <c r="G648" t="s">
        <v>14</v>
      </c>
      <c r="H648">
        <v>122662</v>
      </c>
      <c r="I648">
        <v>8106</v>
      </c>
      <c r="L648">
        <v>356</v>
      </c>
      <c r="M648">
        <v>4651</v>
      </c>
      <c r="O648">
        <v>126473</v>
      </c>
      <c r="P648">
        <v>84702</v>
      </c>
      <c r="Q648">
        <v>4651</v>
      </c>
      <c r="S648">
        <v>4651</v>
      </c>
      <c r="T648">
        <v>2545</v>
      </c>
      <c r="V648">
        <v>87247</v>
      </c>
      <c r="W648">
        <v>37960</v>
      </c>
      <c r="X648">
        <v>39226</v>
      </c>
    </row>
    <row r="649" spans="1:24">
      <c r="A649" t="s">
        <v>3</v>
      </c>
      <c r="B649">
        <v>980038408</v>
      </c>
      <c r="C649">
        <v>220</v>
      </c>
      <c r="D649" t="s">
        <v>71</v>
      </c>
      <c r="E649">
        <v>318660</v>
      </c>
      <c r="F649" t="str">
        <f t="shared" si="10"/>
        <v>Distribusjonsnett</v>
      </c>
      <c r="G649" t="s">
        <v>15</v>
      </c>
      <c r="H649">
        <v>1183546</v>
      </c>
      <c r="I649">
        <v>14771</v>
      </c>
      <c r="K649">
        <v>25504</v>
      </c>
      <c r="L649">
        <v>35773</v>
      </c>
      <c r="M649">
        <v>4621</v>
      </c>
      <c r="O649">
        <v>1254973</v>
      </c>
      <c r="P649">
        <v>532499</v>
      </c>
      <c r="Q649">
        <v>4621</v>
      </c>
      <c r="S649">
        <v>4621</v>
      </c>
      <c r="T649">
        <v>23642</v>
      </c>
      <c r="V649">
        <v>556141</v>
      </c>
      <c r="W649">
        <v>651047</v>
      </c>
      <c r="X649">
        <v>698832</v>
      </c>
    </row>
    <row r="650" spans="1:24">
      <c r="A650" t="s">
        <v>3</v>
      </c>
      <c r="B650">
        <v>980038408</v>
      </c>
      <c r="C650">
        <v>220</v>
      </c>
      <c r="D650" t="s">
        <v>71</v>
      </c>
      <c r="E650">
        <v>318670</v>
      </c>
      <c r="F650" t="str">
        <f t="shared" si="10"/>
        <v>Distribusjonsnett</v>
      </c>
      <c r="G650" t="s">
        <v>16</v>
      </c>
      <c r="H650">
        <v>33958</v>
      </c>
      <c r="I650">
        <v>745</v>
      </c>
      <c r="L650">
        <v>2554</v>
      </c>
      <c r="M650">
        <v>108</v>
      </c>
      <c r="O650">
        <v>37149</v>
      </c>
      <c r="P650">
        <v>7722</v>
      </c>
      <c r="Q650">
        <v>108</v>
      </c>
      <c r="S650">
        <v>108</v>
      </c>
      <c r="T650">
        <v>933</v>
      </c>
      <c r="V650">
        <v>8655</v>
      </c>
      <c r="W650">
        <v>26236</v>
      </c>
      <c r="X650">
        <v>28494</v>
      </c>
    </row>
    <row r="651" spans="1:24">
      <c r="A651" t="s">
        <v>3</v>
      </c>
      <c r="B651">
        <v>980038408</v>
      </c>
      <c r="C651">
        <v>220</v>
      </c>
      <c r="D651" t="s">
        <v>71</v>
      </c>
      <c r="E651">
        <v>318680</v>
      </c>
      <c r="F651" t="str">
        <f t="shared" si="10"/>
        <v>Distribusjonsnett</v>
      </c>
      <c r="G651" t="s">
        <v>17</v>
      </c>
      <c r="H651">
        <v>1205494</v>
      </c>
      <c r="I651">
        <v>14677</v>
      </c>
      <c r="K651">
        <v>24130</v>
      </c>
      <c r="L651">
        <v>46917</v>
      </c>
      <c r="M651">
        <v>7471</v>
      </c>
      <c r="O651">
        <v>1283747</v>
      </c>
      <c r="P651">
        <v>649140</v>
      </c>
      <c r="Q651">
        <v>7471</v>
      </c>
      <c r="S651">
        <v>7471</v>
      </c>
      <c r="T651">
        <v>21952</v>
      </c>
      <c r="V651">
        <v>671092</v>
      </c>
      <c r="W651">
        <v>556354</v>
      </c>
      <c r="X651">
        <v>612655</v>
      </c>
    </row>
    <row r="652" spans="1:24">
      <c r="A652" t="s">
        <v>3</v>
      </c>
      <c r="B652">
        <v>980038408</v>
      </c>
      <c r="C652">
        <v>220</v>
      </c>
      <c r="D652" t="s">
        <v>71</v>
      </c>
      <c r="E652">
        <v>318690</v>
      </c>
      <c r="F652" t="str">
        <f t="shared" si="10"/>
        <v>Distribusjonsnett</v>
      </c>
      <c r="G652" t="s">
        <v>18</v>
      </c>
      <c r="H652">
        <v>88703</v>
      </c>
      <c r="I652">
        <v>2723</v>
      </c>
      <c r="K652">
        <v>91</v>
      </c>
      <c r="L652">
        <v>2490</v>
      </c>
      <c r="M652">
        <v>1013</v>
      </c>
      <c r="O652">
        <v>92994</v>
      </c>
      <c r="P652">
        <v>61345</v>
      </c>
      <c r="Q652">
        <v>1013</v>
      </c>
      <c r="S652">
        <v>1013</v>
      </c>
      <c r="T652">
        <v>2814</v>
      </c>
      <c r="V652">
        <v>64159</v>
      </c>
      <c r="W652">
        <v>27358</v>
      </c>
      <c r="X652">
        <v>28835</v>
      </c>
    </row>
    <row r="653" spans="1:24">
      <c r="A653" t="s">
        <v>3</v>
      </c>
      <c r="B653">
        <v>980038408</v>
      </c>
      <c r="C653">
        <v>220</v>
      </c>
      <c r="D653" t="s">
        <v>71</v>
      </c>
      <c r="E653">
        <v>318700</v>
      </c>
      <c r="F653" t="str">
        <f t="shared" si="10"/>
        <v>Distribusjonsnett</v>
      </c>
      <c r="G653" t="s">
        <v>19</v>
      </c>
      <c r="H653">
        <v>1675773</v>
      </c>
      <c r="I653">
        <v>12449</v>
      </c>
      <c r="K653">
        <v>27179</v>
      </c>
      <c r="L653">
        <v>52819</v>
      </c>
      <c r="M653">
        <v>4741</v>
      </c>
      <c r="O653">
        <v>1763479</v>
      </c>
      <c r="P653">
        <v>890743</v>
      </c>
      <c r="Q653">
        <v>4741</v>
      </c>
      <c r="S653">
        <v>4741</v>
      </c>
      <c r="T653">
        <v>27585</v>
      </c>
      <c r="V653">
        <v>918328</v>
      </c>
      <c r="W653">
        <v>785030</v>
      </c>
      <c r="X653">
        <v>845151</v>
      </c>
    </row>
    <row r="654" spans="1:24">
      <c r="A654" t="s">
        <v>3</v>
      </c>
      <c r="B654">
        <v>980038408</v>
      </c>
      <c r="C654">
        <v>220</v>
      </c>
      <c r="D654" t="s">
        <v>71</v>
      </c>
      <c r="E654">
        <v>318710</v>
      </c>
      <c r="F654" t="str">
        <f t="shared" si="10"/>
        <v>Distribusjonsnett</v>
      </c>
      <c r="G654" t="s">
        <v>20</v>
      </c>
      <c r="H654">
        <v>1216</v>
      </c>
      <c r="I654">
        <v>529</v>
      </c>
      <c r="L654">
        <v>0</v>
      </c>
      <c r="M654">
        <v>311</v>
      </c>
      <c r="O654">
        <v>1434</v>
      </c>
      <c r="P654">
        <v>105</v>
      </c>
      <c r="Q654">
        <v>311</v>
      </c>
      <c r="S654">
        <v>311</v>
      </c>
      <c r="T654">
        <v>43</v>
      </c>
      <c r="V654">
        <v>148</v>
      </c>
      <c r="W654">
        <v>1111</v>
      </c>
      <c r="X654">
        <v>1286</v>
      </c>
    </row>
    <row r="655" spans="1:24">
      <c r="A655" t="s">
        <v>3</v>
      </c>
      <c r="B655">
        <v>980038408</v>
      </c>
      <c r="C655">
        <v>220</v>
      </c>
      <c r="D655" t="s">
        <v>71</v>
      </c>
      <c r="E655">
        <v>318720</v>
      </c>
      <c r="F655" t="str">
        <f t="shared" si="10"/>
        <v>Distribusjonsnett</v>
      </c>
      <c r="G655" t="s">
        <v>10</v>
      </c>
      <c r="H655">
        <v>117910</v>
      </c>
      <c r="I655">
        <v>0</v>
      </c>
      <c r="K655">
        <v>3478</v>
      </c>
      <c r="L655">
        <v>2308</v>
      </c>
      <c r="M655">
        <v>0</v>
      </c>
      <c r="O655">
        <v>123696</v>
      </c>
      <c r="P655">
        <v>44590</v>
      </c>
      <c r="Q655">
        <v>0</v>
      </c>
      <c r="S655">
        <v>0</v>
      </c>
      <c r="T655">
        <v>4577</v>
      </c>
      <c r="V655">
        <v>49167</v>
      </c>
      <c r="W655">
        <v>73320</v>
      </c>
      <c r="X655">
        <v>74529</v>
      </c>
    </row>
    <row r="656" spans="1:24">
      <c r="A656" t="s">
        <v>3</v>
      </c>
      <c r="B656">
        <v>980038408</v>
      </c>
      <c r="C656">
        <v>220</v>
      </c>
      <c r="D656" t="s">
        <v>71</v>
      </c>
      <c r="E656">
        <v>318730</v>
      </c>
      <c r="F656" t="str">
        <f t="shared" si="10"/>
        <v>Distribusjonsnett</v>
      </c>
      <c r="G656" t="s">
        <v>11</v>
      </c>
      <c r="H656">
        <v>635430</v>
      </c>
      <c r="I656">
        <v>4710</v>
      </c>
      <c r="K656">
        <v>34632</v>
      </c>
      <c r="M656">
        <v>410</v>
      </c>
      <c r="O656">
        <v>674362</v>
      </c>
      <c r="P656">
        <v>126713</v>
      </c>
      <c r="Q656">
        <v>410</v>
      </c>
      <c r="S656">
        <v>410</v>
      </c>
      <c r="T656">
        <v>46795</v>
      </c>
      <c r="V656">
        <v>173508</v>
      </c>
      <c r="W656">
        <v>508717</v>
      </c>
      <c r="X656">
        <v>500854</v>
      </c>
    </row>
    <row r="657" spans="1:24">
      <c r="A657" t="s">
        <v>3</v>
      </c>
      <c r="B657">
        <v>980038408</v>
      </c>
      <c r="C657">
        <v>220</v>
      </c>
      <c r="D657" t="s">
        <v>71</v>
      </c>
      <c r="E657">
        <v>318750</v>
      </c>
      <c r="F657" t="str">
        <f t="shared" si="10"/>
        <v>Distribusjonsnett</v>
      </c>
      <c r="G657" t="s">
        <v>21</v>
      </c>
      <c r="H657">
        <v>5064692</v>
      </c>
      <c r="I657">
        <v>58710</v>
      </c>
      <c r="K657">
        <v>115014</v>
      </c>
      <c r="L657">
        <v>143217</v>
      </c>
      <c r="M657">
        <v>23326</v>
      </c>
      <c r="O657">
        <v>5358307</v>
      </c>
      <c r="P657">
        <v>2397559</v>
      </c>
      <c r="Q657">
        <v>23326</v>
      </c>
      <c r="S657">
        <v>23326</v>
      </c>
      <c r="T657">
        <v>130886</v>
      </c>
      <c r="V657">
        <v>2528445</v>
      </c>
      <c r="W657">
        <v>2667133</v>
      </c>
      <c r="X657">
        <v>2829862</v>
      </c>
    </row>
    <row r="658" spans="1:24">
      <c r="A658" t="s">
        <v>3</v>
      </c>
      <c r="B658">
        <v>980038408</v>
      </c>
      <c r="C658">
        <v>220</v>
      </c>
      <c r="D658" t="s">
        <v>71</v>
      </c>
      <c r="E658">
        <v>318760</v>
      </c>
      <c r="F658" t="str">
        <f t="shared" si="10"/>
        <v>Distribusjonsnett</v>
      </c>
      <c r="G658" t="s">
        <v>13</v>
      </c>
      <c r="K658">
        <v>51199</v>
      </c>
      <c r="O658">
        <v>51199</v>
      </c>
      <c r="T658">
        <v>320</v>
      </c>
      <c r="V658">
        <v>320</v>
      </c>
      <c r="X658">
        <v>50879</v>
      </c>
    </row>
    <row r="659" spans="1:24">
      <c r="A659" t="s">
        <v>3</v>
      </c>
      <c r="B659">
        <v>980038408</v>
      </c>
      <c r="C659">
        <v>220</v>
      </c>
      <c r="D659" t="s">
        <v>71</v>
      </c>
      <c r="E659">
        <v>318765</v>
      </c>
      <c r="F659" t="str">
        <f t="shared" si="10"/>
        <v>Distribusjonsnett</v>
      </c>
      <c r="G659" t="s">
        <v>25</v>
      </c>
      <c r="H659">
        <v>2028</v>
      </c>
      <c r="O659">
        <v>2028</v>
      </c>
      <c r="P659">
        <v>736</v>
      </c>
      <c r="T659">
        <v>84</v>
      </c>
      <c r="V659">
        <v>820</v>
      </c>
      <c r="W659">
        <v>1292</v>
      </c>
      <c r="X659">
        <v>1208</v>
      </c>
    </row>
    <row r="660" spans="1:24">
      <c r="A660" t="s">
        <v>3</v>
      </c>
      <c r="B660">
        <v>980038408</v>
      </c>
      <c r="C660">
        <v>220</v>
      </c>
      <c r="D660" t="s">
        <v>71</v>
      </c>
      <c r="E660">
        <v>318770</v>
      </c>
      <c r="F660" t="str">
        <f t="shared" si="10"/>
        <v>Sum Nettvirksomhet</v>
      </c>
      <c r="G660" t="s">
        <v>22</v>
      </c>
      <c r="H660">
        <v>6758880</v>
      </c>
      <c r="I660">
        <v>58710</v>
      </c>
      <c r="K660">
        <v>191000</v>
      </c>
      <c r="L660">
        <v>229248</v>
      </c>
      <c r="M660">
        <v>23326</v>
      </c>
      <c r="O660">
        <v>7214512</v>
      </c>
      <c r="P660">
        <v>3409352</v>
      </c>
      <c r="Q660">
        <v>23326</v>
      </c>
      <c r="S660">
        <v>23326</v>
      </c>
      <c r="T660">
        <v>166865</v>
      </c>
      <c r="U660">
        <v>110</v>
      </c>
      <c r="V660">
        <v>3576327</v>
      </c>
      <c r="W660">
        <v>3349528</v>
      </c>
      <c r="X660">
        <v>3638185</v>
      </c>
    </row>
    <row r="661" spans="1:24">
      <c r="A661" t="s">
        <v>3</v>
      </c>
      <c r="B661">
        <v>980038408</v>
      </c>
      <c r="C661">
        <v>220</v>
      </c>
      <c r="D661" t="s">
        <v>71</v>
      </c>
      <c r="E661">
        <v>318780</v>
      </c>
      <c r="F661" t="str">
        <f t="shared" si="10"/>
        <v>Sum Nettvirksomhet</v>
      </c>
      <c r="G661" t="s">
        <v>13</v>
      </c>
      <c r="K661">
        <v>51199</v>
      </c>
      <c r="O661">
        <v>51199</v>
      </c>
      <c r="T661">
        <v>320</v>
      </c>
      <c r="V661">
        <v>320</v>
      </c>
      <c r="X661">
        <v>50879</v>
      </c>
    </row>
    <row r="662" spans="1:24">
      <c r="A662" t="s">
        <v>3</v>
      </c>
      <c r="B662">
        <v>980335216</v>
      </c>
      <c r="C662">
        <v>222</v>
      </c>
      <c r="D662" t="s">
        <v>72</v>
      </c>
      <c r="E662">
        <v>318560</v>
      </c>
      <c r="F662" t="str">
        <f t="shared" si="10"/>
        <v>Regionalnett</v>
      </c>
      <c r="G662" t="s">
        <v>7</v>
      </c>
      <c r="H662">
        <v>11762</v>
      </c>
      <c r="K662">
        <v>-310</v>
      </c>
      <c r="O662">
        <v>11452</v>
      </c>
      <c r="P662">
        <v>179</v>
      </c>
      <c r="T662">
        <v>350</v>
      </c>
      <c r="V662">
        <v>529</v>
      </c>
      <c r="W662">
        <v>11583</v>
      </c>
      <c r="X662">
        <v>10923</v>
      </c>
    </row>
    <row r="663" spans="1:24">
      <c r="A663" t="s">
        <v>3</v>
      </c>
      <c r="B663">
        <v>980335216</v>
      </c>
      <c r="C663">
        <v>222</v>
      </c>
      <c r="D663" t="s">
        <v>72</v>
      </c>
      <c r="E663">
        <v>318590</v>
      </c>
      <c r="F663" t="str">
        <f t="shared" si="10"/>
        <v>Regionalnett</v>
      </c>
      <c r="G663" t="s">
        <v>9</v>
      </c>
      <c r="H663">
        <v>6129</v>
      </c>
      <c r="O663">
        <v>6129</v>
      </c>
      <c r="P663">
        <v>5636</v>
      </c>
      <c r="T663">
        <v>55</v>
      </c>
      <c r="V663">
        <v>5691</v>
      </c>
      <c r="W663">
        <v>493</v>
      </c>
      <c r="X663">
        <v>438</v>
      </c>
    </row>
    <row r="664" spans="1:24">
      <c r="A664" t="s">
        <v>3</v>
      </c>
      <c r="B664">
        <v>980335216</v>
      </c>
      <c r="C664">
        <v>222</v>
      </c>
      <c r="D664" t="s">
        <v>72</v>
      </c>
      <c r="E664">
        <v>318600</v>
      </c>
      <c r="F664" t="str">
        <f t="shared" si="10"/>
        <v>Regionalnett</v>
      </c>
      <c r="G664" t="s">
        <v>10</v>
      </c>
      <c r="H664">
        <v>13962</v>
      </c>
      <c r="O664">
        <v>13962</v>
      </c>
      <c r="P664">
        <v>12370</v>
      </c>
      <c r="T664">
        <v>153</v>
      </c>
      <c r="V664">
        <v>12523</v>
      </c>
      <c r="W664">
        <v>1592</v>
      </c>
      <c r="X664">
        <v>1439</v>
      </c>
    </row>
    <row r="665" spans="1:24">
      <c r="A665" t="s">
        <v>3</v>
      </c>
      <c r="B665">
        <v>980335216</v>
      </c>
      <c r="C665">
        <v>222</v>
      </c>
      <c r="D665" t="s">
        <v>72</v>
      </c>
      <c r="E665">
        <v>318630</v>
      </c>
      <c r="F665" t="str">
        <f t="shared" si="10"/>
        <v>Regionalnett</v>
      </c>
      <c r="G665" t="s">
        <v>12</v>
      </c>
      <c r="H665">
        <v>31853</v>
      </c>
      <c r="K665">
        <v>-310</v>
      </c>
      <c r="O665">
        <v>31543</v>
      </c>
      <c r="P665">
        <v>18185</v>
      </c>
      <c r="T665">
        <v>558</v>
      </c>
      <c r="V665">
        <v>18743</v>
      </c>
      <c r="W665">
        <v>13668</v>
      </c>
      <c r="X665">
        <v>12800</v>
      </c>
    </row>
    <row r="666" spans="1:24">
      <c r="A666" t="s">
        <v>3</v>
      </c>
      <c r="B666">
        <v>980335216</v>
      </c>
      <c r="C666">
        <v>222</v>
      </c>
      <c r="D666" t="s">
        <v>72</v>
      </c>
      <c r="E666">
        <v>318640</v>
      </c>
      <c r="F666" t="str">
        <f t="shared" si="10"/>
        <v>Regionalnett</v>
      </c>
      <c r="G666" t="s">
        <v>13</v>
      </c>
      <c r="H666">
        <v>31853</v>
      </c>
      <c r="K666">
        <v>-310</v>
      </c>
      <c r="O666">
        <v>31543</v>
      </c>
      <c r="P666">
        <v>18185</v>
      </c>
      <c r="T666">
        <v>558</v>
      </c>
      <c r="V666">
        <v>18743</v>
      </c>
      <c r="W666">
        <v>13668</v>
      </c>
      <c r="X666">
        <v>12800</v>
      </c>
    </row>
    <row r="667" spans="1:24">
      <c r="A667" t="s">
        <v>3</v>
      </c>
      <c r="B667">
        <v>980335216</v>
      </c>
      <c r="C667">
        <v>222</v>
      </c>
      <c r="D667" t="s">
        <v>72</v>
      </c>
      <c r="E667">
        <v>318650</v>
      </c>
      <c r="F667" t="str">
        <f t="shared" si="10"/>
        <v>Distribusjonsnett</v>
      </c>
      <c r="G667" t="s">
        <v>14</v>
      </c>
      <c r="H667">
        <v>16454</v>
      </c>
      <c r="L667">
        <v>0</v>
      </c>
      <c r="O667">
        <v>16454</v>
      </c>
      <c r="P667">
        <v>10667</v>
      </c>
      <c r="T667">
        <v>426</v>
      </c>
      <c r="V667">
        <v>11093</v>
      </c>
      <c r="W667">
        <v>5787</v>
      </c>
      <c r="X667">
        <v>5361</v>
      </c>
    </row>
    <row r="668" spans="1:24">
      <c r="A668" t="s">
        <v>3</v>
      </c>
      <c r="B668">
        <v>980335216</v>
      </c>
      <c r="C668">
        <v>222</v>
      </c>
      <c r="D668" t="s">
        <v>72</v>
      </c>
      <c r="E668">
        <v>318660</v>
      </c>
      <c r="F668" t="str">
        <f t="shared" si="10"/>
        <v>Distribusjonsnett</v>
      </c>
      <c r="G668" t="s">
        <v>15</v>
      </c>
      <c r="H668">
        <v>1351</v>
      </c>
      <c r="O668">
        <v>1351</v>
      </c>
      <c r="P668">
        <v>1254</v>
      </c>
      <c r="T668">
        <v>39</v>
      </c>
      <c r="V668">
        <v>1293</v>
      </c>
      <c r="W668">
        <v>97</v>
      </c>
      <c r="X668">
        <v>58</v>
      </c>
    </row>
    <row r="669" spans="1:24">
      <c r="A669" t="s">
        <v>3</v>
      </c>
      <c r="B669">
        <v>980335216</v>
      </c>
      <c r="C669">
        <v>222</v>
      </c>
      <c r="D669" t="s">
        <v>72</v>
      </c>
      <c r="E669">
        <v>318670</v>
      </c>
      <c r="F669" t="str">
        <f t="shared" si="10"/>
        <v>Distribusjonsnett</v>
      </c>
      <c r="G669" t="s">
        <v>16</v>
      </c>
      <c r="H669">
        <v>31</v>
      </c>
      <c r="O669">
        <v>31</v>
      </c>
      <c r="P669">
        <v>31</v>
      </c>
      <c r="V669">
        <v>31</v>
      </c>
      <c r="W669">
        <v>0</v>
      </c>
      <c r="X669">
        <v>0</v>
      </c>
    </row>
    <row r="670" spans="1:24">
      <c r="A670" t="s">
        <v>3</v>
      </c>
      <c r="B670">
        <v>980335216</v>
      </c>
      <c r="C670">
        <v>222</v>
      </c>
      <c r="D670" t="s">
        <v>72</v>
      </c>
      <c r="E670">
        <v>318680</v>
      </c>
      <c r="F670" t="str">
        <f t="shared" si="10"/>
        <v>Distribusjonsnett</v>
      </c>
      <c r="G670" t="s">
        <v>17</v>
      </c>
      <c r="H670">
        <v>4746</v>
      </c>
      <c r="O670">
        <v>4746</v>
      </c>
      <c r="P670">
        <v>4434</v>
      </c>
      <c r="T670">
        <v>58</v>
      </c>
      <c r="V670">
        <v>4492</v>
      </c>
      <c r="W670">
        <v>312</v>
      </c>
      <c r="X670">
        <v>254</v>
      </c>
    </row>
    <row r="671" spans="1:24">
      <c r="A671" t="s">
        <v>3</v>
      </c>
      <c r="B671">
        <v>980335216</v>
      </c>
      <c r="C671">
        <v>222</v>
      </c>
      <c r="D671" t="s">
        <v>72</v>
      </c>
      <c r="E671">
        <v>318690</v>
      </c>
      <c r="F671" t="str">
        <f t="shared" si="10"/>
        <v>Distribusjonsnett</v>
      </c>
      <c r="G671" t="s">
        <v>18</v>
      </c>
      <c r="H671">
        <v>168</v>
      </c>
      <c r="O671">
        <v>168</v>
      </c>
      <c r="P671">
        <v>168</v>
      </c>
      <c r="V671">
        <v>168</v>
      </c>
      <c r="W671">
        <v>0</v>
      </c>
      <c r="X671">
        <v>0</v>
      </c>
    </row>
    <row r="672" spans="1:24">
      <c r="A672" t="s">
        <v>3</v>
      </c>
      <c r="B672">
        <v>980335216</v>
      </c>
      <c r="C672">
        <v>222</v>
      </c>
      <c r="D672" t="s">
        <v>72</v>
      </c>
      <c r="E672">
        <v>318700</v>
      </c>
      <c r="F672" t="str">
        <f t="shared" si="10"/>
        <v>Distribusjonsnett</v>
      </c>
      <c r="G672" t="s">
        <v>19</v>
      </c>
      <c r="H672">
        <v>1498</v>
      </c>
      <c r="O672">
        <v>1498</v>
      </c>
      <c r="P672">
        <v>1179</v>
      </c>
      <c r="T672">
        <v>9</v>
      </c>
      <c r="V672">
        <v>1188</v>
      </c>
      <c r="W672">
        <v>319</v>
      </c>
      <c r="X672">
        <v>310</v>
      </c>
    </row>
    <row r="673" spans="1:24">
      <c r="A673" t="s">
        <v>3</v>
      </c>
      <c r="B673">
        <v>980335216</v>
      </c>
      <c r="C673">
        <v>222</v>
      </c>
      <c r="D673" t="s">
        <v>72</v>
      </c>
      <c r="E673">
        <v>318720</v>
      </c>
      <c r="F673" t="str">
        <f t="shared" si="10"/>
        <v>Distribusjonsnett</v>
      </c>
      <c r="G673" t="s">
        <v>10</v>
      </c>
      <c r="H673">
        <v>954</v>
      </c>
      <c r="O673">
        <v>954</v>
      </c>
      <c r="P673">
        <v>954</v>
      </c>
      <c r="V673">
        <v>954</v>
      </c>
      <c r="W673">
        <v>0</v>
      </c>
      <c r="X673">
        <v>0</v>
      </c>
    </row>
    <row r="674" spans="1:24">
      <c r="A674" t="s">
        <v>3</v>
      </c>
      <c r="B674">
        <v>980335216</v>
      </c>
      <c r="C674">
        <v>222</v>
      </c>
      <c r="D674" t="s">
        <v>72</v>
      </c>
      <c r="E674">
        <v>318730</v>
      </c>
      <c r="F674" t="str">
        <f t="shared" si="10"/>
        <v>Distribusjonsnett</v>
      </c>
      <c r="G674" t="s">
        <v>11</v>
      </c>
      <c r="H674">
        <v>274</v>
      </c>
      <c r="O674">
        <v>274</v>
      </c>
      <c r="P674">
        <v>274</v>
      </c>
      <c r="V674">
        <v>274</v>
      </c>
      <c r="W674">
        <v>0</v>
      </c>
      <c r="X674">
        <v>0</v>
      </c>
    </row>
    <row r="675" spans="1:24">
      <c r="A675" t="s">
        <v>3</v>
      </c>
      <c r="B675">
        <v>980335216</v>
      </c>
      <c r="C675">
        <v>222</v>
      </c>
      <c r="D675" t="s">
        <v>72</v>
      </c>
      <c r="E675">
        <v>318740</v>
      </c>
      <c r="F675" t="str">
        <f t="shared" si="10"/>
        <v>Distribusjonsnett</v>
      </c>
      <c r="G675" t="s">
        <v>29</v>
      </c>
      <c r="H675">
        <v>829</v>
      </c>
      <c r="O675">
        <v>829</v>
      </c>
      <c r="P675">
        <v>86</v>
      </c>
      <c r="T675">
        <v>19</v>
      </c>
      <c r="V675">
        <v>105</v>
      </c>
      <c r="W675">
        <v>743</v>
      </c>
      <c r="X675">
        <v>724</v>
      </c>
    </row>
    <row r="676" spans="1:24">
      <c r="A676" t="s">
        <v>3</v>
      </c>
      <c r="B676">
        <v>980335216</v>
      </c>
      <c r="C676">
        <v>222</v>
      </c>
      <c r="D676" t="s">
        <v>72</v>
      </c>
      <c r="E676">
        <v>318750</v>
      </c>
      <c r="F676" t="str">
        <f t="shared" si="10"/>
        <v>Distribusjonsnett</v>
      </c>
      <c r="G676" t="s">
        <v>21</v>
      </c>
      <c r="H676">
        <v>26305</v>
      </c>
      <c r="L676">
        <v>0</v>
      </c>
      <c r="O676">
        <v>26305</v>
      </c>
      <c r="P676">
        <v>19047</v>
      </c>
      <c r="T676">
        <v>551</v>
      </c>
      <c r="V676">
        <v>19598</v>
      </c>
      <c r="W676">
        <v>7258</v>
      </c>
      <c r="X676">
        <v>6707</v>
      </c>
    </row>
    <row r="677" spans="1:24">
      <c r="A677" t="s">
        <v>3</v>
      </c>
      <c r="B677">
        <v>980335216</v>
      </c>
      <c r="C677">
        <v>222</v>
      </c>
      <c r="D677" t="s">
        <v>72</v>
      </c>
      <c r="E677">
        <v>318760</v>
      </c>
      <c r="F677" t="str">
        <f t="shared" si="10"/>
        <v>Distribusjonsnett</v>
      </c>
      <c r="G677" t="s">
        <v>13</v>
      </c>
      <c r="H677">
        <v>7157</v>
      </c>
      <c r="K677">
        <v>0</v>
      </c>
      <c r="L677">
        <v>639</v>
      </c>
      <c r="O677">
        <v>7796</v>
      </c>
      <c r="P677">
        <v>2207</v>
      </c>
      <c r="T677">
        <v>392</v>
      </c>
      <c r="V677">
        <v>2599</v>
      </c>
      <c r="W677">
        <v>4950</v>
      </c>
      <c r="X677">
        <v>5197</v>
      </c>
    </row>
    <row r="678" spans="1:24">
      <c r="A678" t="s">
        <v>3</v>
      </c>
      <c r="B678">
        <v>980335216</v>
      </c>
      <c r="C678">
        <v>222</v>
      </c>
      <c r="D678" t="s">
        <v>72</v>
      </c>
      <c r="E678">
        <v>318770</v>
      </c>
      <c r="F678" t="str">
        <f t="shared" si="10"/>
        <v>Sum Nettvirksomhet</v>
      </c>
      <c r="G678" t="s">
        <v>22</v>
      </c>
      <c r="H678">
        <v>58158</v>
      </c>
      <c r="K678">
        <v>-310</v>
      </c>
      <c r="L678">
        <v>0</v>
      </c>
      <c r="O678">
        <v>57848</v>
      </c>
      <c r="P678">
        <v>37232</v>
      </c>
      <c r="T678">
        <v>1109</v>
      </c>
      <c r="V678">
        <v>38341</v>
      </c>
      <c r="W678">
        <v>20926</v>
      </c>
      <c r="X678">
        <v>19507</v>
      </c>
    </row>
    <row r="679" spans="1:24">
      <c r="A679" t="s">
        <v>3</v>
      </c>
      <c r="B679">
        <v>980335216</v>
      </c>
      <c r="C679">
        <v>222</v>
      </c>
      <c r="D679" t="s">
        <v>72</v>
      </c>
      <c r="E679">
        <v>318780</v>
      </c>
      <c r="F679" t="str">
        <f t="shared" si="10"/>
        <v>Sum Nettvirksomhet</v>
      </c>
      <c r="G679" t="s">
        <v>13</v>
      </c>
      <c r="H679">
        <v>39010</v>
      </c>
      <c r="K679">
        <v>-310</v>
      </c>
      <c r="L679">
        <v>639</v>
      </c>
      <c r="O679">
        <v>39339</v>
      </c>
      <c r="P679">
        <v>20392</v>
      </c>
      <c r="T679">
        <v>950</v>
      </c>
      <c r="V679">
        <v>21342</v>
      </c>
      <c r="W679">
        <v>18618</v>
      </c>
      <c r="X679">
        <v>17997</v>
      </c>
    </row>
    <row r="680" spans="1:24">
      <c r="A680" t="s">
        <v>3</v>
      </c>
      <c r="B680">
        <v>914078865</v>
      </c>
      <c r="C680">
        <v>224</v>
      </c>
      <c r="D680" t="s">
        <v>73</v>
      </c>
      <c r="E680">
        <v>318560</v>
      </c>
      <c r="F680" t="str">
        <f t="shared" si="10"/>
        <v>Regionalnett</v>
      </c>
      <c r="G680" t="s">
        <v>7</v>
      </c>
      <c r="H680">
        <v>3930</v>
      </c>
      <c r="K680">
        <v>2313</v>
      </c>
      <c r="O680">
        <v>6243</v>
      </c>
      <c r="P680">
        <v>2994</v>
      </c>
      <c r="T680">
        <v>47</v>
      </c>
      <c r="V680">
        <v>3041</v>
      </c>
      <c r="W680">
        <v>936</v>
      </c>
      <c r="X680">
        <v>3202</v>
      </c>
    </row>
    <row r="681" spans="1:24">
      <c r="A681" t="s">
        <v>3</v>
      </c>
      <c r="B681">
        <v>914078865</v>
      </c>
      <c r="C681">
        <v>224</v>
      </c>
      <c r="D681" t="s">
        <v>73</v>
      </c>
      <c r="E681">
        <v>318570</v>
      </c>
      <c r="F681" t="str">
        <f t="shared" si="10"/>
        <v>Regionalnett</v>
      </c>
      <c r="G681" t="s">
        <v>8</v>
      </c>
      <c r="H681">
        <v>544</v>
      </c>
      <c r="K681">
        <v>20</v>
      </c>
      <c r="O681">
        <v>564</v>
      </c>
      <c r="P681">
        <v>544</v>
      </c>
      <c r="T681">
        <v>0</v>
      </c>
      <c r="V681">
        <v>544</v>
      </c>
      <c r="W681">
        <v>0</v>
      </c>
      <c r="X681">
        <v>20</v>
      </c>
    </row>
    <row r="682" spans="1:24">
      <c r="A682" t="s">
        <v>3</v>
      </c>
      <c r="B682">
        <v>914078865</v>
      </c>
      <c r="C682">
        <v>224</v>
      </c>
      <c r="D682" t="s">
        <v>73</v>
      </c>
      <c r="E682">
        <v>318580</v>
      </c>
      <c r="F682" t="str">
        <f t="shared" si="10"/>
        <v>Regionalnett</v>
      </c>
      <c r="G682" t="s">
        <v>33</v>
      </c>
      <c r="H682">
        <v>0</v>
      </c>
      <c r="O682">
        <v>0</v>
      </c>
      <c r="P682">
        <v>0</v>
      </c>
      <c r="V682">
        <v>0</v>
      </c>
      <c r="W682">
        <v>0</v>
      </c>
      <c r="X682">
        <v>0</v>
      </c>
    </row>
    <row r="683" spans="1:24">
      <c r="A683" t="s">
        <v>3</v>
      </c>
      <c r="B683">
        <v>914078865</v>
      </c>
      <c r="C683">
        <v>224</v>
      </c>
      <c r="D683" t="s">
        <v>73</v>
      </c>
      <c r="E683">
        <v>318590</v>
      </c>
      <c r="F683" t="str">
        <f t="shared" si="10"/>
        <v>Regionalnett</v>
      </c>
      <c r="G683" t="s">
        <v>9</v>
      </c>
      <c r="H683">
        <v>6428</v>
      </c>
      <c r="K683">
        <v>168</v>
      </c>
      <c r="O683">
        <v>6596</v>
      </c>
      <c r="P683">
        <v>4534</v>
      </c>
      <c r="T683">
        <v>49</v>
      </c>
      <c r="V683">
        <v>4583</v>
      </c>
      <c r="W683">
        <v>1894</v>
      </c>
      <c r="X683">
        <v>2013</v>
      </c>
    </row>
    <row r="684" spans="1:24">
      <c r="A684" t="s">
        <v>3</v>
      </c>
      <c r="B684">
        <v>914078865</v>
      </c>
      <c r="C684">
        <v>224</v>
      </c>
      <c r="D684" t="s">
        <v>73</v>
      </c>
      <c r="E684">
        <v>318600</v>
      </c>
      <c r="F684" t="str">
        <f t="shared" si="10"/>
        <v>Regionalnett</v>
      </c>
      <c r="G684" t="s">
        <v>10</v>
      </c>
      <c r="H684">
        <v>2547</v>
      </c>
      <c r="K684">
        <v>133</v>
      </c>
      <c r="O684">
        <v>2680</v>
      </c>
      <c r="P684">
        <v>1123</v>
      </c>
      <c r="T684">
        <v>33</v>
      </c>
      <c r="V684">
        <v>1156</v>
      </c>
      <c r="W684">
        <v>1424</v>
      </c>
      <c r="X684">
        <v>1524</v>
      </c>
    </row>
    <row r="685" spans="1:24">
      <c r="A685" t="s">
        <v>3</v>
      </c>
      <c r="B685">
        <v>914078865</v>
      </c>
      <c r="C685">
        <v>224</v>
      </c>
      <c r="D685" t="s">
        <v>73</v>
      </c>
      <c r="E685">
        <v>318610</v>
      </c>
      <c r="F685" t="str">
        <f t="shared" si="10"/>
        <v>Regionalnett</v>
      </c>
      <c r="G685" t="s">
        <v>11</v>
      </c>
      <c r="H685">
        <v>0</v>
      </c>
      <c r="O685">
        <v>0</v>
      </c>
      <c r="P685">
        <v>0</v>
      </c>
      <c r="V685">
        <v>0</v>
      </c>
      <c r="W685">
        <v>0</v>
      </c>
      <c r="X685">
        <v>0</v>
      </c>
    </row>
    <row r="686" spans="1:24">
      <c r="A686" t="s">
        <v>3</v>
      </c>
      <c r="B686">
        <v>914078865</v>
      </c>
      <c r="C686">
        <v>224</v>
      </c>
      <c r="D686" t="s">
        <v>73</v>
      </c>
      <c r="E686">
        <v>318620</v>
      </c>
      <c r="F686" t="str">
        <f t="shared" si="10"/>
        <v>Regionalnett</v>
      </c>
      <c r="G686" t="s">
        <v>29</v>
      </c>
      <c r="H686">
        <v>0</v>
      </c>
      <c r="O686">
        <v>0</v>
      </c>
      <c r="P686">
        <v>0</v>
      </c>
      <c r="V686">
        <v>0</v>
      </c>
      <c r="W686">
        <v>0</v>
      </c>
      <c r="X686">
        <v>0</v>
      </c>
    </row>
    <row r="687" spans="1:24">
      <c r="A687" t="s">
        <v>3</v>
      </c>
      <c r="B687">
        <v>914078865</v>
      </c>
      <c r="C687">
        <v>224</v>
      </c>
      <c r="D687" t="s">
        <v>73</v>
      </c>
      <c r="E687">
        <v>318630</v>
      </c>
      <c r="F687" t="str">
        <f t="shared" si="10"/>
        <v>Regionalnett</v>
      </c>
      <c r="G687" t="s">
        <v>12</v>
      </c>
      <c r="H687">
        <v>13449</v>
      </c>
      <c r="K687">
        <v>2634</v>
      </c>
      <c r="O687">
        <v>16083</v>
      </c>
      <c r="P687">
        <v>9195</v>
      </c>
      <c r="T687">
        <v>129</v>
      </c>
      <c r="V687">
        <v>9324</v>
      </c>
      <c r="W687">
        <v>4254</v>
      </c>
      <c r="X687">
        <v>6759</v>
      </c>
    </row>
    <row r="688" spans="1:24">
      <c r="A688" t="s">
        <v>3</v>
      </c>
      <c r="B688">
        <v>914078865</v>
      </c>
      <c r="C688">
        <v>224</v>
      </c>
      <c r="D688" t="s">
        <v>73</v>
      </c>
      <c r="E688">
        <v>318650</v>
      </c>
      <c r="F688" t="str">
        <f t="shared" si="10"/>
        <v>Distribusjonsnett</v>
      </c>
      <c r="G688" t="s">
        <v>14</v>
      </c>
      <c r="H688">
        <v>6917</v>
      </c>
      <c r="K688">
        <v>838</v>
      </c>
      <c r="O688">
        <v>7755</v>
      </c>
      <c r="P688">
        <v>5016</v>
      </c>
      <c r="T688">
        <v>40</v>
      </c>
      <c r="V688">
        <v>5056</v>
      </c>
      <c r="W688">
        <v>1901</v>
      </c>
      <c r="X688">
        <v>2699</v>
      </c>
    </row>
    <row r="689" spans="1:24">
      <c r="A689" t="s">
        <v>3</v>
      </c>
      <c r="B689">
        <v>914078865</v>
      </c>
      <c r="C689">
        <v>224</v>
      </c>
      <c r="D689" t="s">
        <v>73</v>
      </c>
      <c r="E689">
        <v>318660</v>
      </c>
      <c r="F689" t="str">
        <f t="shared" si="10"/>
        <v>Distribusjonsnett</v>
      </c>
      <c r="G689" t="s">
        <v>15</v>
      </c>
      <c r="H689">
        <v>12452</v>
      </c>
      <c r="K689">
        <v>2772</v>
      </c>
      <c r="O689">
        <v>15224</v>
      </c>
      <c r="P689">
        <v>4019</v>
      </c>
      <c r="T689">
        <v>176</v>
      </c>
      <c r="V689">
        <v>4195</v>
      </c>
      <c r="W689">
        <v>8433</v>
      </c>
      <c r="X689">
        <v>11029</v>
      </c>
    </row>
    <row r="690" spans="1:24">
      <c r="A690" t="s">
        <v>3</v>
      </c>
      <c r="B690">
        <v>914078865</v>
      </c>
      <c r="C690">
        <v>224</v>
      </c>
      <c r="D690" t="s">
        <v>73</v>
      </c>
      <c r="E690">
        <v>318670</v>
      </c>
      <c r="F690" t="str">
        <f t="shared" si="10"/>
        <v>Distribusjonsnett</v>
      </c>
      <c r="G690" t="s">
        <v>16</v>
      </c>
      <c r="H690">
        <v>0</v>
      </c>
      <c r="O690">
        <v>0</v>
      </c>
      <c r="P690">
        <v>0</v>
      </c>
      <c r="V690">
        <v>0</v>
      </c>
      <c r="W690">
        <v>0</v>
      </c>
      <c r="X690">
        <v>0</v>
      </c>
    </row>
    <row r="691" spans="1:24">
      <c r="A691" t="s">
        <v>3</v>
      </c>
      <c r="B691">
        <v>914078865</v>
      </c>
      <c r="C691">
        <v>224</v>
      </c>
      <c r="D691" t="s">
        <v>73</v>
      </c>
      <c r="E691">
        <v>318680</v>
      </c>
      <c r="F691" t="str">
        <f t="shared" si="10"/>
        <v>Distribusjonsnett</v>
      </c>
      <c r="G691" t="s">
        <v>17</v>
      </c>
      <c r="H691">
        <v>19761</v>
      </c>
      <c r="K691">
        <v>1154</v>
      </c>
      <c r="O691">
        <v>20915</v>
      </c>
      <c r="P691">
        <v>8914</v>
      </c>
      <c r="T691">
        <v>269</v>
      </c>
      <c r="V691">
        <v>9183</v>
      </c>
      <c r="W691">
        <v>10847</v>
      </c>
      <c r="X691">
        <v>11732</v>
      </c>
    </row>
    <row r="692" spans="1:24">
      <c r="A692" t="s">
        <v>3</v>
      </c>
      <c r="B692">
        <v>914078865</v>
      </c>
      <c r="C692">
        <v>224</v>
      </c>
      <c r="D692" t="s">
        <v>73</v>
      </c>
      <c r="E692">
        <v>318690</v>
      </c>
      <c r="F692" t="str">
        <f t="shared" si="10"/>
        <v>Distribusjonsnett</v>
      </c>
      <c r="G692" t="s">
        <v>18</v>
      </c>
      <c r="H692">
        <v>4283</v>
      </c>
      <c r="K692">
        <v>1449</v>
      </c>
      <c r="O692">
        <v>5732</v>
      </c>
      <c r="P692">
        <v>3412</v>
      </c>
      <c r="T692">
        <v>52</v>
      </c>
      <c r="V692">
        <v>3464</v>
      </c>
      <c r="W692">
        <v>871</v>
      </c>
      <c r="X692">
        <v>2268</v>
      </c>
    </row>
    <row r="693" spans="1:24">
      <c r="A693" t="s">
        <v>3</v>
      </c>
      <c r="B693">
        <v>914078865</v>
      </c>
      <c r="C693">
        <v>224</v>
      </c>
      <c r="D693" t="s">
        <v>73</v>
      </c>
      <c r="E693">
        <v>318700</v>
      </c>
      <c r="F693" t="str">
        <f t="shared" si="10"/>
        <v>Distribusjonsnett</v>
      </c>
      <c r="G693" t="s">
        <v>19</v>
      </c>
      <c r="H693">
        <v>7505</v>
      </c>
      <c r="K693">
        <v>-8</v>
      </c>
      <c r="O693">
        <v>7497</v>
      </c>
      <c r="P693">
        <v>6035</v>
      </c>
      <c r="T693">
        <v>22</v>
      </c>
      <c r="V693">
        <v>6057</v>
      </c>
      <c r="W693">
        <v>1470</v>
      </c>
      <c r="X693">
        <v>1440</v>
      </c>
    </row>
    <row r="694" spans="1:24">
      <c r="A694" t="s">
        <v>3</v>
      </c>
      <c r="B694">
        <v>914078865</v>
      </c>
      <c r="C694">
        <v>224</v>
      </c>
      <c r="D694" t="s">
        <v>73</v>
      </c>
      <c r="E694">
        <v>318710</v>
      </c>
      <c r="F694" t="str">
        <f t="shared" si="10"/>
        <v>Distribusjonsnett</v>
      </c>
      <c r="G694" t="s">
        <v>20</v>
      </c>
      <c r="H694">
        <v>0</v>
      </c>
      <c r="O694">
        <v>0</v>
      </c>
      <c r="P694">
        <v>0</v>
      </c>
      <c r="V694">
        <v>0</v>
      </c>
      <c r="W694">
        <v>0</v>
      </c>
      <c r="X694">
        <v>0</v>
      </c>
    </row>
    <row r="695" spans="1:24">
      <c r="A695" t="s">
        <v>3</v>
      </c>
      <c r="B695">
        <v>914078865</v>
      </c>
      <c r="C695">
        <v>224</v>
      </c>
      <c r="D695" t="s">
        <v>73</v>
      </c>
      <c r="E695">
        <v>318720</v>
      </c>
      <c r="F695" t="str">
        <f t="shared" si="10"/>
        <v>Distribusjonsnett</v>
      </c>
      <c r="G695" t="s">
        <v>10</v>
      </c>
      <c r="H695">
        <v>5600</v>
      </c>
      <c r="O695">
        <v>5600</v>
      </c>
      <c r="P695">
        <v>4554</v>
      </c>
      <c r="T695">
        <v>74</v>
      </c>
      <c r="V695">
        <v>4628</v>
      </c>
      <c r="W695">
        <v>1046</v>
      </c>
      <c r="X695">
        <v>972</v>
      </c>
    </row>
    <row r="696" spans="1:24">
      <c r="A696" t="s">
        <v>3</v>
      </c>
      <c r="B696">
        <v>914078865</v>
      </c>
      <c r="C696">
        <v>224</v>
      </c>
      <c r="D696" t="s">
        <v>73</v>
      </c>
      <c r="E696">
        <v>318730</v>
      </c>
      <c r="F696" t="str">
        <f t="shared" si="10"/>
        <v>Distribusjonsnett</v>
      </c>
      <c r="G696" t="s">
        <v>11</v>
      </c>
      <c r="H696">
        <v>7706</v>
      </c>
      <c r="K696">
        <v>619</v>
      </c>
      <c r="O696">
        <v>8325</v>
      </c>
      <c r="P696">
        <v>1361</v>
      </c>
      <c r="T696">
        <v>24</v>
      </c>
      <c r="V696">
        <v>1385</v>
      </c>
      <c r="W696">
        <v>6345</v>
      </c>
      <c r="X696">
        <v>6940</v>
      </c>
    </row>
    <row r="697" spans="1:24">
      <c r="A697" t="s">
        <v>3</v>
      </c>
      <c r="B697">
        <v>914078865</v>
      </c>
      <c r="C697">
        <v>224</v>
      </c>
      <c r="D697" t="s">
        <v>73</v>
      </c>
      <c r="E697">
        <v>318740</v>
      </c>
      <c r="F697" t="str">
        <f t="shared" si="10"/>
        <v>Distribusjonsnett</v>
      </c>
      <c r="G697" t="s">
        <v>29</v>
      </c>
      <c r="H697">
        <v>6239</v>
      </c>
      <c r="O697">
        <v>6239</v>
      </c>
      <c r="P697">
        <v>4751</v>
      </c>
      <c r="T697">
        <v>611</v>
      </c>
      <c r="V697">
        <v>5362</v>
      </c>
      <c r="W697">
        <v>1488</v>
      </c>
      <c r="X697">
        <v>877</v>
      </c>
    </row>
    <row r="698" spans="1:24">
      <c r="A698" t="s">
        <v>3</v>
      </c>
      <c r="B698">
        <v>914078865</v>
      </c>
      <c r="C698">
        <v>224</v>
      </c>
      <c r="D698" t="s">
        <v>73</v>
      </c>
      <c r="E698">
        <v>318750</v>
      </c>
      <c r="F698" t="str">
        <f t="shared" si="10"/>
        <v>Distribusjonsnett</v>
      </c>
      <c r="G698" t="s">
        <v>21</v>
      </c>
      <c r="H698">
        <v>70463</v>
      </c>
      <c r="K698">
        <v>6824</v>
      </c>
      <c r="O698">
        <v>77287</v>
      </c>
      <c r="P698">
        <v>38062</v>
      </c>
      <c r="T698">
        <v>1268</v>
      </c>
      <c r="V698">
        <v>39330</v>
      </c>
      <c r="W698">
        <v>32401</v>
      </c>
      <c r="X698">
        <v>37957</v>
      </c>
    </row>
    <row r="699" spans="1:24">
      <c r="A699" t="s">
        <v>3</v>
      </c>
      <c r="B699">
        <v>914078865</v>
      </c>
      <c r="C699">
        <v>224</v>
      </c>
      <c r="D699" t="s">
        <v>73</v>
      </c>
      <c r="E699">
        <v>318770</v>
      </c>
      <c r="F699" t="str">
        <f t="shared" si="10"/>
        <v>Sum Nettvirksomhet</v>
      </c>
      <c r="G699" t="s">
        <v>22</v>
      </c>
      <c r="H699">
        <v>83912</v>
      </c>
      <c r="K699">
        <v>9458</v>
      </c>
      <c r="O699">
        <v>93370</v>
      </c>
      <c r="P699">
        <v>47257</v>
      </c>
      <c r="T699">
        <v>1397</v>
      </c>
      <c r="V699">
        <v>48654</v>
      </c>
      <c r="W699">
        <v>36655</v>
      </c>
      <c r="X699">
        <v>44716</v>
      </c>
    </row>
    <row r="700" spans="1:24">
      <c r="A700" t="s">
        <v>3</v>
      </c>
      <c r="B700">
        <v>919173122</v>
      </c>
      <c r="C700">
        <v>559</v>
      </c>
      <c r="D700" t="s">
        <v>74</v>
      </c>
      <c r="E700">
        <v>318590</v>
      </c>
      <c r="F700" t="str">
        <f t="shared" si="10"/>
        <v>Regionalnett</v>
      </c>
      <c r="G700" t="s">
        <v>9</v>
      </c>
      <c r="H700">
        <v>3517</v>
      </c>
      <c r="O700">
        <v>3517</v>
      </c>
      <c r="P700">
        <v>3330</v>
      </c>
      <c r="T700">
        <v>170</v>
      </c>
      <c r="V700">
        <v>3500</v>
      </c>
      <c r="W700">
        <v>187</v>
      </c>
      <c r="X700">
        <v>17</v>
      </c>
    </row>
    <row r="701" spans="1:24">
      <c r="A701" t="s">
        <v>3</v>
      </c>
      <c r="B701">
        <v>919173122</v>
      </c>
      <c r="C701">
        <v>559</v>
      </c>
      <c r="D701" t="s">
        <v>74</v>
      </c>
      <c r="E701">
        <v>318630</v>
      </c>
      <c r="F701" t="str">
        <f t="shared" si="10"/>
        <v>Regionalnett</v>
      </c>
      <c r="G701" t="s">
        <v>12</v>
      </c>
      <c r="H701">
        <v>3517</v>
      </c>
      <c r="O701">
        <v>3517</v>
      </c>
      <c r="P701">
        <v>3330</v>
      </c>
      <c r="T701">
        <v>170</v>
      </c>
      <c r="V701">
        <v>3500</v>
      </c>
      <c r="W701">
        <v>187</v>
      </c>
      <c r="X701">
        <v>17</v>
      </c>
    </row>
    <row r="702" spans="1:24">
      <c r="A702" t="s">
        <v>3</v>
      </c>
      <c r="B702">
        <v>919173122</v>
      </c>
      <c r="C702">
        <v>559</v>
      </c>
      <c r="D702" t="s">
        <v>74</v>
      </c>
      <c r="E702">
        <v>318650</v>
      </c>
      <c r="F702" t="str">
        <f t="shared" si="10"/>
        <v>Distribusjonsnett</v>
      </c>
      <c r="G702" t="s">
        <v>14</v>
      </c>
      <c r="H702">
        <v>68172</v>
      </c>
      <c r="K702">
        <v>2151</v>
      </c>
      <c r="O702">
        <v>70323</v>
      </c>
      <c r="P702">
        <v>30225</v>
      </c>
      <c r="T702">
        <v>2457</v>
      </c>
      <c r="V702">
        <v>32682</v>
      </c>
      <c r="W702">
        <v>37947</v>
      </c>
      <c r="X702">
        <v>37641</v>
      </c>
    </row>
    <row r="703" spans="1:24">
      <c r="A703" t="s">
        <v>3</v>
      </c>
      <c r="B703">
        <v>919173122</v>
      </c>
      <c r="C703">
        <v>559</v>
      </c>
      <c r="D703" t="s">
        <v>74</v>
      </c>
      <c r="E703">
        <v>318670</v>
      </c>
      <c r="F703" t="str">
        <f t="shared" si="10"/>
        <v>Distribusjonsnett</v>
      </c>
      <c r="G703" t="s">
        <v>16</v>
      </c>
      <c r="H703">
        <v>3703</v>
      </c>
      <c r="O703">
        <v>3703</v>
      </c>
      <c r="P703">
        <v>92</v>
      </c>
      <c r="T703">
        <v>92</v>
      </c>
      <c r="V703">
        <v>184</v>
      </c>
      <c r="W703">
        <v>3611</v>
      </c>
      <c r="X703">
        <v>3519</v>
      </c>
    </row>
    <row r="704" spans="1:24">
      <c r="A704" t="s">
        <v>3</v>
      </c>
      <c r="B704">
        <v>919173122</v>
      </c>
      <c r="C704">
        <v>559</v>
      </c>
      <c r="D704" t="s">
        <v>74</v>
      </c>
      <c r="E704">
        <v>318680</v>
      </c>
      <c r="F704" t="str">
        <f t="shared" si="10"/>
        <v>Distribusjonsnett</v>
      </c>
      <c r="G704" t="s">
        <v>17</v>
      </c>
      <c r="H704">
        <v>43160</v>
      </c>
      <c r="K704">
        <v>1027</v>
      </c>
      <c r="O704">
        <v>44187</v>
      </c>
      <c r="P704">
        <v>21772</v>
      </c>
      <c r="T704">
        <v>1233</v>
      </c>
      <c r="V704">
        <v>23005</v>
      </c>
      <c r="W704">
        <v>21388</v>
      </c>
      <c r="X704">
        <v>21182</v>
      </c>
    </row>
    <row r="705" spans="1:24">
      <c r="A705" t="s">
        <v>3</v>
      </c>
      <c r="B705">
        <v>919173122</v>
      </c>
      <c r="C705">
        <v>559</v>
      </c>
      <c r="D705" t="s">
        <v>74</v>
      </c>
      <c r="E705">
        <v>318690</v>
      </c>
      <c r="F705" t="str">
        <f t="shared" si="10"/>
        <v>Distribusjonsnett</v>
      </c>
      <c r="G705" t="s">
        <v>18</v>
      </c>
      <c r="H705">
        <v>21408</v>
      </c>
      <c r="K705">
        <v>170</v>
      </c>
      <c r="O705">
        <v>21578</v>
      </c>
      <c r="P705">
        <v>14460</v>
      </c>
      <c r="T705">
        <v>414</v>
      </c>
      <c r="V705">
        <v>14874</v>
      </c>
      <c r="W705">
        <v>6948</v>
      </c>
      <c r="X705">
        <v>6704</v>
      </c>
    </row>
    <row r="706" spans="1:24">
      <c r="A706" t="s">
        <v>3</v>
      </c>
      <c r="B706">
        <v>919173122</v>
      </c>
      <c r="C706">
        <v>559</v>
      </c>
      <c r="D706" t="s">
        <v>74</v>
      </c>
      <c r="E706">
        <v>318730</v>
      </c>
      <c r="F706" t="str">
        <f t="shared" si="10"/>
        <v>Distribusjonsnett</v>
      </c>
      <c r="G706" t="s">
        <v>11</v>
      </c>
      <c r="H706">
        <v>18211</v>
      </c>
      <c r="K706">
        <v>9083</v>
      </c>
      <c r="L706">
        <v>0</v>
      </c>
      <c r="M706">
        <v>6465</v>
      </c>
      <c r="O706">
        <v>20829</v>
      </c>
      <c r="P706">
        <v>11841</v>
      </c>
      <c r="S706">
        <v>6465</v>
      </c>
      <c r="T706">
        <v>567</v>
      </c>
      <c r="V706">
        <v>5943</v>
      </c>
      <c r="W706">
        <v>6370</v>
      </c>
      <c r="X706">
        <v>14886</v>
      </c>
    </row>
    <row r="707" spans="1:24">
      <c r="A707" t="s">
        <v>3</v>
      </c>
      <c r="B707">
        <v>919173122</v>
      </c>
      <c r="C707">
        <v>559</v>
      </c>
      <c r="D707" t="s">
        <v>74</v>
      </c>
      <c r="E707">
        <v>318750</v>
      </c>
      <c r="F707" t="str">
        <f t="shared" si="10"/>
        <v>Distribusjonsnett</v>
      </c>
      <c r="G707" t="s">
        <v>21</v>
      </c>
      <c r="H707">
        <v>154654</v>
      </c>
      <c r="K707">
        <v>12431</v>
      </c>
      <c r="L707">
        <v>0</v>
      </c>
      <c r="M707">
        <v>6465</v>
      </c>
      <c r="O707">
        <v>160620</v>
      </c>
      <c r="P707">
        <v>78390</v>
      </c>
      <c r="S707">
        <v>6465</v>
      </c>
      <c r="T707">
        <v>4763</v>
      </c>
      <c r="V707">
        <v>76688</v>
      </c>
      <c r="W707">
        <v>76264</v>
      </c>
      <c r="X707">
        <v>83932</v>
      </c>
    </row>
    <row r="708" spans="1:24">
      <c r="A708" t="s">
        <v>3</v>
      </c>
      <c r="B708">
        <v>919173122</v>
      </c>
      <c r="C708">
        <v>559</v>
      </c>
      <c r="D708" t="s">
        <v>74</v>
      </c>
      <c r="E708">
        <v>318770</v>
      </c>
      <c r="F708" t="str">
        <f t="shared" si="10"/>
        <v>Sum Nettvirksomhet</v>
      </c>
      <c r="G708" t="s">
        <v>22</v>
      </c>
      <c r="H708">
        <v>158171</v>
      </c>
      <c r="K708">
        <v>12431</v>
      </c>
      <c r="L708">
        <v>0</v>
      </c>
      <c r="M708">
        <v>6465</v>
      </c>
      <c r="O708">
        <v>164137</v>
      </c>
      <c r="P708">
        <v>81720</v>
      </c>
      <c r="S708">
        <v>6465</v>
      </c>
      <c r="T708">
        <v>4933</v>
      </c>
      <c r="V708">
        <v>80188</v>
      </c>
      <c r="W708">
        <v>76451</v>
      </c>
      <c r="X708">
        <v>83949</v>
      </c>
    </row>
    <row r="709" spans="1:24">
      <c r="A709" t="s">
        <v>3</v>
      </c>
      <c r="B709">
        <v>980283976</v>
      </c>
      <c r="C709">
        <v>239</v>
      </c>
      <c r="D709" t="s">
        <v>75</v>
      </c>
      <c r="E709">
        <v>318560</v>
      </c>
      <c r="F709" t="str">
        <f t="shared" si="10"/>
        <v>Regionalnett</v>
      </c>
      <c r="G709" t="s">
        <v>7</v>
      </c>
      <c r="H709">
        <v>0</v>
      </c>
      <c r="O709">
        <v>0</v>
      </c>
      <c r="P709">
        <v>0</v>
      </c>
      <c r="V709">
        <v>0</v>
      </c>
      <c r="W709">
        <v>0</v>
      </c>
      <c r="X709">
        <v>0</v>
      </c>
    </row>
    <row r="710" spans="1:24">
      <c r="A710" t="s">
        <v>3</v>
      </c>
      <c r="B710">
        <v>980283976</v>
      </c>
      <c r="C710">
        <v>239</v>
      </c>
      <c r="D710" t="s">
        <v>75</v>
      </c>
      <c r="E710">
        <v>318570</v>
      </c>
      <c r="F710" t="str">
        <f t="shared" si="10"/>
        <v>Regionalnett</v>
      </c>
      <c r="G710" t="s">
        <v>8</v>
      </c>
      <c r="H710">
        <v>0</v>
      </c>
      <c r="O710">
        <v>0</v>
      </c>
      <c r="P710">
        <v>0</v>
      </c>
      <c r="V710">
        <v>0</v>
      </c>
      <c r="W710">
        <v>0</v>
      </c>
      <c r="X710">
        <v>0</v>
      </c>
    </row>
    <row r="711" spans="1:24">
      <c r="A711" t="s">
        <v>3</v>
      </c>
      <c r="B711">
        <v>980283976</v>
      </c>
      <c r="C711">
        <v>239</v>
      </c>
      <c r="D711" t="s">
        <v>75</v>
      </c>
      <c r="E711">
        <v>318590</v>
      </c>
      <c r="F711" t="str">
        <f t="shared" ref="F711:F774" si="11">IF(E711&lt;318560,"Transmisjon",IF(E711&lt;318650,"Regionalnett",IF(E711&lt;318770,"Distribusjonsnett",IF(E711&gt;=318770,"Sum Nettvirksomhet",0))))</f>
        <v>Regionalnett</v>
      </c>
      <c r="G711" t="s">
        <v>9</v>
      </c>
      <c r="H711">
        <v>0</v>
      </c>
      <c r="O711">
        <v>0</v>
      </c>
      <c r="P711">
        <v>0</v>
      </c>
      <c r="V711">
        <v>0</v>
      </c>
      <c r="W711">
        <v>0</v>
      </c>
      <c r="X711">
        <v>0</v>
      </c>
    </row>
    <row r="712" spans="1:24">
      <c r="A712" t="s">
        <v>3</v>
      </c>
      <c r="B712">
        <v>980283976</v>
      </c>
      <c r="C712">
        <v>239</v>
      </c>
      <c r="D712" t="s">
        <v>75</v>
      </c>
      <c r="E712">
        <v>318630</v>
      </c>
      <c r="F712" t="str">
        <f t="shared" si="11"/>
        <v>Regionalnett</v>
      </c>
      <c r="G712" t="s">
        <v>12</v>
      </c>
      <c r="H712">
        <v>0</v>
      </c>
      <c r="O712">
        <v>0</v>
      </c>
      <c r="P712">
        <v>0</v>
      </c>
      <c r="V712">
        <v>0</v>
      </c>
      <c r="W712">
        <v>0</v>
      </c>
      <c r="X712">
        <v>0</v>
      </c>
    </row>
    <row r="713" spans="1:24">
      <c r="A713" t="s">
        <v>3</v>
      </c>
      <c r="B713">
        <v>980283976</v>
      </c>
      <c r="C713">
        <v>239</v>
      </c>
      <c r="D713" t="s">
        <v>75</v>
      </c>
      <c r="E713">
        <v>318650</v>
      </c>
      <c r="F713" t="str">
        <f t="shared" si="11"/>
        <v>Distribusjonsnett</v>
      </c>
      <c r="G713" t="s">
        <v>14</v>
      </c>
      <c r="H713">
        <v>0</v>
      </c>
      <c r="O713">
        <v>0</v>
      </c>
      <c r="P713">
        <v>0</v>
      </c>
      <c r="V713">
        <v>0</v>
      </c>
      <c r="W713">
        <v>0</v>
      </c>
      <c r="X713">
        <v>0</v>
      </c>
    </row>
    <row r="714" spans="1:24">
      <c r="A714" t="s">
        <v>3</v>
      </c>
      <c r="B714">
        <v>980283976</v>
      </c>
      <c r="C714">
        <v>239</v>
      </c>
      <c r="D714" t="s">
        <v>75</v>
      </c>
      <c r="E714">
        <v>318660</v>
      </c>
      <c r="F714" t="str">
        <f t="shared" si="11"/>
        <v>Distribusjonsnett</v>
      </c>
      <c r="G714" t="s">
        <v>15</v>
      </c>
      <c r="H714">
        <v>0</v>
      </c>
      <c r="O714">
        <v>0</v>
      </c>
      <c r="P714">
        <v>0</v>
      </c>
      <c r="V714">
        <v>0</v>
      </c>
      <c r="W714">
        <v>0</v>
      </c>
      <c r="X714">
        <v>0</v>
      </c>
    </row>
    <row r="715" spans="1:24">
      <c r="A715" t="s">
        <v>3</v>
      </c>
      <c r="B715">
        <v>980283976</v>
      </c>
      <c r="C715">
        <v>239</v>
      </c>
      <c r="D715" t="s">
        <v>75</v>
      </c>
      <c r="E715">
        <v>318680</v>
      </c>
      <c r="F715" t="str">
        <f t="shared" si="11"/>
        <v>Distribusjonsnett</v>
      </c>
      <c r="G715" t="s">
        <v>17</v>
      </c>
      <c r="H715">
        <v>0</v>
      </c>
      <c r="O715">
        <v>0</v>
      </c>
      <c r="P715">
        <v>0</v>
      </c>
      <c r="V715">
        <v>0</v>
      </c>
      <c r="W715">
        <v>0</v>
      </c>
      <c r="X715">
        <v>0</v>
      </c>
    </row>
    <row r="716" spans="1:24">
      <c r="A716" t="s">
        <v>3</v>
      </c>
      <c r="B716">
        <v>980283976</v>
      </c>
      <c r="C716">
        <v>239</v>
      </c>
      <c r="D716" t="s">
        <v>75</v>
      </c>
      <c r="E716">
        <v>318690</v>
      </c>
      <c r="F716" t="str">
        <f t="shared" si="11"/>
        <v>Distribusjonsnett</v>
      </c>
      <c r="G716" t="s">
        <v>18</v>
      </c>
      <c r="H716">
        <v>0</v>
      </c>
      <c r="O716">
        <v>0</v>
      </c>
      <c r="P716">
        <v>0</v>
      </c>
      <c r="V716">
        <v>0</v>
      </c>
      <c r="W716">
        <v>0</v>
      </c>
      <c r="X716">
        <v>0</v>
      </c>
    </row>
    <row r="717" spans="1:24">
      <c r="A717" t="s">
        <v>3</v>
      </c>
      <c r="B717">
        <v>980283976</v>
      </c>
      <c r="C717">
        <v>239</v>
      </c>
      <c r="D717" t="s">
        <v>75</v>
      </c>
      <c r="E717">
        <v>318700</v>
      </c>
      <c r="F717" t="str">
        <f t="shared" si="11"/>
        <v>Distribusjonsnett</v>
      </c>
      <c r="G717" t="s">
        <v>19</v>
      </c>
      <c r="H717">
        <v>0</v>
      </c>
      <c r="O717">
        <v>0</v>
      </c>
      <c r="P717">
        <v>0</v>
      </c>
      <c r="V717">
        <v>0</v>
      </c>
      <c r="W717">
        <v>0</v>
      </c>
      <c r="X717">
        <v>0</v>
      </c>
    </row>
    <row r="718" spans="1:24">
      <c r="A718" t="s">
        <v>3</v>
      </c>
      <c r="B718">
        <v>980283976</v>
      </c>
      <c r="C718">
        <v>239</v>
      </c>
      <c r="D718" t="s">
        <v>75</v>
      </c>
      <c r="E718">
        <v>318730</v>
      </c>
      <c r="F718" t="str">
        <f t="shared" si="11"/>
        <v>Distribusjonsnett</v>
      </c>
      <c r="G718" t="s">
        <v>11</v>
      </c>
      <c r="H718">
        <v>0</v>
      </c>
      <c r="O718">
        <v>0</v>
      </c>
      <c r="P718">
        <v>0</v>
      </c>
      <c r="V718">
        <v>0</v>
      </c>
      <c r="W718">
        <v>0</v>
      </c>
      <c r="X718">
        <v>0</v>
      </c>
    </row>
    <row r="719" spans="1:24">
      <c r="A719" t="s">
        <v>3</v>
      </c>
      <c r="B719">
        <v>980283976</v>
      </c>
      <c r="C719">
        <v>239</v>
      </c>
      <c r="D719" t="s">
        <v>75</v>
      </c>
      <c r="E719">
        <v>318750</v>
      </c>
      <c r="F719" t="str">
        <f t="shared" si="11"/>
        <v>Distribusjonsnett</v>
      </c>
      <c r="G719" t="s">
        <v>21</v>
      </c>
      <c r="H719">
        <v>0</v>
      </c>
      <c r="O719">
        <v>0</v>
      </c>
      <c r="P719">
        <v>0</v>
      </c>
      <c r="V719">
        <v>0</v>
      </c>
      <c r="W719">
        <v>0</v>
      </c>
      <c r="X719">
        <v>0</v>
      </c>
    </row>
    <row r="720" spans="1:24">
      <c r="A720" t="s">
        <v>3</v>
      </c>
      <c r="B720">
        <v>980283976</v>
      </c>
      <c r="C720">
        <v>239</v>
      </c>
      <c r="D720" t="s">
        <v>75</v>
      </c>
      <c r="E720">
        <v>318770</v>
      </c>
      <c r="F720" t="str">
        <f t="shared" si="11"/>
        <v>Sum Nettvirksomhet</v>
      </c>
      <c r="G720" t="s">
        <v>22</v>
      </c>
      <c r="H720">
        <v>0</v>
      </c>
      <c r="O720">
        <v>0</v>
      </c>
      <c r="P720">
        <v>0</v>
      </c>
      <c r="V720">
        <v>0</v>
      </c>
      <c r="W720">
        <v>0</v>
      </c>
      <c r="X720">
        <v>0</v>
      </c>
    </row>
    <row r="721" spans="1:24">
      <c r="A721" t="s">
        <v>3</v>
      </c>
      <c r="B721">
        <v>917856222</v>
      </c>
      <c r="C721">
        <v>547</v>
      </c>
      <c r="D721" t="s">
        <v>76</v>
      </c>
      <c r="E721">
        <v>318560</v>
      </c>
      <c r="F721" t="str">
        <f t="shared" si="11"/>
        <v>Regionalnett</v>
      </c>
      <c r="G721" t="s">
        <v>7</v>
      </c>
      <c r="H721">
        <v>21463</v>
      </c>
      <c r="O721">
        <v>21463</v>
      </c>
      <c r="P721">
        <v>11226</v>
      </c>
      <c r="T721">
        <v>578</v>
      </c>
      <c r="V721">
        <v>11804</v>
      </c>
      <c r="W721">
        <v>10237</v>
      </c>
      <c r="X721">
        <v>9659</v>
      </c>
    </row>
    <row r="722" spans="1:24">
      <c r="A722" t="s">
        <v>3</v>
      </c>
      <c r="B722">
        <v>917856222</v>
      </c>
      <c r="C722">
        <v>547</v>
      </c>
      <c r="D722" t="s">
        <v>76</v>
      </c>
      <c r="E722">
        <v>318590</v>
      </c>
      <c r="F722" t="str">
        <f t="shared" si="11"/>
        <v>Regionalnett</v>
      </c>
      <c r="G722" t="s">
        <v>9</v>
      </c>
      <c r="H722">
        <v>59994</v>
      </c>
      <c r="L722">
        <v>1046</v>
      </c>
      <c r="O722">
        <v>61040</v>
      </c>
      <c r="P722">
        <v>25618</v>
      </c>
      <c r="T722">
        <v>1651</v>
      </c>
      <c r="V722">
        <v>27269</v>
      </c>
      <c r="W722">
        <v>34376</v>
      </c>
      <c r="X722">
        <v>33771</v>
      </c>
    </row>
    <row r="723" spans="1:24">
      <c r="A723" t="s">
        <v>3</v>
      </c>
      <c r="B723">
        <v>917856222</v>
      </c>
      <c r="C723">
        <v>547</v>
      </c>
      <c r="D723" t="s">
        <v>76</v>
      </c>
      <c r="E723">
        <v>318630</v>
      </c>
      <c r="F723" t="str">
        <f t="shared" si="11"/>
        <v>Regionalnett</v>
      </c>
      <c r="G723" t="s">
        <v>12</v>
      </c>
      <c r="H723">
        <v>81457</v>
      </c>
      <c r="L723">
        <v>1046</v>
      </c>
      <c r="O723">
        <v>82503</v>
      </c>
      <c r="P723">
        <v>36844</v>
      </c>
      <c r="T723">
        <v>2229</v>
      </c>
      <c r="V723">
        <v>39073</v>
      </c>
      <c r="W723">
        <v>44613</v>
      </c>
      <c r="X723">
        <v>43430</v>
      </c>
    </row>
    <row r="724" spans="1:24">
      <c r="A724" t="s">
        <v>3</v>
      </c>
      <c r="B724">
        <v>917856222</v>
      </c>
      <c r="C724">
        <v>547</v>
      </c>
      <c r="D724" t="s">
        <v>76</v>
      </c>
      <c r="E724">
        <v>318650</v>
      </c>
      <c r="F724" t="str">
        <f t="shared" si="11"/>
        <v>Distribusjonsnett</v>
      </c>
      <c r="G724" t="s">
        <v>14</v>
      </c>
      <c r="H724">
        <v>90810</v>
      </c>
      <c r="L724">
        <v>383</v>
      </c>
      <c r="M724">
        <v>111</v>
      </c>
      <c r="O724">
        <v>91082</v>
      </c>
      <c r="P724">
        <v>61759</v>
      </c>
      <c r="S724">
        <v>111</v>
      </c>
      <c r="T724">
        <v>2226</v>
      </c>
      <c r="V724">
        <v>63874</v>
      </c>
      <c r="W724">
        <v>29051</v>
      </c>
      <c r="X724">
        <v>27208</v>
      </c>
    </row>
    <row r="725" spans="1:24">
      <c r="A725" t="s">
        <v>3</v>
      </c>
      <c r="B725">
        <v>917856222</v>
      </c>
      <c r="C725">
        <v>547</v>
      </c>
      <c r="D725" t="s">
        <v>76</v>
      </c>
      <c r="E725">
        <v>318660</v>
      </c>
      <c r="F725" t="str">
        <f t="shared" si="11"/>
        <v>Distribusjonsnett</v>
      </c>
      <c r="G725" t="s">
        <v>15</v>
      </c>
      <c r="H725">
        <v>105631</v>
      </c>
      <c r="K725">
        <v>461</v>
      </c>
      <c r="L725">
        <v>3192</v>
      </c>
      <c r="O725">
        <v>109284</v>
      </c>
      <c r="P725">
        <v>34935</v>
      </c>
      <c r="T725">
        <v>2608</v>
      </c>
      <c r="V725">
        <v>37543</v>
      </c>
      <c r="W725">
        <v>70696</v>
      </c>
      <c r="X725">
        <v>71741</v>
      </c>
    </row>
    <row r="726" spans="1:24">
      <c r="A726" t="s">
        <v>3</v>
      </c>
      <c r="B726">
        <v>917856222</v>
      </c>
      <c r="C726">
        <v>547</v>
      </c>
      <c r="D726" t="s">
        <v>76</v>
      </c>
      <c r="E726">
        <v>318680</v>
      </c>
      <c r="F726" t="str">
        <f t="shared" si="11"/>
        <v>Distribusjonsnett</v>
      </c>
      <c r="G726" t="s">
        <v>17</v>
      </c>
      <c r="H726">
        <v>125771</v>
      </c>
      <c r="K726">
        <v>10382</v>
      </c>
      <c r="L726">
        <v>4329</v>
      </c>
      <c r="M726">
        <v>39</v>
      </c>
      <c r="O726">
        <v>140443</v>
      </c>
      <c r="P726">
        <v>70488</v>
      </c>
      <c r="S726">
        <v>39</v>
      </c>
      <c r="T726">
        <v>3801</v>
      </c>
      <c r="V726">
        <v>74250</v>
      </c>
      <c r="W726">
        <v>55283</v>
      </c>
      <c r="X726">
        <v>66193</v>
      </c>
    </row>
    <row r="727" spans="1:24">
      <c r="A727" t="s">
        <v>3</v>
      </c>
      <c r="B727">
        <v>917856222</v>
      </c>
      <c r="C727">
        <v>547</v>
      </c>
      <c r="D727" t="s">
        <v>76</v>
      </c>
      <c r="E727">
        <v>318690</v>
      </c>
      <c r="F727" t="str">
        <f t="shared" si="11"/>
        <v>Distribusjonsnett</v>
      </c>
      <c r="G727" t="s">
        <v>18</v>
      </c>
      <c r="H727">
        <v>73936</v>
      </c>
      <c r="K727">
        <v>499</v>
      </c>
      <c r="L727">
        <v>687</v>
      </c>
      <c r="M727">
        <v>100</v>
      </c>
      <c r="O727">
        <v>75022</v>
      </c>
      <c r="P727">
        <v>51851</v>
      </c>
      <c r="S727">
        <v>100</v>
      </c>
      <c r="T727">
        <v>1327</v>
      </c>
      <c r="V727">
        <v>53078</v>
      </c>
      <c r="W727">
        <v>22085</v>
      </c>
      <c r="X727">
        <v>21944</v>
      </c>
    </row>
    <row r="728" spans="1:24">
      <c r="A728" t="s">
        <v>3</v>
      </c>
      <c r="B728">
        <v>917856222</v>
      </c>
      <c r="C728">
        <v>547</v>
      </c>
      <c r="D728" t="s">
        <v>76</v>
      </c>
      <c r="E728">
        <v>318700</v>
      </c>
      <c r="F728" t="str">
        <f t="shared" si="11"/>
        <v>Distribusjonsnett</v>
      </c>
      <c r="G728" t="s">
        <v>19</v>
      </c>
      <c r="H728">
        <v>71773</v>
      </c>
      <c r="K728">
        <v>2209</v>
      </c>
      <c r="L728">
        <v>2891</v>
      </c>
      <c r="M728">
        <v>39</v>
      </c>
      <c r="O728">
        <v>76834</v>
      </c>
      <c r="P728">
        <v>29625</v>
      </c>
      <c r="S728">
        <v>39</v>
      </c>
      <c r="T728">
        <v>1985</v>
      </c>
      <c r="V728">
        <v>31571</v>
      </c>
      <c r="W728">
        <v>42148</v>
      </c>
      <c r="X728">
        <v>45263</v>
      </c>
    </row>
    <row r="729" spans="1:24">
      <c r="A729" t="s">
        <v>3</v>
      </c>
      <c r="B729">
        <v>917856222</v>
      </c>
      <c r="C729">
        <v>547</v>
      </c>
      <c r="D729" t="s">
        <v>76</v>
      </c>
      <c r="E729">
        <v>318730</v>
      </c>
      <c r="F729" t="str">
        <f t="shared" si="11"/>
        <v>Distribusjonsnett</v>
      </c>
      <c r="G729" t="s">
        <v>11</v>
      </c>
      <c r="H729">
        <v>52172</v>
      </c>
      <c r="L729">
        <v>24402</v>
      </c>
      <c r="O729">
        <v>76574</v>
      </c>
      <c r="P729">
        <v>46103</v>
      </c>
      <c r="T729">
        <v>1973</v>
      </c>
      <c r="V729">
        <v>48076</v>
      </c>
      <c r="W729">
        <v>6069</v>
      </c>
      <c r="X729">
        <v>28498</v>
      </c>
    </row>
    <row r="730" spans="1:24">
      <c r="A730" t="s">
        <v>3</v>
      </c>
      <c r="B730">
        <v>917856222</v>
      </c>
      <c r="C730">
        <v>547</v>
      </c>
      <c r="D730" t="s">
        <v>76</v>
      </c>
      <c r="E730">
        <v>318750</v>
      </c>
      <c r="F730" t="str">
        <f t="shared" si="11"/>
        <v>Distribusjonsnett</v>
      </c>
      <c r="G730" t="s">
        <v>21</v>
      </c>
      <c r="H730">
        <v>520093</v>
      </c>
      <c r="K730">
        <v>13551</v>
      </c>
      <c r="L730">
        <v>35884</v>
      </c>
      <c r="M730">
        <v>289</v>
      </c>
      <c r="O730">
        <v>569239</v>
      </c>
      <c r="P730">
        <v>294761</v>
      </c>
      <c r="S730">
        <v>289</v>
      </c>
      <c r="T730">
        <v>13920</v>
      </c>
      <c r="V730">
        <v>308392</v>
      </c>
      <c r="W730">
        <v>225332</v>
      </c>
      <c r="X730">
        <v>260847</v>
      </c>
    </row>
    <row r="731" spans="1:24">
      <c r="A731" t="s">
        <v>3</v>
      </c>
      <c r="B731">
        <v>917856222</v>
      </c>
      <c r="C731">
        <v>547</v>
      </c>
      <c r="D731" t="s">
        <v>76</v>
      </c>
      <c r="E731">
        <v>318770</v>
      </c>
      <c r="F731" t="str">
        <f t="shared" si="11"/>
        <v>Sum Nettvirksomhet</v>
      </c>
      <c r="G731" t="s">
        <v>22</v>
      </c>
      <c r="H731">
        <v>601550</v>
      </c>
      <c r="K731">
        <v>13551</v>
      </c>
      <c r="L731">
        <v>36930</v>
      </c>
      <c r="M731">
        <v>289</v>
      </c>
      <c r="O731">
        <v>651742</v>
      </c>
      <c r="P731">
        <v>331605</v>
      </c>
      <c r="S731">
        <v>289</v>
      </c>
      <c r="T731">
        <v>16149</v>
      </c>
      <c r="V731">
        <v>347465</v>
      </c>
      <c r="W731">
        <v>269945</v>
      </c>
      <c r="X731">
        <v>304277</v>
      </c>
    </row>
    <row r="732" spans="1:24">
      <c r="A732" t="s">
        <v>3</v>
      </c>
      <c r="B732">
        <v>963022158</v>
      </c>
      <c r="C732">
        <v>242</v>
      </c>
      <c r="D732" t="s">
        <v>77</v>
      </c>
      <c r="E732">
        <v>318590</v>
      </c>
      <c r="F732" t="str">
        <f t="shared" si="11"/>
        <v>Regionalnett</v>
      </c>
      <c r="G732" t="s">
        <v>9</v>
      </c>
      <c r="H732">
        <v>18736</v>
      </c>
      <c r="O732">
        <v>18736</v>
      </c>
      <c r="P732">
        <v>13344</v>
      </c>
      <c r="T732">
        <v>164</v>
      </c>
      <c r="V732">
        <v>13508</v>
      </c>
      <c r="W732">
        <v>5392</v>
      </c>
      <c r="X732">
        <v>5228</v>
      </c>
    </row>
    <row r="733" spans="1:24">
      <c r="A733" t="s">
        <v>3</v>
      </c>
      <c r="B733">
        <v>963022158</v>
      </c>
      <c r="C733">
        <v>242</v>
      </c>
      <c r="D733" t="s">
        <v>77</v>
      </c>
      <c r="E733">
        <v>318630</v>
      </c>
      <c r="F733" t="str">
        <f t="shared" si="11"/>
        <v>Regionalnett</v>
      </c>
      <c r="G733" t="s">
        <v>12</v>
      </c>
      <c r="H733">
        <v>18736</v>
      </c>
      <c r="O733">
        <v>18736</v>
      </c>
      <c r="P733">
        <v>13344</v>
      </c>
      <c r="T733">
        <v>164</v>
      </c>
      <c r="V733">
        <v>13508</v>
      </c>
      <c r="W733">
        <v>5392</v>
      </c>
      <c r="X733">
        <v>5228</v>
      </c>
    </row>
    <row r="734" spans="1:24">
      <c r="A734" t="s">
        <v>3</v>
      </c>
      <c r="B734">
        <v>963022158</v>
      </c>
      <c r="C734">
        <v>242</v>
      </c>
      <c r="D734" t="s">
        <v>77</v>
      </c>
      <c r="E734">
        <v>318650</v>
      </c>
      <c r="F734" t="str">
        <f t="shared" si="11"/>
        <v>Distribusjonsnett</v>
      </c>
      <c r="G734" t="s">
        <v>14</v>
      </c>
      <c r="H734">
        <v>21308</v>
      </c>
      <c r="K734">
        <v>71</v>
      </c>
      <c r="L734">
        <v>277</v>
      </c>
      <c r="M734">
        <v>0</v>
      </c>
      <c r="O734">
        <v>21656</v>
      </c>
      <c r="P734">
        <v>14395</v>
      </c>
      <c r="S734">
        <v>0</v>
      </c>
      <c r="T734">
        <v>157</v>
      </c>
      <c r="V734">
        <v>14552</v>
      </c>
      <c r="W734">
        <v>6913</v>
      </c>
      <c r="X734">
        <v>7104</v>
      </c>
    </row>
    <row r="735" spans="1:24">
      <c r="A735" t="s">
        <v>3</v>
      </c>
      <c r="B735">
        <v>963022158</v>
      </c>
      <c r="C735">
        <v>242</v>
      </c>
      <c r="D735" t="s">
        <v>77</v>
      </c>
      <c r="E735">
        <v>318660</v>
      </c>
      <c r="F735" t="str">
        <f t="shared" si="11"/>
        <v>Distribusjonsnett</v>
      </c>
      <c r="G735" t="s">
        <v>15</v>
      </c>
      <c r="H735">
        <v>98384</v>
      </c>
      <c r="I735">
        <v>-653</v>
      </c>
      <c r="K735">
        <v>806</v>
      </c>
      <c r="L735">
        <v>1137</v>
      </c>
      <c r="M735">
        <v>124</v>
      </c>
      <c r="O735">
        <v>99550</v>
      </c>
      <c r="P735">
        <v>55370</v>
      </c>
      <c r="Q735">
        <v>-170</v>
      </c>
      <c r="S735">
        <v>38</v>
      </c>
      <c r="T735">
        <v>881</v>
      </c>
      <c r="V735">
        <v>56043</v>
      </c>
      <c r="W735">
        <v>43014</v>
      </c>
      <c r="X735">
        <v>43507</v>
      </c>
    </row>
    <row r="736" spans="1:24">
      <c r="A736" t="s">
        <v>3</v>
      </c>
      <c r="B736">
        <v>963022158</v>
      </c>
      <c r="C736">
        <v>242</v>
      </c>
      <c r="D736" t="s">
        <v>77</v>
      </c>
      <c r="E736">
        <v>318670</v>
      </c>
      <c r="F736" t="str">
        <f t="shared" si="11"/>
        <v>Distribusjonsnett</v>
      </c>
      <c r="G736" t="s">
        <v>16</v>
      </c>
      <c r="H736">
        <v>465</v>
      </c>
      <c r="I736">
        <v>653</v>
      </c>
      <c r="O736">
        <v>1118</v>
      </c>
      <c r="P736">
        <v>209</v>
      </c>
      <c r="Q736">
        <v>170</v>
      </c>
      <c r="T736">
        <v>16</v>
      </c>
      <c r="V736">
        <v>395</v>
      </c>
      <c r="W736">
        <v>256</v>
      </c>
      <c r="X736">
        <v>723</v>
      </c>
    </row>
    <row r="737" spans="1:24">
      <c r="A737" t="s">
        <v>3</v>
      </c>
      <c r="B737">
        <v>963022158</v>
      </c>
      <c r="C737">
        <v>242</v>
      </c>
      <c r="D737" t="s">
        <v>77</v>
      </c>
      <c r="E737">
        <v>318680</v>
      </c>
      <c r="F737" t="str">
        <f t="shared" si="11"/>
        <v>Distribusjonsnett</v>
      </c>
      <c r="G737" t="s">
        <v>17</v>
      </c>
      <c r="H737">
        <v>94908</v>
      </c>
      <c r="K737">
        <v>1617</v>
      </c>
      <c r="L737">
        <v>1591</v>
      </c>
      <c r="O737">
        <v>98116</v>
      </c>
      <c r="P737">
        <v>50790</v>
      </c>
      <c r="T737">
        <v>1073</v>
      </c>
      <c r="V737">
        <v>51863</v>
      </c>
      <c r="W737">
        <v>44118</v>
      </c>
      <c r="X737">
        <v>46253</v>
      </c>
    </row>
    <row r="738" spans="1:24">
      <c r="A738" t="s">
        <v>3</v>
      </c>
      <c r="B738">
        <v>963022158</v>
      </c>
      <c r="C738">
        <v>242</v>
      </c>
      <c r="D738" t="s">
        <v>77</v>
      </c>
      <c r="E738">
        <v>318690</v>
      </c>
      <c r="F738" t="str">
        <f t="shared" si="11"/>
        <v>Distribusjonsnett</v>
      </c>
      <c r="G738" t="s">
        <v>18</v>
      </c>
      <c r="H738">
        <v>18202</v>
      </c>
      <c r="K738">
        <v>85</v>
      </c>
      <c r="L738">
        <v>431</v>
      </c>
      <c r="M738">
        <v>1492</v>
      </c>
      <c r="O738">
        <v>17226</v>
      </c>
      <c r="P738">
        <v>7088</v>
      </c>
      <c r="S738">
        <v>1366</v>
      </c>
      <c r="T738">
        <v>356</v>
      </c>
      <c r="V738">
        <v>6078</v>
      </c>
      <c r="W738">
        <v>11114</v>
      </c>
      <c r="X738">
        <v>11148</v>
      </c>
    </row>
    <row r="739" spans="1:24">
      <c r="A739" t="s">
        <v>3</v>
      </c>
      <c r="B739">
        <v>963022158</v>
      </c>
      <c r="C739">
        <v>242</v>
      </c>
      <c r="D739" t="s">
        <v>77</v>
      </c>
      <c r="E739">
        <v>318700</v>
      </c>
      <c r="F739" t="str">
        <f t="shared" si="11"/>
        <v>Distribusjonsnett</v>
      </c>
      <c r="G739" t="s">
        <v>19</v>
      </c>
      <c r="H739">
        <v>152305</v>
      </c>
      <c r="K739">
        <v>1290</v>
      </c>
      <c r="L739">
        <v>4006</v>
      </c>
      <c r="M739">
        <v>408</v>
      </c>
      <c r="O739">
        <v>157193</v>
      </c>
      <c r="P739">
        <v>64627</v>
      </c>
      <c r="S739">
        <v>263</v>
      </c>
      <c r="T739">
        <v>2790</v>
      </c>
      <c r="V739">
        <v>67154</v>
      </c>
      <c r="W739">
        <v>87678</v>
      </c>
      <c r="X739">
        <v>90039</v>
      </c>
    </row>
    <row r="740" spans="1:24">
      <c r="A740" t="s">
        <v>3</v>
      </c>
      <c r="B740">
        <v>963022158</v>
      </c>
      <c r="C740">
        <v>242</v>
      </c>
      <c r="D740" t="s">
        <v>77</v>
      </c>
      <c r="E740">
        <v>318730</v>
      </c>
      <c r="F740" t="str">
        <f t="shared" si="11"/>
        <v>Distribusjonsnett</v>
      </c>
      <c r="G740" t="s">
        <v>11</v>
      </c>
      <c r="H740">
        <v>27015</v>
      </c>
      <c r="K740">
        <v>1631</v>
      </c>
      <c r="O740">
        <v>28646</v>
      </c>
      <c r="P740">
        <v>2615</v>
      </c>
      <c r="T740">
        <v>1875</v>
      </c>
      <c r="V740">
        <v>4490</v>
      </c>
      <c r="W740">
        <v>24400</v>
      </c>
      <c r="X740">
        <v>24156</v>
      </c>
    </row>
    <row r="741" spans="1:24">
      <c r="A741" t="s">
        <v>3</v>
      </c>
      <c r="B741">
        <v>963022158</v>
      </c>
      <c r="C741">
        <v>242</v>
      </c>
      <c r="D741" t="s">
        <v>77</v>
      </c>
      <c r="E741">
        <v>318740</v>
      </c>
      <c r="F741" t="str">
        <f t="shared" si="11"/>
        <v>Distribusjonsnett</v>
      </c>
      <c r="G741" t="s">
        <v>29</v>
      </c>
      <c r="H741">
        <v>5687</v>
      </c>
      <c r="K741">
        <v>441</v>
      </c>
      <c r="O741">
        <v>6128</v>
      </c>
      <c r="P741">
        <v>1282</v>
      </c>
      <c r="T741">
        <v>615</v>
      </c>
      <c r="V741">
        <v>1897</v>
      </c>
      <c r="W741">
        <v>4405</v>
      </c>
      <c r="X741">
        <v>4231</v>
      </c>
    </row>
    <row r="742" spans="1:24">
      <c r="A742" t="s">
        <v>3</v>
      </c>
      <c r="B742">
        <v>963022158</v>
      </c>
      <c r="C742">
        <v>242</v>
      </c>
      <c r="D742" t="s">
        <v>77</v>
      </c>
      <c r="E742">
        <v>318750</v>
      </c>
      <c r="F742" t="str">
        <f t="shared" si="11"/>
        <v>Distribusjonsnett</v>
      </c>
      <c r="G742" t="s">
        <v>21</v>
      </c>
      <c r="H742">
        <v>418274</v>
      </c>
      <c r="I742">
        <v>0</v>
      </c>
      <c r="K742">
        <v>5941</v>
      </c>
      <c r="L742">
        <v>7442</v>
      </c>
      <c r="M742">
        <v>2024</v>
      </c>
      <c r="O742">
        <v>429633</v>
      </c>
      <c r="P742">
        <v>196376</v>
      </c>
      <c r="Q742">
        <v>0</v>
      </c>
      <c r="S742">
        <v>1667</v>
      </c>
      <c r="T742">
        <v>7763</v>
      </c>
      <c r="V742">
        <v>202472</v>
      </c>
      <c r="W742">
        <v>221898</v>
      </c>
      <c r="X742">
        <v>227161</v>
      </c>
    </row>
    <row r="743" spans="1:24">
      <c r="A743" t="s">
        <v>3</v>
      </c>
      <c r="B743">
        <v>963022158</v>
      </c>
      <c r="C743">
        <v>242</v>
      </c>
      <c r="D743" t="s">
        <v>77</v>
      </c>
      <c r="E743">
        <v>318770</v>
      </c>
      <c r="F743" t="str">
        <f t="shared" si="11"/>
        <v>Sum Nettvirksomhet</v>
      </c>
      <c r="G743" t="s">
        <v>22</v>
      </c>
      <c r="H743">
        <v>437010</v>
      </c>
      <c r="I743">
        <v>0</v>
      </c>
      <c r="K743">
        <v>5941</v>
      </c>
      <c r="L743">
        <v>7442</v>
      </c>
      <c r="M743">
        <v>2024</v>
      </c>
      <c r="O743">
        <v>448369</v>
      </c>
      <c r="P743">
        <v>209720</v>
      </c>
      <c r="Q743">
        <v>0</v>
      </c>
      <c r="S743">
        <v>1667</v>
      </c>
      <c r="T743">
        <v>7927</v>
      </c>
      <c r="V743">
        <v>215980</v>
      </c>
      <c r="W743">
        <v>227290</v>
      </c>
      <c r="X743">
        <v>232389</v>
      </c>
    </row>
    <row r="744" spans="1:24">
      <c r="A744" t="s">
        <v>3</v>
      </c>
      <c r="B744">
        <v>921025610</v>
      </c>
      <c r="C744">
        <v>632</v>
      </c>
      <c r="D744" t="s">
        <v>78</v>
      </c>
      <c r="E744">
        <v>318510</v>
      </c>
      <c r="F744" t="str">
        <f t="shared" si="11"/>
        <v>Transmisjon</v>
      </c>
      <c r="G744" t="s">
        <v>8</v>
      </c>
      <c r="H744">
        <v>0</v>
      </c>
      <c r="O744">
        <v>0</v>
      </c>
      <c r="W744">
        <v>0</v>
      </c>
      <c r="X744">
        <v>0</v>
      </c>
    </row>
    <row r="745" spans="1:24">
      <c r="A745" t="s">
        <v>3</v>
      </c>
      <c r="B745">
        <v>921025610</v>
      </c>
      <c r="C745">
        <v>632</v>
      </c>
      <c r="D745" t="s">
        <v>78</v>
      </c>
      <c r="E745">
        <v>318520</v>
      </c>
      <c r="F745" t="str">
        <f t="shared" si="11"/>
        <v>Transmisjon</v>
      </c>
      <c r="G745" t="s">
        <v>33</v>
      </c>
      <c r="H745">
        <v>0</v>
      </c>
      <c r="O745">
        <v>0</v>
      </c>
      <c r="W745">
        <v>0</v>
      </c>
      <c r="X745">
        <v>0</v>
      </c>
    </row>
    <row r="746" spans="1:24">
      <c r="A746" t="s">
        <v>3</v>
      </c>
      <c r="B746">
        <v>921025610</v>
      </c>
      <c r="C746">
        <v>632</v>
      </c>
      <c r="D746" t="s">
        <v>78</v>
      </c>
      <c r="E746">
        <v>318550</v>
      </c>
      <c r="F746" t="str">
        <f t="shared" si="11"/>
        <v>Transmisjon</v>
      </c>
      <c r="G746" t="s">
        <v>6</v>
      </c>
      <c r="H746">
        <v>0</v>
      </c>
      <c r="O746">
        <v>0</v>
      </c>
      <c r="W746">
        <v>0</v>
      </c>
      <c r="X746">
        <v>0</v>
      </c>
    </row>
    <row r="747" spans="1:24">
      <c r="A747" t="s">
        <v>3</v>
      </c>
      <c r="B747">
        <v>921025610</v>
      </c>
      <c r="C747">
        <v>632</v>
      </c>
      <c r="D747" t="s">
        <v>78</v>
      </c>
      <c r="E747">
        <v>318560</v>
      </c>
      <c r="F747" t="str">
        <f t="shared" si="11"/>
        <v>Regionalnett</v>
      </c>
      <c r="G747" t="s">
        <v>7</v>
      </c>
      <c r="H747">
        <v>8806</v>
      </c>
      <c r="O747">
        <v>8806</v>
      </c>
      <c r="P747">
        <v>5155</v>
      </c>
      <c r="T747">
        <v>113</v>
      </c>
      <c r="V747">
        <v>5268</v>
      </c>
      <c r="W747">
        <v>3651</v>
      </c>
      <c r="X747">
        <v>3538</v>
      </c>
    </row>
    <row r="748" spans="1:24">
      <c r="A748" t="s">
        <v>3</v>
      </c>
      <c r="B748">
        <v>921025610</v>
      </c>
      <c r="C748">
        <v>632</v>
      </c>
      <c r="D748" t="s">
        <v>78</v>
      </c>
      <c r="E748">
        <v>318570</v>
      </c>
      <c r="F748" t="str">
        <f t="shared" si="11"/>
        <v>Regionalnett</v>
      </c>
      <c r="G748" t="s">
        <v>8</v>
      </c>
      <c r="H748">
        <v>11022</v>
      </c>
      <c r="O748">
        <v>11022</v>
      </c>
      <c r="P748">
        <v>9255</v>
      </c>
      <c r="T748">
        <v>161</v>
      </c>
      <c r="V748">
        <v>9416</v>
      </c>
      <c r="W748">
        <v>1767</v>
      </c>
      <c r="X748">
        <v>1606</v>
      </c>
    </row>
    <row r="749" spans="1:24">
      <c r="A749" t="s">
        <v>3</v>
      </c>
      <c r="B749">
        <v>921025610</v>
      </c>
      <c r="C749">
        <v>632</v>
      </c>
      <c r="D749" t="s">
        <v>78</v>
      </c>
      <c r="E749">
        <v>318580</v>
      </c>
      <c r="F749" t="str">
        <f t="shared" si="11"/>
        <v>Regionalnett</v>
      </c>
      <c r="G749" t="s">
        <v>33</v>
      </c>
      <c r="H749">
        <v>0</v>
      </c>
      <c r="O749">
        <v>0</v>
      </c>
      <c r="W749">
        <v>0</v>
      </c>
      <c r="X749">
        <v>0</v>
      </c>
    </row>
    <row r="750" spans="1:24">
      <c r="A750" t="s">
        <v>3</v>
      </c>
      <c r="B750">
        <v>921025610</v>
      </c>
      <c r="C750">
        <v>632</v>
      </c>
      <c r="D750" t="s">
        <v>78</v>
      </c>
      <c r="E750">
        <v>318590</v>
      </c>
      <c r="F750" t="str">
        <f t="shared" si="11"/>
        <v>Regionalnett</v>
      </c>
      <c r="G750" t="s">
        <v>9</v>
      </c>
      <c r="H750">
        <v>30990</v>
      </c>
      <c r="I750">
        <v>2437</v>
      </c>
      <c r="K750">
        <v>194</v>
      </c>
      <c r="O750">
        <v>33621</v>
      </c>
      <c r="P750">
        <v>14426</v>
      </c>
      <c r="T750">
        <v>747</v>
      </c>
      <c r="V750">
        <v>15173</v>
      </c>
      <c r="W750">
        <v>16564</v>
      </c>
      <c r="X750">
        <v>18448</v>
      </c>
    </row>
    <row r="751" spans="1:24">
      <c r="A751" t="s">
        <v>3</v>
      </c>
      <c r="B751">
        <v>921025610</v>
      </c>
      <c r="C751">
        <v>632</v>
      </c>
      <c r="D751" t="s">
        <v>78</v>
      </c>
      <c r="E751">
        <v>318600</v>
      </c>
      <c r="F751" t="str">
        <f t="shared" si="11"/>
        <v>Regionalnett</v>
      </c>
      <c r="G751" t="s">
        <v>10</v>
      </c>
      <c r="H751">
        <v>54936</v>
      </c>
      <c r="K751">
        <v>260</v>
      </c>
      <c r="O751">
        <v>55196</v>
      </c>
      <c r="P751">
        <v>37586</v>
      </c>
      <c r="T751">
        <v>963</v>
      </c>
      <c r="V751">
        <v>38549</v>
      </c>
      <c r="W751">
        <v>17350</v>
      </c>
      <c r="X751">
        <v>16647</v>
      </c>
    </row>
    <row r="752" spans="1:24">
      <c r="A752" t="s">
        <v>3</v>
      </c>
      <c r="B752">
        <v>921025610</v>
      </c>
      <c r="C752">
        <v>632</v>
      </c>
      <c r="D752" t="s">
        <v>78</v>
      </c>
      <c r="E752">
        <v>318630</v>
      </c>
      <c r="F752" t="str">
        <f t="shared" si="11"/>
        <v>Regionalnett</v>
      </c>
      <c r="G752" t="s">
        <v>12</v>
      </c>
      <c r="H752">
        <v>105754</v>
      </c>
      <c r="I752">
        <v>2437</v>
      </c>
      <c r="K752">
        <v>454</v>
      </c>
      <c r="O752">
        <v>108645</v>
      </c>
      <c r="P752">
        <v>66422</v>
      </c>
      <c r="T752">
        <v>1984</v>
      </c>
      <c r="V752">
        <v>68406</v>
      </c>
      <c r="W752">
        <v>39332</v>
      </c>
      <c r="X752">
        <v>40239</v>
      </c>
    </row>
    <row r="753" spans="1:24">
      <c r="A753" t="s">
        <v>3</v>
      </c>
      <c r="B753">
        <v>921025610</v>
      </c>
      <c r="C753">
        <v>632</v>
      </c>
      <c r="D753" t="s">
        <v>78</v>
      </c>
      <c r="E753">
        <v>318660</v>
      </c>
      <c r="F753" t="str">
        <f t="shared" si="11"/>
        <v>Distribusjonsnett</v>
      </c>
      <c r="G753" t="s">
        <v>15</v>
      </c>
      <c r="H753">
        <v>14225</v>
      </c>
      <c r="K753">
        <v>729</v>
      </c>
      <c r="O753">
        <v>14954</v>
      </c>
      <c r="P753">
        <v>10879</v>
      </c>
      <c r="T753">
        <v>372</v>
      </c>
      <c r="V753">
        <v>11251</v>
      </c>
      <c r="W753">
        <v>3346</v>
      </c>
      <c r="X753">
        <v>3703</v>
      </c>
    </row>
    <row r="754" spans="1:24">
      <c r="A754" t="s">
        <v>3</v>
      </c>
      <c r="B754">
        <v>921025610</v>
      </c>
      <c r="C754">
        <v>632</v>
      </c>
      <c r="D754" t="s">
        <v>78</v>
      </c>
      <c r="E754">
        <v>318680</v>
      </c>
      <c r="F754" t="str">
        <f t="shared" si="11"/>
        <v>Distribusjonsnett</v>
      </c>
      <c r="G754" t="s">
        <v>17</v>
      </c>
      <c r="H754">
        <v>52072</v>
      </c>
      <c r="K754">
        <v>1218</v>
      </c>
      <c r="O754">
        <v>53290</v>
      </c>
      <c r="P754">
        <v>27026</v>
      </c>
      <c r="T754">
        <v>2093</v>
      </c>
      <c r="V754">
        <v>29119</v>
      </c>
      <c r="W754">
        <v>25046</v>
      </c>
      <c r="X754">
        <v>24171</v>
      </c>
    </row>
    <row r="755" spans="1:24">
      <c r="A755" t="s">
        <v>3</v>
      </c>
      <c r="B755">
        <v>921025610</v>
      </c>
      <c r="C755">
        <v>632</v>
      </c>
      <c r="D755" t="s">
        <v>78</v>
      </c>
      <c r="E755">
        <v>318700</v>
      </c>
      <c r="F755" t="str">
        <f t="shared" si="11"/>
        <v>Distribusjonsnett</v>
      </c>
      <c r="G755" t="s">
        <v>19</v>
      </c>
      <c r="H755">
        <v>654</v>
      </c>
      <c r="O755">
        <v>654</v>
      </c>
      <c r="P755">
        <v>461</v>
      </c>
      <c r="T755">
        <v>17</v>
      </c>
      <c r="V755">
        <v>478</v>
      </c>
      <c r="W755">
        <v>193</v>
      </c>
      <c r="X755">
        <v>176</v>
      </c>
    </row>
    <row r="756" spans="1:24">
      <c r="A756" t="s">
        <v>3</v>
      </c>
      <c r="B756">
        <v>921025610</v>
      </c>
      <c r="C756">
        <v>632</v>
      </c>
      <c r="D756" t="s">
        <v>78</v>
      </c>
      <c r="E756">
        <v>318720</v>
      </c>
      <c r="F756" t="str">
        <f t="shared" si="11"/>
        <v>Distribusjonsnett</v>
      </c>
      <c r="G756" t="s">
        <v>10</v>
      </c>
      <c r="H756">
        <v>41200</v>
      </c>
      <c r="K756">
        <v>697</v>
      </c>
      <c r="O756">
        <v>41897</v>
      </c>
      <c r="P756">
        <v>29560</v>
      </c>
      <c r="T756">
        <v>1021</v>
      </c>
      <c r="V756">
        <v>30581</v>
      </c>
      <c r="W756">
        <v>11640</v>
      </c>
      <c r="X756">
        <v>11316</v>
      </c>
    </row>
    <row r="757" spans="1:24">
      <c r="A757" t="s">
        <v>3</v>
      </c>
      <c r="B757">
        <v>921025610</v>
      </c>
      <c r="C757">
        <v>632</v>
      </c>
      <c r="D757" t="s">
        <v>78</v>
      </c>
      <c r="E757">
        <v>318730</v>
      </c>
      <c r="F757" t="str">
        <f t="shared" si="11"/>
        <v>Distribusjonsnett</v>
      </c>
      <c r="G757" t="s">
        <v>11</v>
      </c>
      <c r="H757">
        <v>5887</v>
      </c>
      <c r="K757">
        <v>120</v>
      </c>
      <c r="O757">
        <v>6007</v>
      </c>
      <c r="P757">
        <v>4140</v>
      </c>
      <c r="T757">
        <v>329</v>
      </c>
      <c r="V757">
        <v>4469</v>
      </c>
      <c r="W757">
        <v>1747</v>
      </c>
      <c r="X757">
        <v>1538</v>
      </c>
    </row>
    <row r="758" spans="1:24">
      <c r="A758" t="s">
        <v>3</v>
      </c>
      <c r="B758">
        <v>921025610</v>
      </c>
      <c r="C758">
        <v>632</v>
      </c>
      <c r="D758" t="s">
        <v>78</v>
      </c>
      <c r="E758">
        <v>318750</v>
      </c>
      <c r="F758" t="str">
        <f t="shared" si="11"/>
        <v>Distribusjonsnett</v>
      </c>
      <c r="G758" t="s">
        <v>21</v>
      </c>
      <c r="H758">
        <v>114038</v>
      </c>
      <c r="K758">
        <v>2764</v>
      </c>
      <c r="O758">
        <v>116802</v>
      </c>
      <c r="P758">
        <v>72066</v>
      </c>
      <c r="T758">
        <v>3832</v>
      </c>
      <c r="V758">
        <v>75898</v>
      </c>
      <c r="W758">
        <v>41972</v>
      </c>
      <c r="X758">
        <v>40904</v>
      </c>
    </row>
    <row r="759" spans="1:24">
      <c r="A759" t="s">
        <v>3</v>
      </c>
      <c r="B759">
        <v>921025610</v>
      </c>
      <c r="C759">
        <v>632</v>
      </c>
      <c r="D759" t="s">
        <v>78</v>
      </c>
      <c r="E759">
        <v>318760</v>
      </c>
      <c r="F759" t="str">
        <f t="shared" si="11"/>
        <v>Distribusjonsnett</v>
      </c>
      <c r="G759" t="s">
        <v>13</v>
      </c>
      <c r="H759">
        <v>921</v>
      </c>
      <c r="O759">
        <v>921</v>
      </c>
      <c r="P759">
        <v>568</v>
      </c>
      <c r="T759">
        <v>27</v>
      </c>
      <c r="V759">
        <v>595</v>
      </c>
      <c r="W759">
        <v>353</v>
      </c>
      <c r="X759">
        <v>326</v>
      </c>
    </row>
    <row r="760" spans="1:24">
      <c r="A760" t="s">
        <v>3</v>
      </c>
      <c r="B760">
        <v>921025610</v>
      </c>
      <c r="C760">
        <v>632</v>
      </c>
      <c r="D760" t="s">
        <v>78</v>
      </c>
      <c r="E760">
        <v>318770</v>
      </c>
      <c r="F760" t="str">
        <f t="shared" si="11"/>
        <v>Sum Nettvirksomhet</v>
      </c>
      <c r="G760" t="s">
        <v>22</v>
      </c>
      <c r="H760">
        <v>219792</v>
      </c>
      <c r="I760">
        <v>2437</v>
      </c>
      <c r="K760">
        <v>3218</v>
      </c>
      <c r="O760">
        <v>225447</v>
      </c>
      <c r="P760">
        <v>138488</v>
      </c>
      <c r="T760">
        <v>5816</v>
      </c>
      <c r="V760">
        <v>144304</v>
      </c>
      <c r="W760">
        <v>81304</v>
      </c>
      <c r="X760">
        <v>81143</v>
      </c>
    </row>
    <row r="761" spans="1:24">
      <c r="A761" t="s">
        <v>3</v>
      </c>
      <c r="B761">
        <v>921025610</v>
      </c>
      <c r="C761">
        <v>632</v>
      </c>
      <c r="D761" t="s">
        <v>78</v>
      </c>
      <c r="E761">
        <v>318780</v>
      </c>
      <c r="F761" t="str">
        <f t="shared" si="11"/>
        <v>Sum Nettvirksomhet</v>
      </c>
      <c r="G761" t="s">
        <v>13</v>
      </c>
      <c r="H761">
        <v>921</v>
      </c>
      <c r="O761">
        <v>921</v>
      </c>
      <c r="P761">
        <v>568</v>
      </c>
      <c r="T761">
        <v>27</v>
      </c>
      <c r="V761">
        <v>595</v>
      </c>
      <c r="W761">
        <v>353</v>
      </c>
      <c r="X761">
        <v>326</v>
      </c>
    </row>
    <row r="762" spans="1:24">
      <c r="A762" t="s">
        <v>3</v>
      </c>
      <c r="B762">
        <v>877051412</v>
      </c>
      <c r="C762">
        <v>245</v>
      </c>
      <c r="D762" t="s">
        <v>79</v>
      </c>
      <c r="E762">
        <v>318600</v>
      </c>
      <c r="F762" t="str">
        <f t="shared" si="11"/>
        <v>Regionalnett</v>
      </c>
      <c r="G762" t="s">
        <v>10</v>
      </c>
      <c r="H762">
        <v>0</v>
      </c>
      <c r="O762">
        <v>0</v>
      </c>
      <c r="W762">
        <v>0</v>
      </c>
      <c r="X762">
        <v>0</v>
      </c>
    </row>
    <row r="763" spans="1:24">
      <c r="A763" t="s">
        <v>3</v>
      </c>
      <c r="B763">
        <v>877051412</v>
      </c>
      <c r="C763">
        <v>245</v>
      </c>
      <c r="D763" t="s">
        <v>79</v>
      </c>
      <c r="E763">
        <v>318630</v>
      </c>
      <c r="F763" t="str">
        <f t="shared" si="11"/>
        <v>Regionalnett</v>
      </c>
      <c r="G763" t="s">
        <v>12</v>
      </c>
      <c r="H763">
        <v>0</v>
      </c>
      <c r="O763">
        <v>0</v>
      </c>
      <c r="W763">
        <v>0</v>
      </c>
      <c r="X763">
        <v>0</v>
      </c>
    </row>
    <row r="764" spans="1:24">
      <c r="A764" t="s">
        <v>3</v>
      </c>
      <c r="B764">
        <v>877051412</v>
      </c>
      <c r="C764">
        <v>245</v>
      </c>
      <c r="D764" t="s">
        <v>79</v>
      </c>
      <c r="E764">
        <v>318650</v>
      </c>
      <c r="F764" t="str">
        <f t="shared" si="11"/>
        <v>Distribusjonsnett</v>
      </c>
      <c r="G764" t="s">
        <v>14</v>
      </c>
      <c r="H764">
        <v>11072</v>
      </c>
      <c r="K764">
        <v>39</v>
      </c>
      <c r="O764">
        <v>11111</v>
      </c>
      <c r="P764">
        <v>5487</v>
      </c>
      <c r="T764">
        <v>248</v>
      </c>
      <c r="V764">
        <v>5735</v>
      </c>
      <c r="W764">
        <v>5585</v>
      </c>
      <c r="X764">
        <v>5376</v>
      </c>
    </row>
    <row r="765" spans="1:24">
      <c r="A765" t="s">
        <v>3</v>
      </c>
      <c r="B765">
        <v>877051412</v>
      </c>
      <c r="C765">
        <v>245</v>
      </c>
      <c r="D765" t="s">
        <v>79</v>
      </c>
      <c r="E765">
        <v>318660</v>
      </c>
      <c r="F765" t="str">
        <f t="shared" si="11"/>
        <v>Distribusjonsnett</v>
      </c>
      <c r="G765" t="s">
        <v>15</v>
      </c>
      <c r="H765">
        <v>353</v>
      </c>
      <c r="O765">
        <v>353</v>
      </c>
      <c r="P765">
        <v>339</v>
      </c>
      <c r="T765">
        <v>1</v>
      </c>
      <c r="V765">
        <v>340</v>
      </c>
      <c r="W765">
        <v>14</v>
      </c>
      <c r="X765">
        <v>13</v>
      </c>
    </row>
    <row r="766" spans="1:24">
      <c r="A766" t="s">
        <v>3</v>
      </c>
      <c r="B766">
        <v>877051412</v>
      </c>
      <c r="C766">
        <v>245</v>
      </c>
      <c r="D766" t="s">
        <v>79</v>
      </c>
      <c r="E766">
        <v>318680</v>
      </c>
      <c r="F766" t="str">
        <f t="shared" si="11"/>
        <v>Distribusjonsnett</v>
      </c>
      <c r="G766" t="s">
        <v>17</v>
      </c>
      <c r="H766">
        <v>3420</v>
      </c>
      <c r="O766">
        <v>3420</v>
      </c>
      <c r="P766">
        <v>3069</v>
      </c>
      <c r="T766">
        <v>54</v>
      </c>
      <c r="V766">
        <v>3123</v>
      </c>
      <c r="W766">
        <v>351</v>
      </c>
      <c r="X766">
        <v>297</v>
      </c>
    </row>
    <row r="767" spans="1:24">
      <c r="A767" t="s">
        <v>3</v>
      </c>
      <c r="B767">
        <v>877051412</v>
      </c>
      <c r="C767">
        <v>245</v>
      </c>
      <c r="D767" t="s">
        <v>79</v>
      </c>
      <c r="E767">
        <v>318690</v>
      </c>
      <c r="F767" t="str">
        <f t="shared" si="11"/>
        <v>Distribusjonsnett</v>
      </c>
      <c r="G767" t="s">
        <v>18</v>
      </c>
      <c r="H767">
        <v>9796</v>
      </c>
      <c r="K767">
        <v>518</v>
      </c>
      <c r="O767">
        <v>10314</v>
      </c>
      <c r="P767">
        <v>4766</v>
      </c>
      <c r="T767">
        <v>309</v>
      </c>
      <c r="V767">
        <v>5075</v>
      </c>
      <c r="W767">
        <v>5030</v>
      </c>
      <c r="X767">
        <v>5239</v>
      </c>
    </row>
    <row r="768" spans="1:24">
      <c r="A768" t="s">
        <v>3</v>
      </c>
      <c r="B768">
        <v>877051412</v>
      </c>
      <c r="C768">
        <v>245</v>
      </c>
      <c r="D768" t="s">
        <v>79</v>
      </c>
      <c r="E768">
        <v>318700</v>
      </c>
      <c r="F768" t="str">
        <f t="shared" si="11"/>
        <v>Distribusjonsnett</v>
      </c>
      <c r="G768" t="s">
        <v>19</v>
      </c>
      <c r="H768">
        <v>1243</v>
      </c>
      <c r="O768">
        <v>1243</v>
      </c>
      <c r="P768">
        <v>1243</v>
      </c>
      <c r="T768">
        <v>0</v>
      </c>
      <c r="V768">
        <v>1243</v>
      </c>
      <c r="W768">
        <v>0</v>
      </c>
      <c r="X768">
        <v>0</v>
      </c>
    </row>
    <row r="769" spans="1:24">
      <c r="A769" t="s">
        <v>3</v>
      </c>
      <c r="B769">
        <v>877051412</v>
      </c>
      <c r="C769">
        <v>245</v>
      </c>
      <c r="D769" t="s">
        <v>79</v>
      </c>
      <c r="E769">
        <v>318720</v>
      </c>
      <c r="F769" t="str">
        <f t="shared" si="11"/>
        <v>Distribusjonsnett</v>
      </c>
      <c r="G769" t="s">
        <v>10</v>
      </c>
      <c r="H769">
        <v>0</v>
      </c>
      <c r="K769">
        <v>0</v>
      </c>
      <c r="O769">
        <v>0</v>
      </c>
      <c r="W769">
        <v>0</v>
      </c>
      <c r="X769">
        <v>0</v>
      </c>
    </row>
    <row r="770" spans="1:24">
      <c r="A770" t="s">
        <v>3</v>
      </c>
      <c r="B770">
        <v>877051412</v>
      </c>
      <c r="C770">
        <v>245</v>
      </c>
      <c r="D770" t="s">
        <v>79</v>
      </c>
      <c r="E770">
        <v>318730</v>
      </c>
      <c r="F770" t="str">
        <f t="shared" si="11"/>
        <v>Distribusjonsnett</v>
      </c>
      <c r="G770" t="s">
        <v>11</v>
      </c>
      <c r="H770">
        <v>107</v>
      </c>
      <c r="K770">
        <v>1715</v>
      </c>
      <c r="O770">
        <v>1822</v>
      </c>
      <c r="P770">
        <v>32</v>
      </c>
      <c r="T770">
        <v>67</v>
      </c>
      <c r="V770">
        <v>99</v>
      </c>
      <c r="W770">
        <v>75</v>
      </c>
      <c r="X770">
        <v>1723</v>
      </c>
    </row>
    <row r="771" spans="1:24">
      <c r="A771" t="s">
        <v>3</v>
      </c>
      <c r="B771">
        <v>877051412</v>
      </c>
      <c r="C771">
        <v>245</v>
      </c>
      <c r="D771" t="s">
        <v>79</v>
      </c>
      <c r="E771">
        <v>318740</v>
      </c>
      <c r="F771" t="str">
        <f t="shared" si="11"/>
        <v>Distribusjonsnett</v>
      </c>
      <c r="G771" t="s">
        <v>29</v>
      </c>
      <c r="H771">
        <v>283</v>
      </c>
      <c r="O771">
        <v>283</v>
      </c>
      <c r="P771">
        <v>283</v>
      </c>
      <c r="V771">
        <v>283</v>
      </c>
      <c r="W771">
        <v>0</v>
      </c>
      <c r="X771">
        <v>0</v>
      </c>
    </row>
    <row r="772" spans="1:24">
      <c r="A772" t="s">
        <v>3</v>
      </c>
      <c r="B772">
        <v>877051412</v>
      </c>
      <c r="C772">
        <v>245</v>
      </c>
      <c r="D772" t="s">
        <v>79</v>
      </c>
      <c r="E772">
        <v>318750</v>
      </c>
      <c r="F772" t="str">
        <f t="shared" si="11"/>
        <v>Distribusjonsnett</v>
      </c>
      <c r="G772" t="s">
        <v>21</v>
      </c>
      <c r="H772">
        <v>26274</v>
      </c>
      <c r="K772">
        <v>2272</v>
      </c>
      <c r="O772">
        <v>28546</v>
      </c>
      <c r="P772">
        <v>15219</v>
      </c>
      <c r="T772">
        <v>679</v>
      </c>
      <c r="V772">
        <v>15898</v>
      </c>
      <c r="W772">
        <v>11055</v>
      </c>
      <c r="X772">
        <v>12648</v>
      </c>
    </row>
    <row r="773" spans="1:24">
      <c r="A773" t="s">
        <v>3</v>
      </c>
      <c r="B773">
        <v>877051412</v>
      </c>
      <c r="C773">
        <v>245</v>
      </c>
      <c r="D773" t="s">
        <v>79</v>
      </c>
      <c r="E773">
        <v>318770</v>
      </c>
      <c r="F773" t="str">
        <f t="shared" si="11"/>
        <v>Sum Nettvirksomhet</v>
      </c>
      <c r="G773" t="s">
        <v>22</v>
      </c>
      <c r="H773">
        <v>26274</v>
      </c>
      <c r="K773">
        <v>2272</v>
      </c>
      <c r="O773">
        <v>28546</v>
      </c>
      <c r="P773">
        <v>15219</v>
      </c>
      <c r="T773">
        <v>679</v>
      </c>
      <c r="V773">
        <v>15898</v>
      </c>
      <c r="W773">
        <v>11055</v>
      </c>
      <c r="X773">
        <v>12648</v>
      </c>
    </row>
    <row r="774" spans="1:24">
      <c r="A774" t="s">
        <v>3</v>
      </c>
      <c r="B774">
        <v>912631532</v>
      </c>
      <c r="C774">
        <v>249</v>
      </c>
      <c r="D774" t="s">
        <v>80</v>
      </c>
      <c r="E774">
        <v>318500</v>
      </c>
      <c r="F774" t="str">
        <f t="shared" si="11"/>
        <v>Transmisjon</v>
      </c>
      <c r="G774" t="s">
        <v>7</v>
      </c>
      <c r="H774">
        <v>10894</v>
      </c>
      <c r="O774">
        <v>10894</v>
      </c>
      <c r="P774">
        <v>9752</v>
      </c>
      <c r="T774">
        <v>40</v>
      </c>
      <c r="V774">
        <v>9792</v>
      </c>
      <c r="W774">
        <v>1142</v>
      </c>
      <c r="X774">
        <v>1102</v>
      </c>
    </row>
    <row r="775" spans="1:24">
      <c r="A775" t="s">
        <v>3</v>
      </c>
      <c r="B775">
        <v>912631532</v>
      </c>
      <c r="C775">
        <v>249</v>
      </c>
      <c r="D775" t="s">
        <v>80</v>
      </c>
      <c r="E775">
        <v>318510</v>
      </c>
      <c r="F775" t="str">
        <f t="shared" ref="F775:F838" si="12">IF(E775&lt;318560,"Transmisjon",IF(E775&lt;318650,"Regionalnett",IF(E775&lt;318770,"Distribusjonsnett",IF(E775&gt;=318770,"Sum Nettvirksomhet",0))))</f>
        <v>Transmisjon</v>
      </c>
      <c r="G775" t="s">
        <v>8</v>
      </c>
      <c r="P775">
        <v>0</v>
      </c>
      <c r="V775">
        <v>0</v>
      </c>
      <c r="W775">
        <v>0</v>
      </c>
      <c r="X775">
        <v>0</v>
      </c>
    </row>
    <row r="776" spans="1:24">
      <c r="A776" t="s">
        <v>3</v>
      </c>
      <c r="B776">
        <v>912631532</v>
      </c>
      <c r="C776">
        <v>249</v>
      </c>
      <c r="D776" t="s">
        <v>80</v>
      </c>
      <c r="E776">
        <v>318530</v>
      </c>
      <c r="F776" t="str">
        <f t="shared" si="12"/>
        <v>Transmisjon</v>
      </c>
      <c r="G776" t="s">
        <v>5</v>
      </c>
      <c r="H776">
        <v>10552</v>
      </c>
      <c r="O776">
        <v>10552</v>
      </c>
      <c r="P776">
        <v>8386</v>
      </c>
      <c r="T776">
        <v>65</v>
      </c>
      <c r="V776">
        <v>8451</v>
      </c>
      <c r="W776">
        <v>2166</v>
      </c>
      <c r="X776">
        <v>2101</v>
      </c>
    </row>
    <row r="777" spans="1:24">
      <c r="A777" t="s">
        <v>3</v>
      </c>
      <c r="B777">
        <v>912631532</v>
      </c>
      <c r="C777">
        <v>249</v>
      </c>
      <c r="D777" t="s">
        <v>80</v>
      </c>
      <c r="E777">
        <v>318550</v>
      </c>
      <c r="F777" t="str">
        <f t="shared" si="12"/>
        <v>Transmisjon</v>
      </c>
      <c r="G777" t="s">
        <v>6</v>
      </c>
      <c r="H777">
        <v>21446</v>
      </c>
      <c r="O777">
        <v>21446</v>
      </c>
      <c r="P777">
        <v>18138</v>
      </c>
      <c r="T777">
        <v>105</v>
      </c>
      <c r="V777">
        <v>18243</v>
      </c>
      <c r="W777">
        <v>3308</v>
      </c>
      <c r="X777">
        <v>3203</v>
      </c>
    </row>
    <row r="778" spans="1:24">
      <c r="A778" t="s">
        <v>3</v>
      </c>
      <c r="B778">
        <v>912631532</v>
      </c>
      <c r="C778">
        <v>249</v>
      </c>
      <c r="D778" t="s">
        <v>80</v>
      </c>
      <c r="E778">
        <v>318560</v>
      </c>
      <c r="F778" t="str">
        <f t="shared" si="12"/>
        <v>Regionalnett</v>
      </c>
      <c r="G778" t="s">
        <v>7</v>
      </c>
      <c r="H778">
        <v>186394</v>
      </c>
      <c r="K778">
        <v>308</v>
      </c>
      <c r="M778">
        <v>597</v>
      </c>
      <c r="O778">
        <v>186105</v>
      </c>
      <c r="P778">
        <v>89774</v>
      </c>
      <c r="S778">
        <v>323</v>
      </c>
      <c r="T778">
        <v>2037</v>
      </c>
      <c r="V778">
        <v>91488</v>
      </c>
      <c r="W778">
        <v>96620</v>
      </c>
      <c r="X778">
        <v>94617</v>
      </c>
    </row>
    <row r="779" spans="1:24">
      <c r="A779" t="s">
        <v>3</v>
      </c>
      <c r="B779">
        <v>912631532</v>
      </c>
      <c r="C779">
        <v>249</v>
      </c>
      <c r="D779" t="s">
        <v>80</v>
      </c>
      <c r="E779">
        <v>318570</v>
      </c>
      <c r="F779" t="str">
        <f t="shared" si="12"/>
        <v>Regionalnett</v>
      </c>
      <c r="G779" t="s">
        <v>8</v>
      </c>
      <c r="H779">
        <v>166206</v>
      </c>
      <c r="K779">
        <v>2965</v>
      </c>
      <c r="O779">
        <v>169171</v>
      </c>
      <c r="P779">
        <v>51245</v>
      </c>
      <c r="T779">
        <v>3723</v>
      </c>
      <c r="V779">
        <v>54968</v>
      </c>
      <c r="W779">
        <v>114961</v>
      </c>
      <c r="X779">
        <v>114203</v>
      </c>
    </row>
    <row r="780" spans="1:24">
      <c r="A780" t="s">
        <v>3</v>
      </c>
      <c r="B780">
        <v>912631532</v>
      </c>
      <c r="C780">
        <v>249</v>
      </c>
      <c r="D780" t="s">
        <v>80</v>
      </c>
      <c r="E780">
        <v>318580</v>
      </c>
      <c r="F780" t="str">
        <f t="shared" si="12"/>
        <v>Regionalnett</v>
      </c>
      <c r="G780" t="s">
        <v>33</v>
      </c>
      <c r="H780">
        <v>210717</v>
      </c>
      <c r="K780">
        <v>7255</v>
      </c>
      <c r="O780">
        <v>217972</v>
      </c>
      <c r="P780">
        <v>71976</v>
      </c>
      <c r="T780">
        <v>4253</v>
      </c>
      <c r="V780">
        <v>76229</v>
      </c>
      <c r="W780">
        <v>138741</v>
      </c>
      <c r="X780">
        <v>141743</v>
      </c>
    </row>
    <row r="781" spans="1:24">
      <c r="A781" t="s">
        <v>3</v>
      </c>
      <c r="B781">
        <v>912631532</v>
      </c>
      <c r="C781">
        <v>249</v>
      </c>
      <c r="D781" t="s">
        <v>80</v>
      </c>
      <c r="E781">
        <v>318590</v>
      </c>
      <c r="F781" t="str">
        <f t="shared" si="12"/>
        <v>Regionalnett</v>
      </c>
      <c r="G781" t="s">
        <v>9</v>
      </c>
      <c r="H781">
        <v>700028</v>
      </c>
      <c r="K781">
        <v>18734</v>
      </c>
      <c r="L781">
        <v>1400</v>
      </c>
      <c r="M781">
        <v>1137</v>
      </c>
      <c r="O781">
        <v>719025</v>
      </c>
      <c r="P781">
        <v>205115</v>
      </c>
      <c r="S781">
        <v>1137</v>
      </c>
      <c r="T781">
        <v>15076</v>
      </c>
      <c r="V781">
        <v>219054</v>
      </c>
      <c r="W781">
        <v>494913</v>
      </c>
      <c r="X781">
        <v>499971</v>
      </c>
    </row>
    <row r="782" spans="1:24">
      <c r="A782" t="s">
        <v>3</v>
      </c>
      <c r="B782">
        <v>912631532</v>
      </c>
      <c r="C782">
        <v>249</v>
      </c>
      <c r="D782" t="s">
        <v>80</v>
      </c>
      <c r="E782">
        <v>318600</v>
      </c>
      <c r="F782" t="str">
        <f t="shared" si="12"/>
        <v>Regionalnett</v>
      </c>
      <c r="G782" t="s">
        <v>10</v>
      </c>
      <c r="H782">
        <v>3163</v>
      </c>
      <c r="O782">
        <v>3163</v>
      </c>
      <c r="P782">
        <v>662</v>
      </c>
      <c r="T782">
        <v>58</v>
      </c>
      <c r="V782">
        <v>720</v>
      </c>
      <c r="W782">
        <v>2501</v>
      </c>
      <c r="X782">
        <v>2443</v>
      </c>
    </row>
    <row r="783" spans="1:24">
      <c r="A783" t="s">
        <v>3</v>
      </c>
      <c r="B783">
        <v>912631532</v>
      </c>
      <c r="C783">
        <v>249</v>
      </c>
      <c r="D783" t="s">
        <v>80</v>
      </c>
      <c r="E783">
        <v>318610</v>
      </c>
      <c r="F783" t="str">
        <f t="shared" si="12"/>
        <v>Regionalnett</v>
      </c>
      <c r="G783" t="s">
        <v>11</v>
      </c>
      <c r="H783">
        <v>0</v>
      </c>
      <c r="O783">
        <v>0</v>
      </c>
      <c r="P783">
        <v>0</v>
      </c>
      <c r="V783">
        <v>0</v>
      </c>
      <c r="W783">
        <v>0</v>
      </c>
      <c r="X783">
        <v>0</v>
      </c>
    </row>
    <row r="784" spans="1:24">
      <c r="A784" t="s">
        <v>3</v>
      </c>
      <c r="B784">
        <v>912631532</v>
      </c>
      <c r="C784">
        <v>249</v>
      </c>
      <c r="D784" t="s">
        <v>80</v>
      </c>
      <c r="E784">
        <v>318630</v>
      </c>
      <c r="F784" t="str">
        <f t="shared" si="12"/>
        <v>Regionalnett</v>
      </c>
      <c r="G784" t="s">
        <v>12</v>
      </c>
      <c r="H784">
        <v>1266508</v>
      </c>
      <c r="K784">
        <v>29262</v>
      </c>
      <c r="L784">
        <v>1400</v>
      </c>
      <c r="M784">
        <v>1734</v>
      </c>
      <c r="O784">
        <v>1295436</v>
      </c>
      <c r="P784">
        <v>418772</v>
      </c>
      <c r="S784">
        <v>1460</v>
      </c>
      <c r="T784">
        <v>25147</v>
      </c>
      <c r="V784">
        <v>442459</v>
      </c>
      <c r="W784">
        <v>847736</v>
      </c>
      <c r="X784">
        <v>852977</v>
      </c>
    </row>
    <row r="785" spans="1:24">
      <c r="A785" t="s">
        <v>3</v>
      </c>
      <c r="B785">
        <v>912631532</v>
      </c>
      <c r="C785">
        <v>249</v>
      </c>
      <c r="D785" t="s">
        <v>80</v>
      </c>
      <c r="E785">
        <v>318640</v>
      </c>
      <c r="F785" t="str">
        <f t="shared" si="12"/>
        <v>Regionalnett</v>
      </c>
      <c r="G785" t="s">
        <v>13</v>
      </c>
      <c r="H785">
        <v>68538</v>
      </c>
      <c r="O785">
        <v>68538</v>
      </c>
      <c r="P785">
        <v>31965</v>
      </c>
      <c r="T785">
        <v>730</v>
      </c>
      <c r="V785">
        <v>32695</v>
      </c>
      <c r="W785">
        <v>36573</v>
      </c>
      <c r="X785">
        <v>35843</v>
      </c>
    </row>
    <row r="786" spans="1:24">
      <c r="A786" t="s">
        <v>3</v>
      </c>
      <c r="B786">
        <v>912631532</v>
      </c>
      <c r="C786">
        <v>249</v>
      </c>
      <c r="D786" t="s">
        <v>80</v>
      </c>
      <c r="E786">
        <v>318650</v>
      </c>
      <c r="F786" t="str">
        <f t="shared" si="12"/>
        <v>Distribusjonsnett</v>
      </c>
      <c r="G786" t="s">
        <v>14</v>
      </c>
      <c r="H786">
        <v>165602</v>
      </c>
      <c r="K786">
        <v>4693</v>
      </c>
      <c r="L786">
        <v>1108</v>
      </c>
      <c r="O786">
        <v>171403</v>
      </c>
      <c r="P786">
        <v>102528</v>
      </c>
      <c r="T786">
        <v>1689</v>
      </c>
      <c r="V786">
        <v>104217</v>
      </c>
      <c r="W786">
        <v>63074</v>
      </c>
      <c r="X786">
        <v>67186</v>
      </c>
    </row>
    <row r="787" spans="1:24">
      <c r="A787" t="s">
        <v>3</v>
      </c>
      <c r="B787">
        <v>912631532</v>
      </c>
      <c r="C787">
        <v>249</v>
      </c>
      <c r="D787" t="s">
        <v>80</v>
      </c>
      <c r="E787">
        <v>318660</v>
      </c>
      <c r="F787" t="str">
        <f t="shared" si="12"/>
        <v>Distribusjonsnett</v>
      </c>
      <c r="G787" t="s">
        <v>15</v>
      </c>
      <c r="H787">
        <v>406284</v>
      </c>
      <c r="K787">
        <v>20464</v>
      </c>
      <c r="L787">
        <v>10659</v>
      </c>
      <c r="O787">
        <v>437407</v>
      </c>
      <c r="P787">
        <v>153105</v>
      </c>
      <c r="T787">
        <v>6279</v>
      </c>
      <c r="V787">
        <v>159384</v>
      </c>
      <c r="W787">
        <v>253179</v>
      </c>
      <c r="X787">
        <v>278023</v>
      </c>
    </row>
    <row r="788" spans="1:24">
      <c r="A788" t="s">
        <v>3</v>
      </c>
      <c r="B788">
        <v>912631532</v>
      </c>
      <c r="C788">
        <v>249</v>
      </c>
      <c r="D788" t="s">
        <v>80</v>
      </c>
      <c r="E788">
        <v>318670</v>
      </c>
      <c r="F788" t="str">
        <f t="shared" si="12"/>
        <v>Distribusjonsnett</v>
      </c>
      <c r="G788" t="s">
        <v>16</v>
      </c>
      <c r="H788">
        <v>53241</v>
      </c>
      <c r="K788">
        <v>9034</v>
      </c>
      <c r="O788">
        <v>62275</v>
      </c>
      <c r="P788">
        <v>16788</v>
      </c>
      <c r="T788">
        <v>1082</v>
      </c>
      <c r="V788">
        <v>17870</v>
      </c>
      <c r="W788">
        <v>36453</v>
      </c>
      <c r="X788">
        <v>44405</v>
      </c>
    </row>
    <row r="789" spans="1:24">
      <c r="A789" t="s">
        <v>3</v>
      </c>
      <c r="B789">
        <v>912631532</v>
      </c>
      <c r="C789">
        <v>249</v>
      </c>
      <c r="D789" t="s">
        <v>80</v>
      </c>
      <c r="E789">
        <v>318680</v>
      </c>
      <c r="F789" t="str">
        <f t="shared" si="12"/>
        <v>Distribusjonsnett</v>
      </c>
      <c r="G789" t="s">
        <v>17</v>
      </c>
      <c r="H789">
        <v>496275</v>
      </c>
      <c r="K789">
        <v>10693</v>
      </c>
      <c r="L789">
        <v>9713</v>
      </c>
      <c r="M789">
        <v>238</v>
      </c>
      <c r="O789">
        <v>516443</v>
      </c>
      <c r="P789">
        <v>284762</v>
      </c>
      <c r="S789">
        <v>133</v>
      </c>
      <c r="T789">
        <v>6768</v>
      </c>
      <c r="V789">
        <v>291397</v>
      </c>
      <c r="W789">
        <v>211513</v>
      </c>
      <c r="X789">
        <v>225046</v>
      </c>
    </row>
    <row r="790" spans="1:24">
      <c r="A790" t="s">
        <v>3</v>
      </c>
      <c r="B790">
        <v>912631532</v>
      </c>
      <c r="C790">
        <v>249</v>
      </c>
      <c r="D790" t="s">
        <v>80</v>
      </c>
      <c r="E790">
        <v>318690</v>
      </c>
      <c r="F790" t="str">
        <f t="shared" si="12"/>
        <v>Distribusjonsnett</v>
      </c>
      <c r="G790" t="s">
        <v>18</v>
      </c>
      <c r="H790">
        <v>142120</v>
      </c>
      <c r="K790">
        <v>211</v>
      </c>
      <c r="L790">
        <v>3580</v>
      </c>
      <c r="O790">
        <v>145911</v>
      </c>
      <c r="P790">
        <v>85811</v>
      </c>
      <c r="T790">
        <v>1748</v>
      </c>
      <c r="V790">
        <v>87559</v>
      </c>
      <c r="W790">
        <v>56309</v>
      </c>
      <c r="X790">
        <v>58352</v>
      </c>
    </row>
    <row r="791" spans="1:24">
      <c r="A791" t="s">
        <v>3</v>
      </c>
      <c r="B791">
        <v>912631532</v>
      </c>
      <c r="C791">
        <v>249</v>
      </c>
      <c r="D791" t="s">
        <v>80</v>
      </c>
      <c r="E791">
        <v>318700</v>
      </c>
      <c r="F791" t="str">
        <f t="shared" si="12"/>
        <v>Distribusjonsnett</v>
      </c>
      <c r="G791" t="s">
        <v>19</v>
      </c>
      <c r="H791">
        <v>477809</v>
      </c>
      <c r="K791">
        <v>12889</v>
      </c>
      <c r="L791">
        <v>10901</v>
      </c>
      <c r="M791">
        <v>91</v>
      </c>
      <c r="O791">
        <v>501508</v>
      </c>
      <c r="P791">
        <v>184079</v>
      </c>
      <c r="S791">
        <v>35</v>
      </c>
      <c r="T791">
        <v>9080</v>
      </c>
      <c r="V791">
        <v>193124</v>
      </c>
      <c r="W791">
        <v>293730</v>
      </c>
      <c r="X791">
        <v>308384</v>
      </c>
    </row>
    <row r="792" spans="1:24">
      <c r="A792" t="s">
        <v>3</v>
      </c>
      <c r="B792">
        <v>912631532</v>
      </c>
      <c r="C792">
        <v>249</v>
      </c>
      <c r="D792" t="s">
        <v>80</v>
      </c>
      <c r="E792">
        <v>318710</v>
      </c>
      <c r="F792" t="str">
        <f t="shared" si="12"/>
        <v>Distribusjonsnett</v>
      </c>
      <c r="G792" t="s">
        <v>20</v>
      </c>
      <c r="H792">
        <v>823</v>
      </c>
      <c r="O792">
        <v>823</v>
      </c>
      <c r="P792">
        <v>456</v>
      </c>
      <c r="T792">
        <v>16</v>
      </c>
      <c r="V792">
        <v>472</v>
      </c>
      <c r="W792">
        <v>367</v>
      </c>
      <c r="X792">
        <v>351</v>
      </c>
    </row>
    <row r="793" spans="1:24">
      <c r="A793" t="s">
        <v>3</v>
      </c>
      <c r="B793">
        <v>912631532</v>
      </c>
      <c r="C793">
        <v>249</v>
      </c>
      <c r="D793" t="s">
        <v>80</v>
      </c>
      <c r="E793">
        <v>318720</v>
      </c>
      <c r="F793" t="str">
        <f t="shared" si="12"/>
        <v>Distribusjonsnett</v>
      </c>
      <c r="G793" t="s">
        <v>10</v>
      </c>
      <c r="H793">
        <v>35234</v>
      </c>
      <c r="O793">
        <v>35234</v>
      </c>
      <c r="P793">
        <v>32586</v>
      </c>
      <c r="T793">
        <v>75</v>
      </c>
      <c r="V793">
        <v>32661</v>
      </c>
      <c r="W793">
        <v>2648</v>
      </c>
      <c r="X793">
        <v>2573</v>
      </c>
    </row>
    <row r="794" spans="1:24">
      <c r="A794" t="s">
        <v>3</v>
      </c>
      <c r="B794">
        <v>912631532</v>
      </c>
      <c r="C794">
        <v>249</v>
      </c>
      <c r="D794" t="s">
        <v>80</v>
      </c>
      <c r="E794">
        <v>318730</v>
      </c>
      <c r="F794" t="str">
        <f t="shared" si="12"/>
        <v>Distribusjonsnett</v>
      </c>
      <c r="G794" t="s">
        <v>11</v>
      </c>
      <c r="H794">
        <v>213701</v>
      </c>
      <c r="K794">
        <v>19597</v>
      </c>
      <c r="O794">
        <v>233298</v>
      </c>
      <c r="P794">
        <v>30028</v>
      </c>
      <c r="T794">
        <v>14153</v>
      </c>
      <c r="V794">
        <v>44181</v>
      </c>
      <c r="W794">
        <v>183673</v>
      </c>
      <c r="X794">
        <v>189117</v>
      </c>
    </row>
    <row r="795" spans="1:24">
      <c r="A795" t="s">
        <v>3</v>
      </c>
      <c r="B795">
        <v>912631532</v>
      </c>
      <c r="C795">
        <v>249</v>
      </c>
      <c r="D795" t="s">
        <v>80</v>
      </c>
      <c r="E795">
        <v>318740</v>
      </c>
      <c r="F795" t="str">
        <f t="shared" si="12"/>
        <v>Distribusjonsnett</v>
      </c>
      <c r="G795" t="s">
        <v>29</v>
      </c>
      <c r="H795">
        <v>0</v>
      </c>
      <c r="O795">
        <v>0</v>
      </c>
      <c r="P795">
        <v>0</v>
      </c>
      <c r="V795">
        <v>0</v>
      </c>
      <c r="W795">
        <v>0</v>
      </c>
      <c r="X795">
        <v>0</v>
      </c>
    </row>
    <row r="796" spans="1:24">
      <c r="A796" t="s">
        <v>3</v>
      </c>
      <c r="B796">
        <v>912631532</v>
      </c>
      <c r="C796">
        <v>249</v>
      </c>
      <c r="D796" t="s">
        <v>80</v>
      </c>
      <c r="E796">
        <v>318750</v>
      </c>
      <c r="F796" t="str">
        <f t="shared" si="12"/>
        <v>Distribusjonsnett</v>
      </c>
      <c r="G796" t="s">
        <v>21</v>
      </c>
      <c r="H796">
        <v>1991089</v>
      </c>
      <c r="K796">
        <v>77581</v>
      </c>
      <c r="L796">
        <v>35961</v>
      </c>
      <c r="M796">
        <v>329</v>
      </c>
      <c r="O796">
        <v>2104302</v>
      </c>
      <c r="P796">
        <v>890143</v>
      </c>
      <c r="S796">
        <v>168</v>
      </c>
      <c r="T796">
        <v>40890</v>
      </c>
      <c r="V796">
        <v>930865</v>
      </c>
      <c r="W796">
        <v>1100946</v>
      </c>
      <c r="X796">
        <v>1173437</v>
      </c>
    </row>
    <row r="797" spans="1:24">
      <c r="A797" t="s">
        <v>3</v>
      </c>
      <c r="B797">
        <v>912631532</v>
      </c>
      <c r="C797">
        <v>249</v>
      </c>
      <c r="D797" t="s">
        <v>80</v>
      </c>
      <c r="E797">
        <v>318770</v>
      </c>
      <c r="F797" t="str">
        <f t="shared" si="12"/>
        <v>Sum Nettvirksomhet</v>
      </c>
      <c r="G797" t="s">
        <v>22</v>
      </c>
      <c r="H797">
        <v>3279043</v>
      </c>
      <c r="K797">
        <v>106843</v>
      </c>
      <c r="L797">
        <v>37361</v>
      </c>
      <c r="M797">
        <v>2063</v>
      </c>
      <c r="O797">
        <v>3421184</v>
      </c>
      <c r="P797">
        <v>1327053</v>
      </c>
      <c r="S797">
        <v>1628</v>
      </c>
      <c r="T797">
        <v>66142</v>
      </c>
      <c r="V797">
        <v>1391567</v>
      </c>
      <c r="W797">
        <v>1951990</v>
      </c>
      <c r="X797">
        <v>2029617</v>
      </c>
    </row>
    <row r="798" spans="1:24">
      <c r="A798" t="s">
        <v>3</v>
      </c>
      <c r="B798">
        <v>912631532</v>
      </c>
      <c r="C798">
        <v>249</v>
      </c>
      <c r="D798" t="s">
        <v>80</v>
      </c>
      <c r="E798">
        <v>318780</v>
      </c>
      <c r="F798" t="str">
        <f t="shared" si="12"/>
        <v>Sum Nettvirksomhet</v>
      </c>
      <c r="G798" t="s">
        <v>13</v>
      </c>
      <c r="H798">
        <v>68538</v>
      </c>
      <c r="O798">
        <v>68538</v>
      </c>
      <c r="P798">
        <v>31965</v>
      </c>
      <c r="T798">
        <v>730</v>
      </c>
      <c r="V798">
        <v>32695</v>
      </c>
      <c r="W798">
        <v>36573</v>
      </c>
      <c r="X798">
        <v>35843</v>
      </c>
    </row>
    <row r="799" spans="1:24">
      <c r="A799" t="s">
        <v>3</v>
      </c>
      <c r="B799">
        <v>960684737</v>
      </c>
      <c r="C799">
        <v>264</v>
      </c>
      <c r="D799" t="s">
        <v>81</v>
      </c>
      <c r="E799">
        <v>318510</v>
      </c>
      <c r="F799" t="str">
        <f t="shared" si="12"/>
        <v>Transmisjon</v>
      </c>
      <c r="G799" t="s">
        <v>8</v>
      </c>
      <c r="H799">
        <v>0</v>
      </c>
      <c r="O799">
        <v>0</v>
      </c>
      <c r="W799">
        <v>0</v>
      </c>
      <c r="X799">
        <v>0</v>
      </c>
    </row>
    <row r="800" spans="1:24">
      <c r="A800" t="s">
        <v>3</v>
      </c>
      <c r="B800">
        <v>960684737</v>
      </c>
      <c r="C800">
        <v>264</v>
      </c>
      <c r="D800" t="s">
        <v>81</v>
      </c>
      <c r="E800">
        <v>318520</v>
      </c>
      <c r="F800" t="str">
        <f t="shared" si="12"/>
        <v>Transmisjon</v>
      </c>
      <c r="G800" t="s">
        <v>33</v>
      </c>
      <c r="H800">
        <v>0</v>
      </c>
      <c r="O800">
        <v>0</v>
      </c>
      <c r="W800">
        <v>0</v>
      </c>
      <c r="X800">
        <v>0</v>
      </c>
    </row>
    <row r="801" spans="1:24">
      <c r="A801" t="s">
        <v>3</v>
      </c>
      <c r="B801">
        <v>960684737</v>
      </c>
      <c r="C801">
        <v>264</v>
      </c>
      <c r="D801" t="s">
        <v>81</v>
      </c>
      <c r="E801">
        <v>318530</v>
      </c>
      <c r="F801" t="str">
        <f t="shared" si="12"/>
        <v>Transmisjon</v>
      </c>
      <c r="G801" t="s">
        <v>5</v>
      </c>
      <c r="H801">
        <v>0</v>
      </c>
      <c r="O801">
        <v>0</v>
      </c>
      <c r="W801">
        <v>0</v>
      </c>
      <c r="X801">
        <v>0</v>
      </c>
    </row>
    <row r="802" spans="1:24">
      <c r="A802" t="s">
        <v>3</v>
      </c>
      <c r="B802">
        <v>960684737</v>
      </c>
      <c r="C802">
        <v>264</v>
      </c>
      <c r="D802" t="s">
        <v>81</v>
      </c>
      <c r="E802">
        <v>318550</v>
      </c>
      <c r="F802" t="str">
        <f t="shared" si="12"/>
        <v>Transmisjon</v>
      </c>
      <c r="G802" t="s">
        <v>6</v>
      </c>
      <c r="H802">
        <v>0</v>
      </c>
      <c r="O802">
        <v>0</v>
      </c>
      <c r="W802">
        <v>0</v>
      </c>
      <c r="X802">
        <v>0</v>
      </c>
    </row>
    <row r="803" spans="1:24">
      <c r="A803" t="s">
        <v>3</v>
      </c>
      <c r="B803">
        <v>960684737</v>
      </c>
      <c r="C803">
        <v>264</v>
      </c>
      <c r="D803" t="s">
        <v>81</v>
      </c>
      <c r="E803">
        <v>318560</v>
      </c>
      <c r="F803" t="str">
        <f t="shared" si="12"/>
        <v>Regionalnett</v>
      </c>
      <c r="G803" t="s">
        <v>7</v>
      </c>
      <c r="H803">
        <v>122609</v>
      </c>
      <c r="O803">
        <v>122609</v>
      </c>
      <c r="P803">
        <v>79924</v>
      </c>
      <c r="T803">
        <v>2502</v>
      </c>
      <c r="V803">
        <v>82426</v>
      </c>
      <c r="W803">
        <v>42685</v>
      </c>
      <c r="X803">
        <v>40183</v>
      </c>
    </row>
    <row r="804" spans="1:24">
      <c r="A804" t="s">
        <v>3</v>
      </c>
      <c r="B804">
        <v>960684737</v>
      </c>
      <c r="C804">
        <v>264</v>
      </c>
      <c r="D804" t="s">
        <v>81</v>
      </c>
      <c r="E804">
        <v>318570</v>
      </c>
      <c r="F804" t="str">
        <f t="shared" si="12"/>
        <v>Regionalnett</v>
      </c>
      <c r="G804" t="s">
        <v>8</v>
      </c>
      <c r="H804">
        <v>60950</v>
      </c>
      <c r="O804">
        <v>60950</v>
      </c>
      <c r="P804">
        <v>8611</v>
      </c>
      <c r="T804">
        <v>1745</v>
      </c>
      <c r="V804">
        <v>10356</v>
      </c>
      <c r="W804">
        <v>52339</v>
      </c>
      <c r="X804">
        <v>50594</v>
      </c>
    </row>
    <row r="805" spans="1:24">
      <c r="A805" t="s">
        <v>3</v>
      </c>
      <c r="B805">
        <v>960684737</v>
      </c>
      <c r="C805">
        <v>264</v>
      </c>
      <c r="D805" t="s">
        <v>81</v>
      </c>
      <c r="E805">
        <v>318580</v>
      </c>
      <c r="F805" t="str">
        <f t="shared" si="12"/>
        <v>Regionalnett</v>
      </c>
      <c r="G805" t="s">
        <v>33</v>
      </c>
      <c r="H805">
        <v>39366</v>
      </c>
      <c r="M805">
        <v>0</v>
      </c>
      <c r="O805">
        <v>39366</v>
      </c>
      <c r="P805">
        <v>18913</v>
      </c>
      <c r="S805">
        <v>0</v>
      </c>
      <c r="T805">
        <v>730</v>
      </c>
      <c r="V805">
        <v>19643</v>
      </c>
      <c r="W805">
        <v>20453</v>
      </c>
      <c r="X805">
        <v>19723</v>
      </c>
    </row>
    <row r="806" spans="1:24">
      <c r="A806" t="s">
        <v>3</v>
      </c>
      <c r="B806">
        <v>960684737</v>
      </c>
      <c r="C806">
        <v>264</v>
      </c>
      <c r="D806" t="s">
        <v>81</v>
      </c>
      <c r="E806">
        <v>318590</v>
      </c>
      <c r="F806" t="str">
        <f t="shared" si="12"/>
        <v>Regionalnett</v>
      </c>
      <c r="G806" t="s">
        <v>9</v>
      </c>
      <c r="H806">
        <v>315146</v>
      </c>
      <c r="J806">
        <v>-5855</v>
      </c>
      <c r="K806">
        <v>208</v>
      </c>
      <c r="M806">
        <v>0</v>
      </c>
      <c r="O806">
        <v>309499</v>
      </c>
      <c r="P806">
        <v>115174</v>
      </c>
      <c r="R806">
        <v>-3937</v>
      </c>
      <c r="S806">
        <v>0</v>
      </c>
      <c r="T806">
        <v>8360</v>
      </c>
      <c r="V806">
        <v>119597</v>
      </c>
      <c r="W806">
        <v>199972</v>
      </c>
      <c r="X806">
        <v>189902</v>
      </c>
    </row>
    <row r="807" spans="1:24">
      <c r="A807" t="s">
        <v>3</v>
      </c>
      <c r="B807">
        <v>960684737</v>
      </c>
      <c r="C807">
        <v>264</v>
      </c>
      <c r="D807" t="s">
        <v>81</v>
      </c>
      <c r="E807">
        <v>318630</v>
      </c>
      <c r="F807" t="str">
        <f t="shared" si="12"/>
        <v>Regionalnett</v>
      </c>
      <c r="G807" t="s">
        <v>12</v>
      </c>
      <c r="H807">
        <v>538071</v>
      </c>
      <c r="J807">
        <v>-5855</v>
      </c>
      <c r="K807">
        <v>208</v>
      </c>
      <c r="M807">
        <v>0</v>
      </c>
      <c r="O807">
        <v>532424</v>
      </c>
      <c r="P807">
        <v>222622</v>
      </c>
      <c r="R807">
        <v>-3937</v>
      </c>
      <c r="S807">
        <v>0</v>
      </c>
      <c r="T807">
        <v>13337</v>
      </c>
      <c r="V807">
        <v>232022</v>
      </c>
      <c r="W807">
        <v>315449</v>
      </c>
      <c r="X807">
        <v>300402</v>
      </c>
    </row>
    <row r="808" spans="1:24">
      <c r="A808" t="s">
        <v>3</v>
      </c>
      <c r="B808">
        <v>960684737</v>
      </c>
      <c r="C808">
        <v>264</v>
      </c>
      <c r="D808" t="s">
        <v>81</v>
      </c>
      <c r="E808">
        <v>318640</v>
      </c>
      <c r="F808" t="str">
        <f t="shared" si="12"/>
        <v>Regionalnett</v>
      </c>
      <c r="G808" t="s">
        <v>13</v>
      </c>
      <c r="H808">
        <v>53411</v>
      </c>
      <c r="O808">
        <v>53411</v>
      </c>
      <c r="P808">
        <v>26066</v>
      </c>
      <c r="T808">
        <v>1559</v>
      </c>
      <c r="V808">
        <v>27625</v>
      </c>
      <c r="W808">
        <v>27345</v>
      </c>
      <c r="X808">
        <v>25786</v>
      </c>
    </row>
    <row r="809" spans="1:24">
      <c r="A809" t="s">
        <v>3</v>
      </c>
      <c r="B809">
        <v>960684737</v>
      </c>
      <c r="C809">
        <v>264</v>
      </c>
      <c r="D809" t="s">
        <v>81</v>
      </c>
      <c r="E809">
        <v>318645</v>
      </c>
      <c r="F809" t="str">
        <f t="shared" si="12"/>
        <v>Regionalnett</v>
      </c>
      <c r="G809" t="s">
        <v>25</v>
      </c>
      <c r="H809">
        <v>13038</v>
      </c>
      <c r="O809">
        <v>13038</v>
      </c>
      <c r="P809">
        <v>31</v>
      </c>
      <c r="T809">
        <v>373</v>
      </c>
      <c r="V809">
        <v>404</v>
      </c>
      <c r="W809">
        <v>13007</v>
      </c>
      <c r="X809">
        <v>12634</v>
      </c>
    </row>
    <row r="810" spans="1:24">
      <c r="A810" t="s">
        <v>3</v>
      </c>
      <c r="B810">
        <v>960684737</v>
      </c>
      <c r="C810">
        <v>264</v>
      </c>
      <c r="D810" t="s">
        <v>81</v>
      </c>
      <c r="E810">
        <v>318650</v>
      </c>
      <c r="F810" t="str">
        <f t="shared" si="12"/>
        <v>Distribusjonsnett</v>
      </c>
      <c r="G810" t="s">
        <v>14</v>
      </c>
      <c r="H810">
        <v>159061</v>
      </c>
      <c r="K810">
        <v>345</v>
      </c>
      <c r="L810">
        <v>2666</v>
      </c>
      <c r="M810">
        <v>135</v>
      </c>
      <c r="O810">
        <v>161937</v>
      </c>
      <c r="P810">
        <v>107015</v>
      </c>
      <c r="S810">
        <v>135</v>
      </c>
      <c r="T810">
        <v>4670</v>
      </c>
      <c r="V810">
        <v>111550</v>
      </c>
      <c r="W810">
        <v>52046</v>
      </c>
      <c r="X810">
        <v>50387</v>
      </c>
    </row>
    <row r="811" spans="1:24">
      <c r="A811" t="s">
        <v>3</v>
      </c>
      <c r="B811">
        <v>960684737</v>
      </c>
      <c r="C811">
        <v>264</v>
      </c>
      <c r="D811" t="s">
        <v>81</v>
      </c>
      <c r="E811">
        <v>318660</v>
      </c>
      <c r="F811" t="str">
        <f t="shared" si="12"/>
        <v>Distribusjonsnett</v>
      </c>
      <c r="G811" t="s">
        <v>15</v>
      </c>
      <c r="H811">
        <v>194692</v>
      </c>
      <c r="K811">
        <v>5201</v>
      </c>
      <c r="L811">
        <v>0</v>
      </c>
      <c r="O811">
        <v>199893</v>
      </c>
      <c r="P811">
        <v>54342</v>
      </c>
      <c r="T811">
        <v>3893</v>
      </c>
      <c r="V811">
        <v>58235</v>
      </c>
      <c r="W811">
        <v>140350</v>
      </c>
      <c r="X811">
        <v>141658</v>
      </c>
    </row>
    <row r="812" spans="1:24">
      <c r="A812" t="s">
        <v>3</v>
      </c>
      <c r="B812">
        <v>960684737</v>
      </c>
      <c r="C812">
        <v>264</v>
      </c>
      <c r="D812" t="s">
        <v>81</v>
      </c>
      <c r="E812">
        <v>318670</v>
      </c>
      <c r="F812" t="str">
        <f t="shared" si="12"/>
        <v>Distribusjonsnett</v>
      </c>
      <c r="G812" t="s">
        <v>16</v>
      </c>
      <c r="H812">
        <v>23149</v>
      </c>
      <c r="K812">
        <v>385</v>
      </c>
      <c r="O812">
        <v>23534</v>
      </c>
      <c r="P812">
        <v>17561</v>
      </c>
      <c r="T812">
        <v>582</v>
      </c>
      <c r="V812">
        <v>18143</v>
      </c>
      <c r="W812">
        <v>5588</v>
      </c>
      <c r="X812">
        <v>5391</v>
      </c>
    </row>
    <row r="813" spans="1:24">
      <c r="A813" t="s">
        <v>3</v>
      </c>
      <c r="B813">
        <v>960684737</v>
      </c>
      <c r="C813">
        <v>264</v>
      </c>
      <c r="D813" t="s">
        <v>81</v>
      </c>
      <c r="E813">
        <v>318680</v>
      </c>
      <c r="F813" t="str">
        <f t="shared" si="12"/>
        <v>Distribusjonsnett</v>
      </c>
      <c r="G813" t="s">
        <v>17</v>
      </c>
      <c r="H813">
        <v>176555</v>
      </c>
      <c r="J813">
        <v>5855</v>
      </c>
      <c r="K813">
        <v>5054</v>
      </c>
      <c r="L813">
        <v>1966</v>
      </c>
      <c r="M813">
        <v>140</v>
      </c>
      <c r="O813">
        <v>189290</v>
      </c>
      <c r="P813">
        <v>92626</v>
      </c>
      <c r="R813">
        <v>3937</v>
      </c>
      <c r="S813">
        <v>140</v>
      </c>
      <c r="T813">
        <v>5438</v>
      </c>
      <c r="V813">
        <v>101861</v>
      </c>
      <c r="W813">
        <v>83929</v>
      </c>
      <c r="X813">
        <v>87429</v>
      </c>
    </row>
    <row r="814" spans="1:24">
      <c r="A814" t="s">
        <v>3</v>
      </c>
      <c r="B814">
        <v>960684737</v>
      </c>
      <c r="C814">
        <v>264</v>
      </c>
      <c r="D814" t="s">
        <v>81</v>
      </c>
      <c r="E814">
        <v>318690</v>
      </c>
      <c r="F814" t="str">
        <f t="shared" si="12"/>
        <v>Distribusjonsnett</v>
      </c>
      <c r="G814" t="s">
        <v>18</v>
      </c>
      <c r="H814">
        <v>93468</v>
      </c>
      <c r="K814">
        <v>1225</v>
      </c>
      <c r="L814">
        <v>370</v>
      </c>
      <c r="M814">
        <v>919</v>
      </c>
      <c r="O814">
        <v>94144</v>
      </c>
      <c r="P814">
        <v>86250</v>
      </c>
      <c r="S814">
        <v>919</v>
      </c>
      <c r="T814">
        <v>3347</v>
      </c>
      <c r="V814">
        <v>88678</v>
      </c>
      <c r="W814">
        <v>7218</v>
      </c>
      <c r="X814">
        <v>5466</v>
      </c>
    </row>
    <row r="815" spans="1:24">
      <c r="A815" t="s">
        <v>3</v>
      </c>
      <c r="B815">
        <v>960684737</v>
      </c>
      <c r="C815">
        <v>264</v>
      </c>
      <c r="D815" t="s">
        <v>81</v>
      </c>
      <c r="E815">
        <v>318700</v>
      </c>
      <c r="F815" t="str">
        <f t="shared" si="12"/>
        <v>Distribusjonsnett</v>
      </c>
      <c r="G815" t="s">
        <v>19</v>
      </c>
      <c r="H815">
        <v>171553</v>
      </c>
      <c r="K815">
        <v>14065</v>
      </c>
      <c r="O815">
        <v>185618</v>
      </c>
      <c r="P815">
        <v>60241</v>
      </c>
      <c r="T815">
        <v>3340</v>
      </c>
      <c r="V815">
        <v>63581</v>
      </c>
      <c r="W815">
        <v>111312</v>
      </c>
      <c r="X815">
        <v>122037</v>
      </c>
    </row>
    <row r="816" spans="1:24">
      <c r="A816" t="s">
        <v>3</v>
      </c>
      <c r="B816">
        <v>960684737</v>
      </c>
      <c r="C816">
        <v>264</v>
      </c>
      <c r="D816" t="s">
        <v>81</v>
      </c>
      <c r="E816">
        <v>318710</v>
      </c>
      <c r="F816" t="str">
        <f t="shared" si="12"/>
        <v>Distribusjonsnett</v>
      </c>
      <c r="G816" t="s">
        <v>20</v>
      </c>
      <c r="H816">
        <v>637</v>
      </c>
      <c r="O816">
        <v>637</v>
      </c>
      <c r="P816">
        <v>518</v>
      </c>
      <c r="T816">
        <v>5</v>
      </c>
      <c r="V816">
        <v>523</v>
      </c>
      <c r="W816">
        <v>119</v>
      </c>
      <c r="X816">
        <v>114</v>
      </c>
    </row>
    <row r="817" spans="1:24">
      <c r="A817" t="s">
        <v>3</v>
      </c>
      <c r="B817">
        <v>960684737</v>
      </c>
      <c r="C817">
        <v>264</v>
      </c>
      <c r="D817" t="s">
        <v>81</v>
      </c>
      <c r="E817">
        <v>318730</v>
      </c>
      <c r="F817" t="str">
        <f t="shared" si="12"/>
        <v>Distribusjonsnett</v>
      </c>
      <c r="G817" t="s">
        <v>11</v>
      </c>
      <c r="H817">
        <v>92935</v>
      </c>
      <c r="K817">
        <v>9932</v>
      </c>
      <c r="O817">
        <v>102867</v>
      </c>
      <c r="P817">
        <v>21282</v>
      </c>
      <c r="T817">
        <v>5427</v>
      </c>
      <c r="V817">
        <v>26709</v>
      </c>
      <c r="W817">
        <v>71653</v>
      </c>
      <c r="X817">
        <v>76158</v>
      </c>
    </row>
    <row r="818" spans="1:24">
      <c r="A818" t="s">
        <v>3</v>
      </c>
      <c r="B818">
        <v>960684737</v>
      </c>
      <c r="C818">
        <v>264</v>
      </c>
      <c r="D818" t="s">
        <v>81</v>
      </c>
      <c r="E818">
        <v>318750</v>
      </c>
      <c r="F818" t="str">
        <f t="shared" si="12"/>
        <v>Distribusjonsnett</v>
      </c>
      <c r="G818" t="s">
        <v>21</v>
      </c>
      <c r="H818">
        <v>912050</v>
      </c>
      <c r="J818">
        <v>5855</v>
      </c>
      <c r="K818">
        <v>36207</v>
      </c>
      <c r="L818">
        <v>5002</v>
      </c>
      <c r="M818">
        <v>1194</v>
      </c>
      <c r="O818">
        <v>957920</v>
      </c>
      <c r="P818">
        <v>439835</v>
      </c>
      <c r="R818">
        <v>3937</v>
      </c>
      <c r="S818">
        <v>1194</v>
      </c>
      <c r="T818">
        <v>26702</v>
      </c>
      <c r="V818">
        <v>469280</v>
      </c>
      <c r="W818">
        <v>472215</v>
      </c>
      <c r="X818">
        <v>488640</v>
      </c>
    </row>
    <row r="819" spans="1:24">
      <c r="A819" t="s">
        <v>3</v>
      </c>
      <c r="B819">
        <v>960684737</v>
      </c>
      <c r="C819">
        <v>264</v>
      </c>
      <c r="D819" t="s">
        <v>81</v>
      </c>
      <c r="E819">
        <v>318765</v>
      </c>
      <c r="F819" t="str">
        <f t="shared" si="12"/>
        <v>Distribusjonsnett</v>
      </c>
      <c r="G819" t="s">
        <v>25</v>
      </c>
      <c r="H819">
        <v>534</v>
      </c>
      <c r="O819">
        <v>534</v>
      </c>
      <c r="P819">
        <v>1</v>
      </c>
      <c r="T819">
        <v>16</v>
      </c>
      <c r="V819">
        <v>17</v>
      </c>
      <c r="W819">
        <v>533</v>
      </c>
      <c r="X819">
        <v>517</v>
      </c>
    </row>
    <row r="820" spans="1:24">
      <c r="A820" t="s">
        <v>3</v>
      </c>
      <c r="B820">
        <v>960684737</v>
      </c>
      <c r="C820">
        <v>264</v>
      </c>
      <c r="D820" t="s">
        <v>81</v>
      </c>
      <c r="E820">
        <v>318770</v>
      </c>
      <c r="F820" t="str">
        <f t="shared" si="12"/>
        <v>Sum Nettvirksomhet</v>
      </c>
      <c r="G820" t="s">
        <v>22</v>
      </c>
      <c r="H820">
        <v>1450121</v>
      </c>
      <c r="J820">
        <v>0</v>
      </c>
      <c r="K820">
        <v>36415</v>
      </c>
      <c r="L820">
        <v>5002</v>
      </c>
      <c r="M820">
        <v>1194</v>
      </c>
      <c r="O820">
        <v>1490344</v>
      </c>
      <c r="P820">
        <v>662457</v>
      </c>
      <c r="R820">
        <v>0</v>
      </c>
      <c r="S820">
        <v>1194</v>
      </c>
      <c r="T820">
        <v>40039</v>
      </c>
      <c r="V820">
        <v>701302</v>
      </c>
      <c r="W820">
        <v>787664</v>
      </c>
      <c r="X820">
        <v>789042</v>
      </c>
    </row>
    <row r="821" spans="1:24">
      <c r="A821" t="s">
        <v>3</v>
      </c>
      <c r="B821">
        <v>960684737</v>
      </c>
      <c r="C821">
        <v>264</v>
      </c>
      <c r="D821" t="s">
        <v>81</v>
      </c>
      <c r="E821">
        <v>318780</v>
      </c>
      <c r="F821" t="str">
        <f t="shared" si="12"/>
        <v>Sum Nettvirksomhet</v>
      </c>
      <c r="G821" t="s">
        <v>13</v>
      </c>
      <c r="H821">
        <v>53411</v>
      </c>
      <c r="O821">
        <v>53411</v>
      </c>
      <c r="P821">
        <v>26066</v>
      </c>
      <c r="T821">
        <v>1559</v>
      </c>
      <c r="V821">
        <v>27625</v>
      </c>
      <c r="W821">
        <v>27345</v>
      </c>
      <c r="X821">
        <v>25786</v>
      </c>
    </row>
    <row r="822" spans="1:24">
      <c r="A822" t="s">
        <v>3</v>
      </c>
      <c r="B822">
        <v>981375521</v>
      </c>
      <c r="C822">
        <v>254</v>
      </c>
      <c r="D822" t="s">
        <v>82</v>
      </c>
      <c r="E822">
        <v>318590</v>
      </c>
      <c r="F822" t="str">
        <f t="shared" si="12"/>
        <v>Regionalnett</v>
      </c>
      <c r="G822" t="s">
        <v>9</v>
      </c>
      <c r="I822">
        <v>0</v>
      </c>
      <c r="J822">
        <v>1982</v>
      </c>
      <c r="O822">
        <v>1982</v>
      </c>
      <c r="R822">
        <v>1300</v>
      </c>
      <c r="T822">
        <v>19</v>
      </c>
      <c r="V822">
        <v>1319</v>
      </c>
      <c r="X822">
        <v>663</v>
      </c>
    </row>
    <row r="823" spans="1:24">
      <c r="A823" t="s">
        <v>3</v>
      </c>
      <c r="B823">
        <v>981375521</v>
      </c>
      <c r="C823">
        <v>254</v>
      </c>
      <c r="D823" t="s">
        <v>82</v>
      </c>
      <c r="E823">
        <v>318630</v>
      </c>
      <c r="F823" t="str">
        <f t="shared" si="12"/>
        <v>Regionalnett</v>
      </c>
      <c r="G823" t="s">
        <v>12</v>
      </c>
      <c r="I823">
        <v>0</v>
      </c>
      <c r="J823">
        <v>1982</v>
      </c>
      <c r="O823">
        <v>1982</v>
      </c>
      <c r="R823">
        <v>1300</v>
      </c>
      <c r="T823">
        <v>19</v>
      </c>
      <c r="V823">
        <v>1319</v>
      </c>
      <c r="X823">
        <v>663</v>
      </c>
    </row>
    <row r="824" spans="1:24">
      <c r="A824" t="s">
        <v>3</v>
      </c>
      <c r="B824">
        <v>981375521</v>
      </c>
      <c r="C824">
        <v>254</v>
      </c>
      <c r="D824" t="s">
        <v>82</v>
      </c>
      <c r="E824">
        <v>318650</v>
      </c>
      <c r="F824" t="str">
        <f t="shared" si="12"/>
        <v>Distribusjonsnett</v>
      </c>
      <c r="G824" t="s">
        <v>14</v>
      </c>
      <c r="H824">
        <v>34893</v>
      </c>
      <c r="K824">
        <v>685</v>
      </c>
      <c r="O824">
        <v>35578</v>
      </c>
      <c r="P824">
        <v>25426</v>
      </c>
      <c r="T824">
        <v>384</v>
      </c>
      <c r="V824">
        <v>25810</v>
      </c>
      <c r="W824">
        <v>9467</v>
      </c>
      <c r="X824">
        <v>9768</v>
      </c>
    </row>
    <row r="825" spans="1:24">
      <c r="A825" t="s">
        <v>3</v>
      </c>
      <c r="B825">
        <v>981375521</v>
      </c>
      <c r="C825">
        <v>254</v>
      </c>
      <c r="D825" t="s">
        <v>82</v>
      </c>
      <c r="E825">
        <v>318680</v>
      </c>
      <c r="F825" t="str">
        <f t="shared" si="12"/>
        <v>Distribusjonsnett</v>
      </c>
      <c r="G825" t="s">
        <v>17</v>
      </c>
      <c r="H825">
        <v>17165</v>
      </c>
      <c r="I825">
        <v>0</v>
      </c>
      <c r="J825">
        <v>-1632</v>
      </c>
      <c r="K825">
        <v>139</v>
      </c>
      <c r="O825">
        <v>15672</v>
      </c>
      <c r="P825">
        <v>15938</v>
      </c>
      <c r="R825">
        <v>-1237</v>
      </c>
      <c r="T825">
        <v>29</v>
      </c>
      <c r="V825">
        <v>14730</v>
      </c>
      <c r="W825">
        <v>1227</v>
      </c>
      <c r="X825">
        <v>942</v>
      </c>
    </row>
    <row r="826" spans="1:24">
      <c r="A826" t="s">
        <v>3</v>
      </c>
      <c r="B826">
        <v>981375521</v>
      </c>
      <c r="C826">
        <v>254</v>
      </c>
      <c r="D826" t="s">
        <v>82</v>
      </c>
      <c r="E826">
        <v>318690</v>
      </c>
      <c r="F826" t="str">
        <f t="shared" si="12"/>
        <v>Distribusjonsnett</v>
      </c>
      <c r="G826" t="s">
        <v>18</v>
      </c>
      <c r="H826">
        <v>18802</v>
      </c>
      <c r="K826">
        <v>249</v>
      </c>
      <c r="O826">
        <v>19051</v>
      </c>
      <c r="P826">
        <v>17538</v>
      </c>
      <c r="T826">
        <v>87</v>
      </c>
      <c r="V826">
        <v>17625</v>
      </c>
      <c r="W826">
        <v>1264</v>
      </c>
      <c r="X826">
        <v>1426</v>
      </c>
    </row>
    <row r="827" spans="1:24">
      <c r="A827" t="s">
        <v>3</v>
      </c>
      <c r="B827">
        <v>981375521</v>
      </c>
      <c r="C827">
        <v>254</v>
      </c>
      <c r="D827" t="s">
        <v>82</v>
      </c>
      <c r="E827">
        <v>318720</v>
      </c>
      <c r="F827" t="str">
        <f t="shared" si="12"/>
        <v>Distribusjonsnett</v>
      </c>
      <c r="G827" t="s">
        <v>10</v>
      </c>
      <c r="H827">
        <v>2795</v>
      </c>
      <c r="J827">
        <v>-350</v>
      </c>
      <c r="K827">
        <v>0</v>
      </c>
      <c r="O827">
        <v>2445</v>
      </c>
      <c r="P827">
        <v>2479</v>
      </c>
      <c r="R827">
        <v>-63</v>
      </c>
      <c r="T827">
        <v>2</v>
      </c>
      <c r="V827">
        <v>2418</v>
      </c>
      <c r="W827">
        <v>316</v>
      </c>
      <c r="X827">
        <v>27</v>
      </c>
    </row>
    <row r="828" spans="1:24">
      <c r="A828" t="s">
        <v>3</v>
      </c>
      <c r="B828">
        <v>981375521</v>
      </c>
      <c r="C828">
        <v>254</v>
      </c>
      <c r="D828" t="s">
        <v>82</v>
      </c>
      <c r="E828">
        <v>318730</v>
      </c>
      <c r="F828" t="str">
        <f t="shared" si="12"/>
        <v>Distribusjonsnett</v>
      </c>
      <c r="G828" t="s">
        <v>11</v>
      </c>
      <c r="H828">
        <v>11524</v>
      </c>
      <c r="K828">
        <v>683</v>
      </c>
      <c r="O828">
        <v>12207</v>
      </c>
      <c r="P828">
        <v>1702</v>
      </c>
      <c r="T828">
        <v>993</v>
      </c>
      <c r="V828">
        <v>2695</v>
      </c>
      <c r="W828">
        <v>9822</v>
      </c>
      <c r="X828">
        <v>9512</v>
      </c>
    </row>
    <row r="829" spans="1:24">
      <c r="A829" t="s">
        <v>3</v>
      </c>
      <c r="B829">
        <v>981375521</v>
      </c>
      <c r="C829">
        <v>254</v>
      </c>
      <c r="D829" t="s">
        <v>82</v>
      </c>
      <c r="E829">
        <v>318750</v>
      </c>
      <c r="F829" t="str">
        <f t="shared" si="12"/>
        <v>Distribusjonsnett</v>
      </c>
      <c r="G829" t="s">
        <v>21</v>
      </c>
      <c r="H829">
        <v>85179</v>
      </c>
      <c r="I829">
        <v>0</v>
      </c>
      <c r="J829">
        <v>-1982</v>
      </c>
      <c r="K829">
        <v>1756</v>
      </c>
      <c r="O829">
        <v>84953</v>
      </c>
      <c r="P829">
        <v>63083</v>
      </c>
      <c r="R829">
        <v>-1300</v>
      </c>
      <c r="T829">
        <v>1495</v>
      </c>
      <c r="V829">
        <v>63278</v>
      </c>
      <c r="W829">
        <v>22096</v>
      </c>
      <c r="X829">
        <v>21675</v>
      </c>
    </row>
    <row r="830" spans="1:24">
      <c r="A830" t="s">
        <v>3</v>
      </c>
      <c r="B830">
        <v>981375521</v>
      </c>
      <c r="C830">
        <v>254</v>
      </c>
      <c r="D830" t="s">
        <v>82</v>
      </c>
      <c r="E830">
        <v>318770</v>
      </c>
      <c r="F830" t="str">
        <f t="shared" si="12"/>
        <v>Sum Nettvirksomhet</v>
      </c>
      <c r="G830" t="s">
        <v>22</v>
      </c>
      <c r="H830">
        <v>85179</v>
      </c>
      <c r="I830">
        <v>0</v>
      </c>
      <c r="J830">
        <v>0</v>
      </c>
      <c r="K830">
        <v>1756</v>
      </c>
      <c r="O830">
        <v>86935</v>
      </c>
      <c r="P830">
        <v>63083</v>
      </c>
      <c r="R830">
        <v>0</v>
      </c>
      <c r="T830">
        <v>1514</v>
      </c>
      <c r="V830">
        <v>64597</v>
      </c>
      <c r="W830">
        <v>22096</v>
      </c>
      <c r="X830">
        <v>22338</v>
      </c>
    </row>
    <row r="831" spans="1:24">
      <c r="A831" t="s">
        <v>3</v>
      </c>
      <c r="B831">
        <v>921688679</v>
      </c>
      <c r="C831">
        <v>633</v>
      </c>
      <c r="D831" t="s">
        <v>83</v>
      </c>
      <c r="E831">
        <v>318650</v>
      </c>
      <c r="F831" t="str">
        <f t="shared" si="12"/>
        <v>Distribusjonsnett</v>
      </c>
      <c r="G831" t="s">
        <v>14</v>
      </c>
      <c r="H831">
        <v>163743</v>
      </c>
      <c r="K831">
        <v>2917</v>
      </c>
      <c r="M831">
        <v>234</v>
      </c>
      <c r="O831">
        <v>166426</v>
      </c>
      <c r="P831">
        <v>98372</v>
      </c>
      <c r="S831">
        <v>180</v>
      </c>
      <c r="T831">
        <v>2179</v>
      </c>
      <c r="V831">
        <v>100371</v>
      </c>
      <c r="W831">
        <v>65371</v>
      </c>
      <c r="X831">
        <v>66055</v>
      </c>
    </row>
    <row r="832" spans="1:24">
      <c r="A832" t="s">
        <v>3</v>
      </c>
      <c r="B832">
        <v>921688679</v>
      </c>
      <c r="C832">
        <v>633</v>
      </c>
      <c r="D832" t="s">
        <v>83</v>
      </c>
      <c r="E832">
        <v>318660</v>
      </c>
      <c r="F832" t="str">
        <f t="shared" si="12"/>
        <v>Distribusjonsnett</v>
      </c>
      <c r="G832" t="s">
        <v>15</v>
      </c>
      <c r="H832">
        <v>155178</v>
      </c>
      <c r="K832">
        <v>7780</v>
      </c>
      <c r="M832">
        <v>275</v>
      </c>
      <c r="O832">
        <v>162683</v>
      </c>
      <c r="P832">
        <v>65760</v>
      </c>
      <c r="S832">
        <v>184</v>
      </c>
      <c r="T832">
        <v>3251</v>
      </c>
      <c r="V832">
        <v>68827</v>
      </c>
      <c r="W832">
        <v>89418</v>
      </c>
      <c r="X832">
        <v>93856</v>
      </c>
    </row>
    <row r="833" spans="1:24">
      <c r="A833" t="s">
        <v>3</v>
      </c>
      <c r="B833">
        <v>921688679</v>
      </c>
      <c r="C833">
        <v>633</v>
      </c>
      <c r="D833" t="s">
        <v>83</v>
      </c>
      <c r="E833">
        <v>318670</v>
      </c>
      <c r="F833" t="str">
        <f t="shared" si="12"/>
        <v>Distribusjonsnett</v>
      </c>
      <c r="G833" t="s">
        <v>16</v>
      </c>
      <c r="H833">
        <v>22022</v>
      </c>
      <c r="K833">
        <v>81</v>
      </c>
      <c r="O833">
        <v>22103</v>
      </c>
      <c r="P833">
        <v>4139</v>
      </c>
      <c r="T833">
        <v>203</v>
      </c>
      <c r="V833">
        <v>4342</v>
      </c>
      <c r="W833">
        <v>17883</v>
      </c>
      <c r="X833">
        <v>17761</v>
      </c>
    </row>
    <row r="834" spans="1:24">
      <c r="A834" t="s">
        <v>3</v>
      </c>
      <c r="B834">
        <v>921688679</v>
      </c>
      <c r="C834">
        <v>633</v>
      </c>
      <c r="D834" t="s">
        <v>83</v>
      </c>
      <c r="E834">
        <v>318680</v>
      </c>
      <c r="F834" t="str">
        <f t="shared" si="12"/>
        <v>Distribusjonsnett</v>
      </c>
      <c r="G834" t="s">
        <v>17</v>
      </c>
      <c r="H834">
        <v>182283</v>
      </c>
      <c r="K834">
        <v>4153</v>
      </c>
      <c r="M834">
        <v>36</v>
      </c>
      <c r="O834">
        <v>186400</v>
      </c>
      <c r="P834">
        <v>99985</v>
      </c>
      <c r="S834">
        <v>12</v>
      </c>
      <c r="T834">
        <v>2814</v>
      </c>
      <c r="V834">
        <v>102787</v>
      </c>
      <c r="W834">
        <v>82298</v>
      </c>
      <c r="X834">
        <v>83613</v>
      </c>
    </row>
    <row r="835" spans="1:24">
      <c r="A835" t="s">
        <v>3</v>
      </c>
      <c r="B835">
        <v>921688679</v>
      </c>
      <c r="C835">
        <v>633</v>
      </c>
      <c r="D835" t="s">
        <v>83</v>
      </c>
      <c r="E835">
        <v>318690</v>
      </c>
      <c r="F835" t="str">
        <f t="shared" si="12"/>
        <v>Distribusjonsnett</v>
      </c>
      <c r="G835" t="s">
        <v>18</v>
      </c>
      <c r="H835">
        <v>65187</v>
      </c>
      <c r="K835">
        <v>1569</v>
      </c>
      <c r="M835">
        <v>285</v>
      </c>
      <c r="O835">
        <v>66471</v>
      </c>
      <c r="P835">
        <v>43094</v>
      </c>
      <c r="S835">
        <v>173</v>
      </c>
      <c r="T835">
        <v>932</v>
      </c>
      <c r="V835">
        <v>43853</v>
      </c>
      <c r="W835">
        <v>22093</v>
      </c>
      <c r="X835">
        <v>22618</v>
      </c>
    </row>
    <row r="836" spans="1:24">
      <c r="A836" t="s">
        <v>3</v>
      </c>
      <c r="B836">
        <v>921688679</v>
      </c>
      <c r="C836">
        <v>633</v>
      </c>
      <c r="D836" t="s">
        <v>83</v>
      </c>
      <c r="E836">
        <v>318700</v>
      </c>
      <c r="F836" t="str">
        <f t="shared" si="12"/>
        <v>Distribusjonsnett</v>
      </c>
      <c r="G836" t="s">
        <v>19</v>
      </c>
      <c r="H836">
        <v>236072</v>
      </c>
      <c r="K836">
        <v>8631</v>
      </c>
      <c r="M836">
        <v>280</v>
      </c>
      <c r="O836">
        <v>244423</v>
      </c>
      <c r="P836">
        <v>124080</v>
      </c>
      <c r="S836">
        <v>150</v>
      </c>
      <c r="T836">
        <v>4285</v>
      </c>
      <c r="V836">
        <v>128215</v>
      </c>
      <c r="W836">
        <v>111992</v>
      </c>
      <c r="X836">
        <v>116208</v>
      </c>
    </row>
    <row r="837" spans="1:24">
      <c r="A837" t="s">
        <v>3</v>
      </c>
      <c r="B837">
        <v>921688679</v>
      </c>
      <c r="C837">
        <v>633</v>
      </c>
      <c r="D837" t="s">
        <v>83</v>
      </c>
      <c r="E837">
        <v>318710</v>
      </c>
      <c r="F837" t="str">
        <f t="shared" si="12"/>
        <v>Distribusjonsnett</v>
      </c>
      <c r="G837" t="s">
        <v>20</v>
      </c>
      <c r="H837">
        <v>2230</v>
      </c>
      <c r="O837">
        <v>2230</v>
      </c>
      <c r="P837">
        <v>1946</v>
      </c>
      <c r="T837">
        <v>18</v>
      </c>
      <c r="V837">
        <v>1964</v>
      </c>
      <c r="W837">
        <v>284</v>
      </c>
      <c r="X837">
        <v>266</v>
      </c>
    </row>
    <row r="838" spans="1:24">
      <c r="A838" t="s">
        <v>3</v>
      </c>
      <c r="B838">
        <v>921688679</v>
      </c>
      <c r="C838">
        <v>633</v>
      </c>
      <c r="D838" t="s">
        <v>83</v>
      </c>
      <c r="E838">
        <v>318730</v>
      </c>
      <c r="F838" t="str">
        <f t="shared" si="12"/>
        <v>Distribusjonsnett</v>
      </c>
      <c r="G838" t="s">
        <v>11</v>
      </c>
      <c r="H838">
        <v>62003</v>
      </c>
      <c r="I838">
        <v>0</v>
      </c>
      <c r="J838">
        <v>-95</v>
      </c>
      <c r="K838">
        <v>1229</v>
      </c>
      <c r="O838">
        <v>63137</v>
      </c>
      <c r="P838">
        <v>40429</v>
      </c>
      <c r="T838">
        <v>3803</v>
      </c>
      <c r="V838">
        <v>44232</v>
      </c>
      <c r="W838">
        <v>21574</v>
      </c>
      <c r="X838">
        <v>18905</v>
      </c>
    </row>
    <row r="839" spans="1:24">
      <c r="A839" t="s">
        <v>3</v>
      </c>
      <c r="B839">
        <v>921688679</v>
      </c>
      <c r="C839">
        <v>633</v>
      </c>
      <c r="D839" t="s">
        <v>83</v>
      </c>
      <c r="E839">
        <v>318750</v>
      </c>
      <c r="F839" t="str">
        <f t="shared" ref="F839:F902" si="13">IF(E839&lt;318560,"Transmisjon",IF(E839&lt;318650,"Regionalnett",IF(E839&lt;318770,"Distribusjonsnett",IF(E839&gt;=318770,"Sum Nettvirksomhet",0))))</f>
        <v>Distribusjonsnett</v>
      </c>
      <c r="G839" t="s">
        <v>21</v>
      </c>
      <c r="H839">
        <v>888718</v>
      </c>
      <c r="I839">
        <v>0</v>
      </c>
      <c r="J839">
        <v>-95</v>
      </c>
      <c r="K839">
        <v>26360</v>
      </c>
      <c r="M839">
        <v>1110</v>
      </c>
      <c r="O839">
        <v>913873</v>
      </c>
      <c r="P839">
        <v>477805</v>
      </c>
      <c r="S839">
        <v>699</v>
      </c>
      <c r="T839">
        <v>17485</v>
      </c>
      <c r="V839">
        <v>494591</v>
      </c>
      <c r="W839">
        <v>410913</v>
      </c>
      <c r="X839">
        <v>419282</v>
      </c>
    </row>
    <row r="840" spans="1:24">
      <c r="A840" t="s">
        <v>3</v>
      </c>
      <c r="B840">
        <v>921688679</v>
      </c>
      <c r="C840">
        <v>633</v>
      </c>
      <c r="D840" t="s">
        <v>83</v>
      </c>
      <c r="E840">
        <v>318770</v>
      </c>
      <c r="F840" t="str">
        <f t="shared" si="13"/>
        <v>Sum Nettvirksomhet</v>
      </c>
      <c r="G840" t="s">
        <v>22</v>
      </c>
      <c r="H840">
        <v>888718</v>
      </c>
      <c r="I840">
        <v>0</v>
      </c>
      <c r="J840">
        <v>-95</v>
      </c>
      <c r="K840">
        <v>26360</v>
      </c>
      <c r="M840">
        <v>1110</v>
      </c>
      <c r="O840">
        <v>913873</v>
      </c>
      <c r="P840">
        <v>477805</v>
      </c>
      <c r="S840">
        <v>699</v>
      </c>
      <c r="T840">
        <v>17485</v>
      </c>
      <c r="V840">
        <v>494591</v>
      </c>
      <c r="W840">
        <v>410913</v>
      </c>
      <c r="X840">
        <v>419282</v>
      </c>
    </row>
    <row r="841" spans="1:24">
      <c r="A841" t="s">
        <v>3</v>
      </c>
      <c r="B841">
        <v>983099807</v>
      </c>
      <c r="C841">
        <v>251</v>
      </c>
      <c r="D841" t="s">
        <v>84</v>
      </c>
      <c r="E841">
        <v>318500</v>
      </c>
      <c r="F841" t="str">
        <f t="shared" si="13"/>
        <v>Transmisjon</v>
      </c>
      <c r="G841" t="s">
        <v>7</v>
      </c>
      <c r="H841">
        <v>0</v>
      </c>
      <c r="O841">
        <v>0</v>
      </c>
      <c r="W841">
        <v>0</v>
      </c>
      <c r="X841">
        <v>0</v>
      </c>
    </row>
    <row r="842" spans="1:24">
      <c r="A842" t="s">
        <v>3</v>
      </c>
      <c r="B842">
        <v>983099807</v>
      </c>
      <c r="C842">
        <v>251</v>
      </c>
      <c r="D842" t="s">
        <v>84</v>
      </c>
      <c r="E842">
        <v>318510</v>
      </c>
      <c r="F842" t="str">
        <f t="shared" si="13"/>
        <v>Transmisjon</v>
      </c>
      <c r="G842" t="s">
        <v>8</v>
      </c>
      <c r="H842">
        <v>0</v>
      </c>
      <c r="O842">
        <v>0</v>
      </c>
      <c r="W842">
        <v>0</v>
      </c>
      <c r="X842">
        <v>0</v>
      </c>
    </row>
    <row r="843" spans="1:24">
      <c r="A843" t="s">
        <v>3</v>
      </c>
      <c r="B843">
        <v>983099807</v>
      </c>
      <c r="C843">
        <v>251</v>
      </c>
      <c r="D843" t="s">
        <v>84</v>
      </c>
      <c r="E843">
        <v>318520</v>
      </c>
      <c r="F843" t="str">
        <f t="shared" si="13"/>
        <v>Transmisjon</v>
      </c>
      <c r="G843" t="s">
        <v>33</v>
      </c>
      <c r="H843">
        <v>0</v>
      </c>
      <c r="O843">
        <v>0</v>
      </c>
      <c r="W843">
        <v>0</v>
      </c>
      <c r="X843">
        <v>0</v>
      </c>
    </row>
    <row r="844" spans="1:24">
      <c r="A844" t="s">
        <v>3</v>
      </c>
      <c r="B844">
        <v>983099807</v>
      </c>
      <c r="C844">
        <v>251</v>
      </c>
      <c r="D844" t="s">
        <v>84</v>
      </c>
      <c r="E844">
        <v>318530</v>
      </c>
      <c r="F844" t="str">
        <f t="shared" si="13"/>
        <v>Transmisjon</v>
      </c>
      <c r="G844" t="s">
        <v>5</v>
      </c>
      <c r="H844">
        <v>0</v>
      </c>
      <c r="O844">
        <v>0</v>
      </c>
      <c r="W844">
        <v>0</v>
      </c>
      <c r="X844">
        <v>0</v>
      </c>
    </row>
    <row r="845" spans="1:24">
      <c r="A845" t="s">
        <v>3</v>
      </c>
      <c r="B845">
        <v>983099807</v>
      </c>
      <c r="C845">
        <v>251</v>
      </c>
      <c r="D845" t="s">
        <v>84</v>
      </c>
      <c r="E845">
        <v>318550</v>
      </c>
      <c r="F845" t="str">
        <f t="shared" si="13"/>
        <v>Transmisjon</v>
      </c>
      <c r="G845" t="s">
        <v>6</v>
      </c>
      <c r="H845">
        <v>0</v>
      </c>
      <c r="O845">
        <v>0</v>
      </c>
      <c r="W845">
        <v>0</v>
      </c>
      <c r="X845">
        <v>0</v>
      </c>
    </row>
    <row r="846" spans="1:24">
      <c r="A846" t="s">
        <v>3</v>
      </c>
      <c r="B846">
        <v>983099807</v>
      </c>
      <c r="C846">
        <v>251</v>
      </c>
      <c r="D846" t="s">
        <v>84</v>
      </c>
      <c r="E846">
        <v>318560</v>
      </c>
      <c r="F846" t="str">
        <f t="shared" si="13"/>
        <v>Regionalnett</v>
      </c>
      <c r="G846" t="s">
        <v>7</v>
      </c>
      <c r="H846">
        <v>30289</v>
      </c>
      <c r="L846">
        <v>1076</v>
      </c>
      <c r="O846">
        <v>31365</v>
      </c>
      <c r="P846">
        <v>21247</v>
      </c>
      <c r="T846">
        <v>340</v>
      </c>
      <c r="V846">
        <v>21587</v>
      </c>
      <c r="W846">
        <v>9042</v>
      </c>
      <c r="X846">
        <v>9778</v>
      </c>
    </row>
    <row r="847" spans="1:24">
      <c r="A847" t="s">
        <v>3</v>
      </c>
      <c r="B847">
        <v>983099807</v>
      </c>
      <c r="C847">
        <v>251</v>
      </c>
      <c r="D847" t="s">
        <v>84</v>
      </c>
      <c r="E847">
        <v>318570</v>
      </c>
      <c r="F847" t="str">
        <f t="shared" si="13"/>
        <v>Regionalnett</v>
      </c>
      <c r="G847" t="s">
        <v>8</v>
      </c>
      <c r="H847">
        <v>22883</v>
      </c>
      <c r="L847">
        <v>707</v>
      </c>
      <c r="O847">
        <v>23590</v>
      </c>
      <c r="P847">
        <v>9754</v>
      </c>
      <c r="T847">
        <v>363</v>
      </c>
      <c r="V847">
        <v>10117</v>
      </c>
      <c r="W847">
        <v>13129</v>
      </c>
      <c r="X847">
        <v>13473</v>
      </c>
    </row>
    <row r="848" spans="1:24">
      <c r="A848" t="s">
        <v>3</v>
      </c>
      <c r="B848">
        <v>983099807</v>
      </c>
      <c r="C848">
        <v>251</v>
      </c>
      <c r="D848" t="s">
        <v>84</v>
      </c>
      <c r="E848">
        <v>318580</v>
      </c>
      <c r="F848" t="str">
        <f t="shared" si="13"/>
        <v>Regionalnett</v>
      </c>
      <c r="G848" t="s">
        <v>33</v>
      </c>
      <c r="H848">
        <v>11908</v>
      </c>
      <c r="O848">
        <v>11908</v>
      </c>
      <c r="P848">
        <v>6197</v>
      </c>
      <c r="T848">
        <v>191</v>
      </c>
      <c r="V848">
        <v>6388</v>
      </c>
      <c r="W848">
        <v>5711</v>
      </c>
      <c r="X848">
        <v>5520</v>
      </c>
    </row>
    <row r="849" spans="1:24">
      <c r="A849" t="s">
        <v>3</v>
      </c>
      <c r="B849">
        <v>983099807</v>
      </c>
      <c r="C849">
        <v>251</v>
      </c>
      <c r="D849" t="s">
        <v>84</v>
      </c>
      <c r="E849">
        <v>318590</v>
      </c>
      <c r="F849" t="str">
        <f t="shared" si="13"/>
        <v>Regionalnett</v>
      </c>
      <c r="G849" t="s">
        <v>9</v>
      </c>
      <c r="H849">
        <v>71020</v>
      </c>
      <c r="L849">
        <v>387</v>
      </c>
      <c r="O849">
        <v>71407</v>
      </c>
      <c r="P849">
        <v>32403</v>
      </c>
      <c r="T849">
        <v>1091</v>
      </c>
      <c r="V849">
        <v>33494</v>
      </c>
      <c r="W849">
        <v>38617</v>
      </c>
      <c r="X849">
        <v>37913</v>
      </c>
    </row>
    <row r="850" spans="1:24">
      <c r="A850" t="s">
        <v>3</v>
      </c>
      <c r="B850">
        <v>983099807</v>
      </c>
      <c r="C850">
        <v>251</v>
      </c>
      <c r="D850" t="s">
        <v>84</v>
      </c>
      <c r="E850">
        <v>318600</v>
      </c>
      <c r="F850" t="str">
        <f t="shared" si="13"/>
        <v>Regionalnett</v>
      </c>
      <c r="G850" t="s">
        <v>10</v>
      </c>
      <c r="H850">
        <v>9079</v>
      </c>
      <c r="O850">
        <v>9079</v>
      </c>
      <c r="P850">
        <v>7164</v>
      </c>
      <c r="T850">
        <v>336</v>
      </c>
      <c r="V850">
        <v>7500</v>
      </c>
      <c r="W850">
        <v>1915</v>
      </c>
      <c r="X850">
        <v>1579</v>
      </c>
    </row>
    <row r="851" spans="1:24">
      <c r="A851" t="s">
        <v>3</v>
      </c>
      <c r="B851">
        <v>983099807</v>
      </c>
      <c r="C851">
        <v>251</v>
      </c>
      <c r="D851" t="s">
        <v>84</v>
      </c>
      <c r="E851">
        <v>318630</v>
      </c>
      <c r="F851" t="str">
        <f t="shared" si="13"/>
        <v>Regionalnett</v>
      </c>
      <c r="G851" t="s">
        <v>12</v>
      </c>
      <c r="H851">
        <v>145179</v>
      </c>
      <c r="L851">
        <v>2170</v>
      </c>
      <c r="O851">
        <v>147349</v>
      </c>
      <c r="P851">
        <v>76765</v>
      </c>
      <c r="T851">
        <v>2321</v>
      </c>
      <c r="V851">
        <v>79086</v>
      </c>
      <c r="W851">
        <v>68414</v>
      </c>
      <c r="X851">
        <v>68263</v>
      </c>
    </row>
    <row r="852" spans="1:24">
      <c r="A852" t="s">
        <v>3</v>
      </c>
      <c r="B852">
        <v>983099807</v>
      </c>
      <c r="C852">
        <v>251</v>
      </c>
      <c r="D852" t="s">
        <v>84</v>
      </c>
      <c r="E852">
        <v>318640</v>
      </c>
      <c r="F852" t="str">
        <f t="shared" si="13"/>
        <v>Regionalnett</v>
      </c>
      <c r="G852" t="s">
        <v>13</v>
      </c>
      <c r="H852">
        <v>10585</v>
      </c>
      <c r="O852">
        <v>10585</v>
      </c>
      <c r="W852">
        <v>10585</v>
      </c>
      <c r="X852">
        <v>10585</v>
      </c>
    </row>
    <row r="853" spans="1:24">
      <c r="A853" t="s">
        <v>3</v>
      </c>
      <c r="B853">
        <v>983099807</v>
      </c>
      <c r="C853">
        <v>251</v>
      </c>
      <c r="D853" t="s">
        <v>84</v>
      </c>
      <c r="E853">
        <v>318650</v>
      </c>
      <c r="F853" t="str">
        <f t="shared" si="13"/>
        <v>Distribusjonsnett</v>
      </c>
      <c r="G853" t="s">
        <v>14</v>
      </c>
      <c r="H853">
        <v>85940</v>
      </c>
      <c r="K853">
        <v>1997</v>
      </c>
      <c r="L853">
        <v>3294</v>
      </c>
      <c r="O853">
        <v>91231</v>
      </c>
      <c r="P853">
        <v>46736</v>
      </c>
      <c r="T853">
        <v>1088</v>
      </c>
      <c r="V853">
        <v>47824</v>
      </c>
      <c r="W853">
        <v>39204</v>
      </c>
      <c r="X853">
        <v>43407</v>
      </c>
    </row>
    <row r="854" spans="1:24">
      <c r="A854" t="s">
        <v>3</v>
      </c>
      <c r="B854">
        <v>983099807</v>
      </c>
      <c r="C854">
        <v>251</v>
      </c>
      <c r="D854" t="s">
        <v>84</v>
      </c>
      <c r="E854">
        <v>318660</v>
      </c>
      <c r="F854" t="str">
        <f t="shared" si="13"/>
        <v>Distribusjonsnett</v>
      </c>
      <c r="G854" t="s">
        <v>15</v>
      </c>
      <c r="H854">
        <v>77552</v>
      </c>
      <c r="K854">
        <v>2456</v>
      </c>
      <c r="L854">
        <v>707</v>
      </c>
      <c r="O854">
        <v>80715</v>
      </c>
      <c r="P854">
        <v>33014</v>
      </c>
      <c r="T854">
        <v>1170</v>
      </c>
      <c r="V854">
        <v>34184</v>
      </c>
      <c r="W854">
        <v>44538</v>
      </c>
      <c r="X854">
        <v>46531</v>
      </c>
    </row>
    <row r="855" spans="1:24">
      <c r="A855" t="s">
        <v>3</v>
      </c>
      <c r="B855">
        <v>983099807</v>
      </c>
      <c r="C855">
        <v>251</v>
      </c>
      <c r="D855" t="s">
        <v>84</v>
      </c>
      <c r="E855">
        <v>318670</v>
      </c>
      <c r="F855" t="str">
        <f t="shared" si="13"/>
        <v>Distribusjonsnett</v>
      </c>
      <c r="G855" t="s">
        <v>16</v>
      </c>
      <c r="H855">
        <v>4733</v>
      </c>
      <c r="O855">
        <v>4733</v>
      </c>
      <c r="P855">
        <v>1355</v>
      </c>
      <c r="T855">
        <v>78</v>
      </c>
      <c r="V855">
        <v>1433</v>
      </c>
      <c r="W855">
        <v>3378</v>
      </c>
      <c r="X855">
        <v>3300</v>
      </c>
    </row>
    <row r="856" spans="1:24">
      <c r="A856" t="s">
        <v>3</v>
      </c>
      <c r="B856">
        <v>983099807</v>
      </c>
      <c r="C856">
        <v>251</v>
      </c>
      <c r="D856" t="s">
        <v>84</v>
      </c>
      <c r="E856">
        <v>318680</v>
      </c>
      <c r="F856" t="str">
        <f t="shared" si="13"/>
        <v>Distribusjonsnett</v>
      </c>
      <c r="G856" t="s">
        <v>17</v>
      </c>
      <c r="H856">
        <v>102876</v>
      </c>
      <c r="K856">
        <v>3950</v>
      </c>
      <c r="L856">
        <v>1761</v>
      </c>
      <c r="O856">
        <v>108587</v>
      </c>
      <c r="P856">
        <v>44701</v>
      </c>
      <c r="T856">
        <v>1562</v>
      </c>
      <c r="V856">
        <v>46263</v>
      </c>
      <c r="W856">
        <v>58175</v>
      </c>
      <c r="X856">
        <v>62324</v>
      </c>
    </row>
    <row r="857" spans="1:24">
      <c r="A857" t="s">
        <v>3</v>
      </c>
      <c r="B857">
        <v>983099807</v>
      </c>
      <c r="C857">
        <v>251</v>
      </c>
      <c r="D857" t="s">
        <v>84</v>
      </c>
      <c r="E857">
        <v>318690</v>
      </c>
      <c r="F857" t="str">
        <f t="shared" si="13"/>
        <v>Distribusjonsnett</v>
      </c>
      <c r="G857" t="s">
        <v>18</v>
      </c>
      <c r="H857">
        <v>51942</v>
      </c>
      <c r="K857">
        <v>1765</v>
      </c>
      <c r="L857">
        <v>1528</v>
      </c>
      <c r="O857">
        <v>55235</v>
      </c>
      <c r="P857">
        <v>28393</v>
      </c>
      <c r="T857">
        <v>647</v>
      </c>
      <c r="V857">
        <v>29040</v>
      </c>
      <c r="W857">
        <v>23549</v>
      </c>
      <c r="X857">
        <v>26195</v>
      </c>
    </row>
    <row r="858" spans="1:24">
      <c r="A858" t="s">
        <v>3</v>
      </c>
      <c r="B858">
        <v>983099807</v>
      </c>
      <c r="C858">
        <v>251</v>
      </c>
      <c r="D858" t="s">
        <v>84</v>
      </c>
      <c r="E858">
        <v>318700</v>
      </c>
      <c r="F858" t="str">
        <f t="shared" si="13"/>
        <v>Distribusjonsnett</v>
      </c>
      <c r="G858" t="s">
        <v>19</v>
      </c>
      <c r="H858">
        <v>80852</v>
      </c>
      <c r="K858">
        <v>3969</v>
      </c>
      <c r="L858">
        <v>824</v>
      </c>
      <c r="O858">
        <v>85645</v>
      </c>
      <c r="P858">
        <v>33822</v>
      </c>
      <c r="T858">
        <v>1329</v>
      </c>
      <c r="V858">
        <v>35151</v>
      </c>
      <c r="W858">
        <v>47030</v>
      </c>
      <c r="X858">
        <v>50494</v>
      </c>
    </row>
    <row r="859" spans="1:24">
      <c r="A859" t="s">
        <v>3</v>
      </c>
      <c r="B859">
        <v>983099807</v>
      </c>
      <c r="C859">
        <v>251</v>
      </c>
      <c r="D859" t="s">
        <v>84</v>
      </c>
      <c r="E859">
        <v>318710</v>
      </c>
      <c r="F859" t="str">
        <f t="shared" si="13"/>
        <v>Distribusjonsnett</v>
      </c>
      <c r="G859" t="s">
        <v>20</v>
      </c>
      <c r="H859">
        <v>244</v>
      </c>
      <c r="O859">
        <v>244</v>
      </c>
      <c r="P859">
        <v>244</v>
      </c>
      <c r="V859">
        <v>244</v>
      </c>
      <c r="W859">
        <v>0</v>
      </c>
      <c r="X859">
        <v>0</v>
      </c>
    </row>
    <row r="860" spans="1:24">
      <c r="A860" t="s">
        <v>3</v>
      </c>
      <c r="B860">
        <v>983099807</v>
      </c>
      <c r="C860">
        <v>251</v>
      </c>
      <c r="D860" t="s">
        <v>84</v>
      </c>
      <c r="E860">
        <v>318720</v>
      </c>
      <c r="F860" t="str">
        <f t="shared" si="13"/>
        <v>Distribusjonsnett</v>
      </c>
      <c r="G860" t="s">
        <v>10</v>
      </c>
      <c r="H860">
        <v>16189</v>
      </c>
      <c r="K860">
        <v>109</v>
      </c>
      <c r="L860">
        <v>74</v>
      </c>
      <c r="O860">
        <v>16372</v>
      </c>
      <c r="P860">
        <v>5966</v>
      </c>
      <c r="T860">
        <v>381</v>
      </c>
      <c r="V860">
        <v>6347</v>
      </c>
      <c r="W860">
        <v>10223</v>
      </c>
      <c r="X860">
        <v>10025</v>
      </c>
    </row>
    <row r="861" spans="1:24">
      <c r="A861" t="s">
        <v>3</v>
      </c>
      <c r="B861">
        <v>983099807</v>
      </c>
      <c r="C861">
        <v>251</v>
      </c>
      <c r="D861" t="s">
        <v>84</v>
      </c>
      <c r="E861">
        <v>318730</v>
      </c>
      <c r="F861" t="str">
        <f t="shared" si="13"/>
        <v>Distribusjonsnett</v>
      </c>
      <c r="G861" t="s">
        <v>11</v>
      </c>
      <c r="H861">
        <v>75251</v>
      </c>
      <c r="K861">
        <v>11394</v>
      </c>
      <c r="O861">
        <v>86645</v>
      </c>
      <c r="P861">
        <v>32146</v>
      </c>
      <c r="T861">
        <v>3518</v>
      </c>
      <c r="V861">
        <v>35664</v>
      </c>
      <c r="W861">
        <v>43105</v>
      </c>
      <c r="X861">
        <v>50981</v>
      </c>
    </row>
    <row r="862" spans="1:24">
      <c r="A862" t="s">
        <v>3</v>
      </c>
      <c r="B862">
        <v>983099807</v>
      </c>
      <c r="C862">
        <v>251</v>
      </c>
      <c r="D862" t="s">
        <v>84</v>
      </c>
      <c r="E862">
        <v>318750</v>
      </c>
      <c r="F862" t="str">
        <f t="shared" si="13"/>
        <v>Distribusjonsnett</v>
      </c>
      <c r="G862" t="s">
        <v>21</v>
      </c>
      <c r="H862">
        <v>495579</v>
      </c>
      <c r="K862">
        <v>25640</v>
      </c>
      <c r="L862">
        <v>8188</v>
      </c>
      <c r="O862">
        <v>529407</v>
      </c>
      <c r="P862">
        <v>226377</v>
      </c>
      <c r="T862">
        <v>9773</v>
      </c>
      <c r="V862">
        <v>236150</v>
      </c>
      <c r="W862">
        <v>269202</v>
      </c>
      <c r="X862">
        <v>293257</v>
      </c>
    </row>
    <row r="863" spans="1:24">
      <c r="A863" t="s">
        <v>3</v>
      </c>
      <c r="B863">
        <v>983099807</v>
      </c>
      <c r="C863">
        <v>251</v>
      </c>
      <c r="D863" t="s">
        <v>84</v>
      </c>
      <c r="E863">
        <v>318770</v>
      </c>
      <c r="F863" t="str">
        <f t="shared" si="13"/>
        <v>Sum Nettvirksomhet</v>
      </c>
      <c r="G863" t="s">
        <v>22</v>
      </c>
      <c r="H863">
        <v>640758</v>
      </c>
      <c r="K863">
        <v>25640</v>
      </c>
      <c r="L863">
        <v>10358</v>
      </c>
      <c r="O863">
        <v>676756</v>
      </c>
      <c r="P863">
        <v>303142</v>
      </c>
      <c r="T863">
        <v>12094</v>
      </c>
      <c r="V863">
        <v>315236</v>
      </c>
      <c r="W863">
        <v>337616</v>
      </c>
      <c r="X863">
        <v>361520</v>
      </c>
    </row>
    <row r="864" spans="1:24">
      <c r="A864" t="s">
        <v>3</v>
      </c>
      <c r="B864">
        <v>983099807</v>
      </c>
      <c r="C864">
        <v>251</v>
      </c>
      <c r="D864" t="s">
        <v>84</v>
      </c>
      <c r="E864">
        <v>318780</v>
      </c>
      <c r="F864" t="str">
        <f t="shared" si="13"/>
        <v>Sum Nettvirksomhet</v>
      </c>
      <c r="G864" t="s">
        <v>13</v>
      </c>
      <c r="H864">
        <v>10585</v>
      </c>
      <c r="O864">
        <v>10585</v>
      </c>
      <c r="W864">
        <v>10585</v>
      </c>
      <c r="X864">
        <v>10585</v>
      </c>
    </row>
    <row r="865" spans="1:24">
      <c r="A865" t="s">
        <v>3</v>
      </c>
      <c r="B865">
        <v>956740134</v>
      </c>
      <c r="C865">
        <v>261</v>
      </c>
      <c r="D865" t="s">
        <v>85</v>
      </c>
      <c r="E865">
        <v>318560</v>
      </c>
      <c r="F865" t="str">
        <f t="shared" si="13"/>
        <v>Regionalnett</v>
      </c>
      <c r="G865" t="s">
        <v>7</v>
      </c>
      <c r="H865">
        <v>28117</v>
      </c>
      <c r="I865">
        <v>-338</v>
      </c>
      <c r="M865">
        <v>0</v>
      </c>
      <c r="O865">
        <v>27779</v>
      </c>
      <c r="P865">
        <v>21151</v>
      </c>
      <c r="Q865">
        <v>-155</v>
      </c>
      <c r="S865">
        <v>0</v>
      </c>
      <c r="T865">
        <v>789</v>
      </c>
      <c r="V865">
        <v>21785</v>
      </c>
      <c r="W865">
        <v>6966</v>
      </c>
      <c r="X865">
        <v>5994</v>
      </c>
    </row>
    <row r="866" spans="1:24">
      <c r="A866" t="s">
        <v>3</v>
      </c>
      <c r="B866">
        <v>956740134</v>
      </c>
      <c r="C866">
        <v>261</v>
      </c>
      <c r="D866" t="s">
        <v>85</v>
      </c>
      <c r="E866">
        <v>318590</v>
      </c>
      <c r="F866" t="str">
        <f t="shared" si="13"/>
        <v>Regionalnett</v>
      </c>
      <c r="G866" t="s">
        <v>9</v>
      </c>
      <c r="H866">
        <v>19152</v>
      </c>
      <c r="I866">
        <v>-592</v>
      </c>
      <c r="O866">
        <v>18560</v>
      </c>
      <c r="P866">
        <v>10227</v>
      </c>
      <c r="Q866">
        <v>-391</v>
      </c>
      <c r="T866">
        <v>520</v>
      </c>
      <c r="V866">
        <v>10356</v>
      </c>
      <c r="W866">
        <v>8925</v>
      </c>
      <c r="X866">
        <v>8204</v>
      </c>
    </row>
    <row r="867" spans="1:24">
      <c r="A867" t="s">
        <v>3</v>
      </c>
      <c r="B867">
        <v>956740134</v>
      </c>
      <c r="C867">
        <v>261</v>
      </c>
      <c r="D867" t="s">
        <v>85</v>
      </c>
      <c r="E867">
        <v>318620</v>
      </c>
      <c r="F867" t="str">
        <f t="shared" si="13"/>
        <v>Regionalnett</v>
      </c>
      <c r="G867" t="s">
        <v>29</v>
      </c>
      <c r="P867">
        <v>0</v>
      </c>
      <c r="V867">
        <v>0</v>
      </c>
      <c r="W867">
        <v>0</v>
      </c>
      <c r="X867">
        <v>0</v>
      </c>
    </row>
    <row r="868" spans="1:24">
      <c r="A868" t="s">
        <v>3</v>
      </c>
      <c r="B868">
        <v>956740134</v>
      </c>
      <c r="C868">
        <v>261</v>
      </c>
      <c r="D868" t="s">
        <v>85</v>
      </c>
      <c r="E868">
        <v>318630</v>
      </c>
      <c r="F868" t="str">
        <f t="shared" si="13"/>
        <v>Regionalnett</v>
      </c>
      <c r="G868" t="s">
        <v>12</v>
      </c>
      <c r="H868">
        <v>47269</v>
      </c>
      <c r="I868">
        <v>-930</v>
      </c>
      <c r="M868">
        <v>0</v>
      </c>
      <c r="O868">
        <v>46339</v>
      </c>
      <c r="P868">
        <v>31378</v>
      </c>
      <c r="Q868">
        <v>-546</v>
      </c>
      <c r="S868">
        <v>0</v>
      </c>
      <c r="T868">
        <v>1309</v>
      </c>
      <c r="V868">
        <v>32141</v>
      </c>
      <c r="W868">
        <v>15891</v>
      </c>
      <c r="X868">
        <v>14198</v>
      </c>
    </row>
    <row r="869" spans="1:24">
      <c r="A869" t="s">
        <v>3</v>
      </c>
      <c r="B869">
        <v>956740134</v>
      </c>
      <c r="C869">
        <v>261</v>
      </c>
      <c r="D869" t="s">
        <v>85</v>
      </c>
      <c r="E869">
        <v>318640</v>
      </c>
      <c r="F869" t="str">
        <f t="shared" si="13"/>
        <v>Regionalnett</v>
      </c>
      <c r="G869" t="s">
        <v>13</v>
      </c>
      <c r="H869">
        <v>28009</v>
      </c>
      <c r="I869">
        <v>1706</v>
      </c>
      <c r="O869">
        <v>29715</v>
      </c>
      <c r="P869">
        <v>21832</v>
      </c>
      <c r="Q869">
        <v>-986</v>
      </c>
      <c r="T869">
        <v>845</v>
      </c>
      <c r="V869">
        <v>21691</v>
      </c>
      <c r="W869">
        <v>6177</v>
      </c>
      <c r="X869">
        <v>8024</v>
      </c>
    </row>
    <row r="870" spans="1:24">
      <c r="A870" t="s">
        <v>3</v>
      </c>
      <c r="B870">
        <v>956740134</v>
      </c>
      <c r="C870">
        <v>261</v>
      </c>
      <c r="D870" t="s">
        <v>85</v>
      </c>
      <c r="E870">
        <v>318645</v>
      </c>
      <c r="F870" t="str">
        <f t="shared" si="13"/>
        <v>Regionalnett</v>
      </c>
      <c r="G870" t="s">
        <v>25</v>
      </c>
      <c r="I870">
        <v>0</v>
      </c>
      <c r="K870">
        <v>0</v>
      </c>
      <c r="O870">
        <v>0</v>
      </c>
      <c r="X870">
        <v>0</v>
      </c>
    </row>
    <row r="871" spans="1:24">
      <c r="A871" t="s">
        <v>3</v>
      </c>
      <c r="B871">
        <v>956740134</v>
      </c>
      <c r="C871">
        <v>261</v>
      </c>
      <c r="D871" t="s">
        <v>85</v>
      </c>
      <c r="E871">
        <v>318650</v>
      </c>
      <c r="F871" t="str">
        <f t="shared" si="13"/>
        <v>Distribusjonsnett</v>
      </c>
      <c r="G871" t="s">
        <v>14</v>
      </c>
      <c r="H871">
        <v>12259</v>
      </c>
      <c r="O871">
        <v>12259</v>
      </c>
      <c r="P871">
        <v>6968</v>
      </c>
      <c r="T871">
        <v>344</v>
      </c>
      <c r="V871">
        <v>7312</v>
      </c>
      <c r="W871">
        <v>5291</v>
      </c>
      <c r="X871">
        <v>4947</v>
      </c>
    </row>
    <row r="872" spans="1:24">
      <c r="A872" t="s">
        <v>3</v>
      </c>
      <c r="B872">
        <v>956740134</v>
      </c>
      <c r="C872">
        <v>261</v>
      </c>
      <c r="D872" t="s">
        <v>85</v>
      </c>
      <c r="E872">
        <v>318660</v>
      </c>
      <c r="F872" t="str">
        <f t="shared" si="13"/>
        <v>Distribusjonsnett</v>
      </c>
      <c r="G872" t="s">
        <v>15</v>
      </c>
      <c r="H872">
        <v>1971</v>
      </c>
      <c r="O872">
        <v>1971</v>
      </c>
      <c r="P872">
        <v>1097</v>
      </c>
      <c r="T872">
        <v>56</v>
      </c>
      <c r="V872">
        <v>1153</v>
      </c>
      <c r="W872">
        <v>874</v>
      </c>
      <c r="X872">
        <v>818</v>
      </c>
    </row>
    <row r="873" spans="1:24">
      <c r="A873" t="s">
        <v>3</v>
      </c>
      <c r="B873">
        <v>956740134</v>
      </c>
      <c r="C873">
        <v>261</v>
      </c>
      <c r="D873" t="s">
        <v>85</v>
      </c>
      <c r="E873">
        <v>318680</v>
      </c>
      <c r="F873" t="str">
        <f t="shared" si="13"/>
        <v>Distribusjonsnett</v>
      </c>
      <c r="G873" t="s">
        <v>17</v>
      </c>
      <c r="H873">
        <v>12505</v>
      </c>
      <c r="I873">
        <v>592</v>
      </c>
      <c r="J873">
        <v>-92</v>
      </c>
      <c r="O873">
        <v>13005</v>
      </c>
      <c r="P873">
        <v>7348</v>
      </c>
      <c r="Q873">
        <v>391</v>
      </c>
      <c r="R873">
        <v>8</v>
      </c>
      <c r="S873">
        <v>0</v>
      </c>
      <c r="T873">
        <v>452</v>
      </c>
      <c r="V873">
        <v>8199</v>
      </c>
      <c r="W873">
        <v>5157</v>
      </c>
      <c r="X873">
        <v>4806</v>
      </c>
    </row>
    <row r="874" spans="1:24">
      <c r="A874" t="s">
        <v>3</v>
      </c>
      <c r="B874">
        <v>956740134</v>
      </c>
      <c r="C874">
        <v>261</v>
      </c>
      <c r="D874" t="s">
        <v>85</v>
      </c>
      <c r="E874">
        <v>318690</v>
      </c>
      <c r="F874" t="str">
        <f t="shared" si="13"/>
        <v>Distribusjonsnett</v>
      </c>
      <c r="G874" t="s">
        <v>18</v>
      </c>
      <c r="H874">
        <v>3761</v>
      </c>
      <c r="O874">
        <v>3761</v>
      </c>
      <c r="P874">
        <v>2376</v>
      </c>
      <c r="T874">
        <v>99</v>
      </c>
      <c r="V874">
        <v>2475</v>
      </c>
      <c r="W874">
        <v>1385</v>
      </c>
      <c r="X874">
        <v>1286</v>
      </c>
    </row>
    <row r="875" spans="1:24">
      <c r="A875" t="s">
        <v>3</v>
      </c>
      <c r="B875">
        <v>956740134</v>
      </c>
      <c r="C875">
        <v>261</v>
      </c>
      <c r="D875" t="s">
        <v>85</v>
      </c>
      <c r="E875">
        <v>318700</v>
      </c>
      <c r="F875" t="str">
        <f t="shared" si="13"/>
        <v>Distribusjonsnett</v>
      </c>
      <c r="G875" t="s">
        <v>19</v>
      </c>
      <c r="H875">
        <v>2859</v>
      </c>
      <c r="O875">
        <v>2859</v>
      </c>
      <c r="P875">
        <v>1491</v>
      </c>
      <c r="T875">
        <v>95</v>
      </c>
      <c r="V875">
        <v>1586</v>
      </c>
      <c r="W875">
        <v>1368</v>
      </c>
      <c r="X875">
        <v>1273</v>
      </c>
    </row>
    <row r="876" spans="1:24">
      <c r="A876" t="s">
        <v>3</v>
      </c>
      <c r="B876">
        <v>956740134</v>
      </c>
      <c r="C876">
        <v>261</v>
      </c>
      <c r="D876" t="s">
        <v>85</v>
      </c>
      <c r="E876">
        <v>318720</v>
      </c>
      <c r="F876" t="str">
        <f t="shared" si="13"/>
        <v>Distribusjonsnett</v>
      </c>
      <c r="G876" t="s">
        <v>10</v>
      </c>
      <c r="H876">
        <v>695</v>
      </c>
      <c r="O876">
        <v>695</v>
      </c>
      <c r="P876">
        <v>695</v>
      </c>
      <c r="V876">
        <v>695</v>
      </c>
      <c r="W876">
        <v>0</v>
      </c>
      <c r="X876">
        <v>0</v>
      </c>
    </row>
    <row r="877" spans="1:24">
      <c r="A877" t="s">
        <v>3</v>
      </c>
      <c r="B877">
        <v>956740134</v>
      </c>
      <c r="C877">
        <v>261</v>
      </c>
      <c r="D877" t="s">
        <v>85</v>
      </c>
      <c r="E877">
        <v>318730</v>
      </c>
      <c r="F877" t="str">
        <f t="shared" si="13"/>
        <v>Distribusjonsnett</v>
      </c>
      <c r="G877" t="s">
        <v>11</v>
      </c>
      <c r="H877">
        <v>11743</v>
      </c>
      <c r="K877">
        <v>850</v>
      </c>
      <c r="O877">
        <v>12593</v>
      </c>
      <c r="P877">
        <v>6060</v>
      </c>
      <c r="T877">
        <v>410</v>
      </c>
      <c r="V877">
        <v>6470</v>
      </c>
      <c r="W877">
        <v>5683</v>
      </c>
      <c r="X877">
        <v>6123</v>
      </c>
    </row>
    <row r="878" spans="1:24">
      <c r="A878" t="s">
        <v>3</v>
      </c>
      <c r="B878">
        <v>956740134</v>
      </c>
      <c r="C878">
        <v>261</v>
      </c>
      <c r="D878" t="s">
        <v>85</v>
      </c>
      <c r="E878">
        <v>318750</v>
      </c>
      <c r="F878" t="str">
        <f t="shared" si="13"/>
        <v>Distribusjonsnett</v>
      </c>
      <c r="G878" t="s">
        <v>21</v>
      </c>
      <c r="H878">
        <v>45793</v>
      </c>
      <c r="I878">
        <v>592</v>
      </c>
      <c r="J878">
        <v>-92</v>
      </c>
      <c r="K878">
        <v>850</v>
      </c>
      <c r="O878">
        <v>47143</v>
      </c>
      <c r="P878">
        <v>26035</v>
      </c>
      <c r="Q878">
        <v>391</v>
      </c>
      <c r="R878">
        <v>8</v>
      </c>
      <c r="S878">
        <v>0</v>
      </c>
      <c r="T878">
        <v>1456</v>
      </c>
      <c r="V878">
        <v>27890</v>
      </c>
      <c r="W878">
        <v>19758</v>
      </c>
      <c r="X878">
        <v>19253</v>
      </c>
    </row>
    <row r="879" spans="1:24">
      <c r="A879" t="s">
        <v>3</v>
      </c>
      <c r="B879">
        <v>956740134</v>
      </c>
      <c r="C879">
        <v>261</v>
      </c>
      <c r="D879" t="s">
        <v>85</v>
      </c>
      <c r="E879">
        <v>318765</v>
      </c>
      <c r="F879" t="str">
        <f t="shared" si="13"/>
        <v>Distribusjonsnett</v>
      </c>
      <c r="G879" t="s">
        <v>25</v>
      </c>
      <c r="I879">
        <v>0</v>
      </c>
      <c r="K879">
        <v>0</v>
      </c>
      <c r="O879">
        <v>0</v>
      </c>
      <c r="X879">
        <v>0</v>
      </c>
    </row>
    <row r="880" spans="1:24">
      <c r="A880" t="s">
        <v>3</v>
      </c>
      <c r="B880">
        <v>956740134</v>
      </c>
      <c r="C880">
        <v>261</v>
      </c>
      <c r="D880" t="s">
        <v>85</v>
      </c>
      <c r="E880">
        <v>318770</v>
      </c>
      <c r="F880" t="str">
        <f t="shared" si="13"/>
        <v>Sum Nettvirksomhet</v>
      </c>
      <c r="G880" t="s">
        <v>22</v>
      </c>
      <c r="H880">
        <v>93062</v>
      </c>
      <c r="I880">
        <v>-338</v>
      </c>
      <c r="J880">
        <v>-92</v>
      </c>
      <c r="K880">
        <v>850</v>
      </c>
      <c r="M880">
        <v>0</v>
      </c>
      <c r="O880">
        <v>93482</v>
      </c>
      <c r="P880">
        <v>57413</v>
      </c>
      <c r="Q880">
        <v>-155</v>
      </c>
      <c r="R880">
        <v>8</v>
      </c>
      <c r="S880">
        <v>0</v>
      </c>
      <c r="T880">
        <v>2765</v>
      </c>
      <c r="V880">
        <v>60031</v>
      </c>
      <c r="W880">
        <v>35649</v>
      </c>
      <c r="X880">
        <v>33451</v>
      </c>
    </row>
    <row r="881" spans="1:24">
      <c r="A881" t="s">
        <v>3</v>
      </c>
      <c r="B881">
        <v>956740134</v>
      </c>
      <c r="C881">
        <v>261</v>
      </c>
      <c r="D881" t="s">
        <v>85</v>
      </c>
      <c r="E881">
        <v>318780</v>
      </c>
      <c r="F881" t="str">
        <f t="shared" si="13"/>
        <v>Sum Nettvirksomhet</v>
      </c>
      <c r="G881" t="s">
        <v>13</v>
      </c>
      <c r="H881">
        <v>28009</v>
      </c>
      <c r="I881">
        <v>1706</v>
      </c>
      <c r="O881">
        <v>29715</v>
      </c>
      <c r="P881">
        <v>21832</v>
      </c>
      <c r="Q881">
        <v>-986</v>
      </c>
      <c r="T881">
        <v>845</v>
      </c>
      <c r="V881">
        <v>21691</v>
      </c>
      <c r="W881">
        <v>6177</v>
      </c>
      <c r="X881">
        <v>8024</v>
      </c>
    </row>
    <row r="882" spans="1:24">
      <c r="A882" t="s">
        <v>3</v>
      </c>
      <c r="B882">
        <v>990892679</v>
      </c>
      <c r="C882">
        <v>263</v>
      </c>
      <c r="D882" t="s">
        <v>86</v>
      </c>
      <c r="E882">
        <v>318560</v>
      </c>
      <c r="F882" t="str">
        <f t="shared" si="13"/>
        <v>Regionalnett</v>
      </c>
      <c r="G882" t="s">
        <v>7</v>
      </c>
      <c r="H882">
        <v>261155</v>
      </c>
      <c r="K882">
        <v>6014</v>
      </c>
      <c r="L882">
        <v>12117</v>
      </c>
      <c r="M882">
        <v>5487</v>
      </c>
      <c r="O882">
        <v>273799</v>
      </c>
      <c r="P882">
        <v>109589</v>
      </c>
      <c r="S882">
        <v>5487</v>
      </c>
      <c r="T882">
        <v>5018</v>
      </c>
      <c r="V882">
        <v>109120</v>
      </c>
      <c r="W882">
        <v>151566</v>
      </c>
      <c r="X882">
        <v>164679</v>
      </c>
    </row>
    <row r="883" spans="1:24">
      <c r="A883" t="s">
        <v>3</v>
      </c>
      <c r="B883">
        <v>990892679</v>
      </c>
      <c r="C883">
        <v>263</v>
      </c>
      <c r="D883" t="s">
        <v>86</v>
      </c>
      <c r="E883">
        <v>318570</v>
      </c>
      <c r="F883" t="str">
        <f t="shared" si="13"/>
        <v>Regionalnett</v>
      </c>
      <c r="G883" t="s">
        <v>8</v>
      </c>
      <c r="H883">
        <v>91166</v>
      </c>
      <c r="K883">
        <v>48</v>
      </c>
      <c r="M883">
        <v>2496</v>
      </c>
      <c r="O883">
        <v>88718</v>
      </c>
      <c r="P883">
        <v>11027</v>
      </c>
      <c r="S883">
        <v>2496</v>
      </c>
      <c r="T883">
        <v>2230</v>
      </c>
      <c r="V883">
        <v>10761</v>
      </c>
      <c r="W883">
        <v>80139</v>
      </c>
      <c r="X883">
        <v>77957</v>
      </c>
    </row>
    <row r="884" spans="1:24">
      <c r="A884" t="s">
        <v>3</v>
      </c>
      <c r="B884">
        <v>990892679</v>
      </c>
      <c r="C884">
        <v>263</v>
      </c>
      <c r="D884" t="s">
        <v>86</v>
      </c>
      <c r="E884">
        <v>318580</v>
      </c>
      <c r="F884" t="str">
        <f t="shared" si="13"/>
        <v>Regionalnett</v>
      </c>
      <c r="G884" t="s">
        <v>33</v>
      </c>
      <c r="H884">
        <v>3631</v>
      </c>
      <c r="K884">
        <v>228</v>
      </c>
      <c r="L884">
        <v>0</v>
      </c>
      <c r="O884">
        <v>3859</v>
      </c>
      <c r="P884">
        <v>46</v>
      </c>
      <c r="T884">
        <v>78</v>
      </c>
      <c r="V884">
        <v>124</v>
      </c>
      <c r="W884">
        <v>3585</v>
      </c>
      <c r="X884">
        <v>3735</v>
      </c>
    </row>
    <row r="885" spans="1:24">
      <c r="A885" t="s">
        <v>3</v>
      </c>
      <c r="B885">
        <v>990892679</v>
      </c>
      <c r="C885">
        <v>263</v>
      </c>
      <c r="D885" t="s">
        <v>86</v>
      </c>
      <c r="E885">
        <v>318590</v>
      </c>
      <c r="F885" t="str">
        <f t="shared" si="13"/>
        <v>Regionalnett</v>
      </c>
      <c r="G885" t="s">
        <v>9</v>
      </c>
      <c r="H885">
        <v>390911</v>
      </c>
      <c r="K885">
        <v>15004</v>
      </c>
      <c r="L885">
        <v>38198</v>
      </c>
      <c r="M885">
        <v>4809</v>
      </c>
      <c r="O885">
        <v>439304</v>
      </c>
      <c r="P885">
        <v>209447</v>
      </c>
      <c r="S885">
        <v>4809</v>
      </c>
      <c r="T885">
        <v>8399</v>
      </c>
      <c r="V885">
        <v>213037</v>
      </c>
      <c r="W885">
        <v>181464</v>
      </c>
      <c r="X885">
        <v>226267</v>
      </c>
    </row>
    <row r="886" spans="1:24">
      <c r="A886" t="s">
        <v>3</v>
      </c>
      <c r="B886">
        <v>990892679</v>
      </c>
      <c r="C886">
        <v>263</v>
      </c>
      <c r="D886" t="s">
        <v>86</v>
      </c>
      <c r="E886">
        <v>318600</v>
      </c>
      <c r="F886" t="str">
        <f t="shared" si="13"/>
        <v>Regionalnett</v>
      </c>
      <c r="G886" t="s">
        <v>10</v>
      </c>
      <c r="H886">
        <v>19704</v>
      </c>
      <c r="K886">
        <v>5</v>
      </c>
      <c r="M886">
        <v>0</v>
      </c>
      <c r="O886">
        <v>19709</v>
      </c>
      <c r="P886">
        <v>17123</v>
      </c>
      <c r="T886">
        <v>502</v>
      </c>
      <c r="V886">
        <v>17625</v>
      </c>
      <c r="W886">
        <v>2581</v>
      </c>
      <c r="X886">
        <v>2084</v>
      </c>
    </row>
    <row r="887" spans="1:24">
      <c r="A887" t="s">
        <v>3</v>
      </c>
      <c r="B887">
        <v>990892679</v>
      </c>
      <c r="C887">
        <v>263</v>
      </c>
      <c r="D887" t="s">
        <v>86</v>
      </c>
      <c r="E887">
        <v>318610</v>
      </c>
      <c r="F887" t="str">
        <f t="shared" si="13"/>
        <v>Regionalnett</v>
      </c>
      <c r="G887" t="s">
        <v>11</v>
      </c>
      <c r="H887">
        <v>2141</v>
      </c>
      <c r="O887">
        <v>2141</v>
      </c>
      <c r="P887">
        <v>2107</v>
      </c>
      <c r="T887">
        <v>7</v>
      </c>
      <c r="V887">
        <v>2114</v>
      </c>
      <c r="W887">
        <v>34</v>
      </c>
      <c r="X887">
        <v>27</v>
      </c>
    </row>
    <row r="888" spans="1:24">
      <c r="A888" t="s">
        <v>3</v>
      </c>
      <c r="B888">
        <v>990892679</v>
      </c>
      <c r="C888">
        <v>263</v>
      </c>
      <c r="D888" t="s">
        <v>86</v>
      </c>
      <c r="E888">
        <v>318630</v>
      </c>
      <c r="F888" t="str">
        <f t="shared" si="13"/>
        <v>Regionalnett</v>
      </c>
      <c r="G888" t="s">
        <v>12</v>
      </c>
      <c r="H888">
        <v>768708</v>
      </c>
      <c r="K888">
        <v>21299</v>
      </c>
      <c r="L888">
        <v>50315</v>
      </c>
      <c r="M888">
        <v>12792</v>
      </c>
      <c r="O888">
        <v>827530</v>
      </c>
      <c r="P888">
        <v>349339</v>
      </c>
      <c r="S888">
        <v>12792</v>
      </c>
      <c r="T888">
        <v>16234</v>
      </c>
      <c r="V888">
        <v>352781</v>
      </c>
      <c r="W888">
        <v>419369</v>
      </c>
      <c r="X888">
        <v>474749</v>
      </c>
    </row>
    <row r="889" spans="1:24">
      <c r="A889" t="s">
        <v>3</v>
      </c>
      <c r="B889">
        <v>990892679</v>
      </c>
      <c r="C889">
        <v>263</v>
      </c>
      <c r="D889" t="s">
        <v>86</v>
      </c>
      <c r="E889">
        <v>318650</v>
      </c>
      <c r="F889" t="str">
        <f t="shared" si="13"/>
        <v>Distribusjonsnett</v>
      </c>
      <c r="G889" t="s">
        <v>14</v>
      </c>
      <c r="H889">
        <v>246126</v>
      </c>
      <c r="K889">
        <v>1116</v>
      </c>
      <c r="L889">
        <v>12751</v>
      </c>
      <c r="M889">
        <v>5191</v>
      </c>
      <c r="O889">
        <v>254802</v>
      </c>
      <c r="P889">
        <v>117344</v>
      </c>
      <c r="S889">
        <v>5191</v>
      </c>
      <c r="T889">
        <v>5707</v>
      </c>
      <c r="V889">
        <v>117860</v>
      </c>
      <c r="W889">
        <v>128782</v>
      </c>
      <c r="X889">
        <v>136942</v>
      </c>
    </row>
    <row r="890" spans="1:24">
      <c r="A890" t="s">
        <v>3</v>
      </c>
      <c r="B890">
        <v>990892679</v>
      </c>
      <c r="C890">
        <v>263</v>
      </c>
      <c r="D890" t="s">
        <v>86</v>
      </c>
      <c r="E890">
        <v>318660</v>
      </c>
      <c r="F890" t="str">
        <f t="shared" si="13"/>
        <v>Distribusjonsnett</v>
      </c>
      <c r="G890" t="s">
        <v>15</v>
      </c>
      <c r="H890">
        <v>279276</v>
      </c>
      <c r="K890">
        <v>23888</v>
      </c>
      <c r="L890">
        <v>12589</v>
      </c>
      <c r="M890">
        <v>2497</v>
      </c>
      <c r="O890">
        <v>313256</v>
      </c>
      <c r="P890">
        <v>107153</v>
      </c>
      <c r="S890">
        <v>2497</v>
      </c>
      <c r="T890">
        <v>5944</v>
      </c>
      <c r="V890">
        <v>110600</v>
      </c>
      <c r="W890">
        <v>172123</v>
      </c>
      <c r="X890">
        <v>202656</v>
      </c>
    </row>
    <row r="891" spans="1:24">
      <c r="A891" t="s">
        <v>3</v>
      </c>
      <c r="B891">
        <v>990892679</v>
      </c>
      <c r="C891">
        <v>263</v>
      </c>
      <c r="D891" t="s">
        <v>86</v>
      </c>
      <c r="E891">
        <v>318670</v>
      </c>
      <c r="F891" t="str">
        <f t="shared" si="13"/>
        <v>Distribusjonsnett</v>
      </c>
      <c r="G891" t="s">
        <v>16</v>
      </c>
      <c r="H891">
        <v>69967</v>
      </c>
      <c r="K891">
        <v>71392</v>
      </c>
      <c r="L891">
        <v>20126</v>
      </c>
      <c r="M891">
        <v>0</v>
      </c>
      <c r="O891">
        <v>161485</v>
      </c>
      <c r="P891">
        <v>11723</v>
      </c>
      <c r="S891">
        <v>0</v>
      </c>
      <c r="T891">
        <v>2049</v>
      </c>
      <c r="V891">
        <v>13772</v>
      </c>
      <c r="W891">
        <v>58244</v>
      </c>
      <c r="X891">
        <v>147713</v>
      </c>
    </row>
    <row r="892" spans="1:24">
      <c r="A892" t="s">
        <v>3</v>
      </c>
      <c r="B892">
        <v>990892679</v>
      </c>
      <c r="C892">
        <v>263</v>
      </c>
      <c r="D892" t="s">
        <v>86</v>
      </c>
      <c r="E892">
        <v>318680</v>
      </c>
      <c r="F892" t="str">
        <f t="shared" si="13"/>
        <v>Distribusjonsnett</v>
      </c>
      <c r="G892" t="s">
        <v>17</v>
      </c>
      <c r="H892">
        <v>342906</v>
      </c>
      <c r="K892">
        <v>3663</v>
      </c>
      <c r="L892">
        <v>7744</v>
      </c>
      <c r="M892">
        <v>192</v>
      </c>
      <c r="O892">
        <v>354121</v>
      </c>
      <c r="P892">
        <v>132449</v>
      </c>
      <c r="S892">
        <v>192</v>
      </c>
      <c r="T892">
        <v>8577</v>
      </c>
      <c r="V892">
        <v>140834</v>
      </c>
      <c r="W892">
        <v>210457</v>
      </c>
      <c r="X892">
        <v>213287</v>
      </c>
    </row>
    <row r="893" spans="1:24">
      <c r="A893" t="s">
        <v>3</v>
      </c>
      <c r="B893">
        <v>990892679</v>
      </c>
      <c r="C893">
        <v>263</v>
      </c>
      <c r="D893" t="s">
        <v>86</v>
      </c>
      <c r="E893">
        <v>318690</v>
      </c>
      <c r="F893" t="str">
        <f t="shared" si="13"/>
        <v>Distribusjonsnett</v>
      </c>
      <c r="G893" t="s">
        <v>18</v>
      </c>
      <c r="H893">
        <v>125031</v>
      </c>
      <c r="K893">
        <v>2445</v>
      </c>
      <c r="L893">
        <v>12451</v>
      </c>
      <c r="M893">
        <v>1554</v>
      </c>
      <c r="O893">
        <v>138373</v>
      </c>
      <c r="P893">
        <v>42836</v>
      </c>
      <c r="S893">
        <v>1554</v>
      </c>
      <c r="T893">
        <v>3940</v>
      </c>
      <c r="V893">
        <v>45222</v>
      </c>
      <c r="W893">
        <v>82195</v>
      </c>
      <c r="X893">
        <v>93151</v>
      </c>
    </row>
    <row r="894" spans="1:24">
      <c r="A894" t="s">
        <v>3</v>
      </c>
      <c r="B894">
        <v>990892679</v>
      </c>
      <c r="C894">
        <v>263</v>
      </c>
      <c r="D894" t="s">
        <v>86</v>
      </c>
      <c r="E894">
        <v>318700</v>
      </c>
      <c r="F894" t="str">
        <f t="shared" si="13"/>
        <v>Distribusjonsnett</v>
      </c>
      <c r="G894" t="s">
        <v>19</v>
      </c>
      <c r="H894">
        <v>314407</v>
      </c>
      <c r="K894">
        <v>13225</v>
      </c>
      <c r="L894">
        <v>26096</v>
      </c>
      <c r="M894">
        <v>8752</v>
      </c>
      <c r="O894">
        <v>344976</v>
      </c>
      <c r="P894">
        <v>111705</v>
      </c>
      <c r="S894">
        <v>8752</v>
      </c>
      <c r="T894">
        <v>6826</v>
      </c>
      <c r="V894">
        <v>109779</v>
      </c>
      <c r="W894">
        <v>202702</v>
      </c>
      <c r="X894">
        <v>235197</v>
      </c>
    </row>
    <row r="895" spans="1:24">
      <c r="A895" t="s">
        <v>3</v>
      </c>
      <c r="B895">
        <v>990892679</v>
      </c>
      <c r="C895">
        <v>263</v>
      </c>
      <c r="D895" t="s">
        <v>86</v>
      </c>
      <c r="E895">
        <v>318710</v>
      </c>
      <c r="F895" t="str">
        <f t="shared" si="13"/>
        <v>Distribusjonsnett</v>
      </c>
      <c r="G895" t="s">
        <v>20</v>
      </c>
      <c r="H895">
        <v>18</v>
      </c>
      <c r="O895">
        <v>18</v>
      </c>
      <c r="P895">
        <v>1</v>
      </c>
      <c r="T895">
        <v>0</v>
      </c>
      <c r="V895">
        <v>1</v>
      </c>
      <c r="W895">
        <v>17</v>
      </c>
      <c r="X895">
        <v>17</v>
      </c>
    </row>
    <row r="896" spans="1:24">
      <c r="A896" t="s">
        <v>3</v>
      </c>
      <c r="B896">
        <v>990892679</v>
      </c>
      <c r="C896">
        <v>263</v>
      </c>
      <c r="D896" t="s">
        <v>86</v>
      </c>
      <c r="E896">
        <v>318720</v>
      </c>
      <c r="F896" t="str">
        <f t="shared" si="13"/>
        <v>Distribusjonsnett</v>
      </c>
      <c r="G896" t="s">
        <v>10</v>
      </c>
      <c r="H896">
        <v>2787</v>
      </c>
      <c r="K896">
        <v>252</v>
      </c>
      <c r="O896">
        <v>3039</v>
      </c>
      <c r="P896">
        <v>327</v>
      </c>
      <c r="T896">
        <v>139</v>
      </c>
      <c r="V896">
        <v>466</v>
      </c>
      <c r="W896">
        <v>2460</v>
      </c>
      <c r="X896">
        <v>2573</v>
      </c>
    </row>
    <row r="897" spans="1:24">
      <c r="A897" t="s">
        <v>3</v>
      </c>
      <c r="B897">
        <v>990892679</v>
      </c>
      <c r="C897">
        <v>263</v>
      </c>
      <c r="D897" t="s">
        <v>86</v>
      </c>
      <c r="E897">
        <v>318730</v>
      </c>
      <c r="F897" t="str">
        <f t="shared" si="13"/>
        <v>Distribusjonsnett</v>
      </c>
      <c r="G897" t="s">
        <v>11</v>
      </c>
      <c r="H897">
        <v>178342</v>
      </c>
      <c r="K897">
        <v>24738</v>
      </c>
      <c r="L897">
        <v>526</v>
      </c>
      <c r="M897">
        <v>1024</v>
      </c>
      <c r="O897">
        <v>202582</v>
      </c>
      <c r="P897">
        <v>78632</v>
      </c>
      <c r="S897">
        <v>1024</v>
      </c>
      <c r="T897">
        <v>13555</v>
      </c>
      <c r="V897">
        <v>91163</v>
      </c>
      <c r="W897">
        <v>99710</v>
      </c>
      <c r="X897">
        <v>111419</v>
      </c>
    </row>
    <row r="898" spans="1:24">
      <c r="A898" t="s">
        <v>3</v>
      </c>
      <c r="B898">
        <v>990892679</v>
      </c>
      <c r="C898">
        <v>263</v>
      </c>
      <c r="D898" t="s">
        <v>86</v>
      </c>
      <c r="E898">
        <v>318740</v>
      </c>
      <c r="F898" t="str">
        <f t="shared" si="13"/>
        <v>Distribusjonsnett</v>
      </c>
      <c r="G898" t="s">
        <v>29</v>
      </c>
      <c r="H898">
        <v>0</v>
      </c>
      <c r="K898">
        <v>0</v>
      </c>
      <c r="O898">
        <v>0</v>
      </c>
      <c r="P898">
        <v>0</v>
      </c>
      <c r="T898">
        <v>0</v>
      </c>
      <c r="V898">
        <v>0</v>
      </c>
      <c r="W898">
        <v>0</v>
      </c>
      <c r="X898">
        <v>0</v>
      </c>
    </row>
    <row r="899" spans="1:24">
      <c r="A899" t="s">
        <v>3</v>
      </c>
      <c r="B899">
        <v>990892679</v>
      </c>
      <c r="C899">
        <v>263</v>
      </c>
      <c r="D899" t="s">
        <v>86</v>
      </c>
      <c r="E899">
        <v>318750</v>
      </c>
      <c r="F899" t="str">
        <f t="shared" si="13"/>
        <v>Distribusjonsnett</v>
      </c>
      <c r="G899" t="s">
        <v>21</v>
      </c>
      <c r="H899">
        <v>1558860</v>
      </c>
      <c r="K899">
        <v>140719</v>
      </c>
      <c r="L899">
        <v>92283</v>
      </c>
      <c r="M899">
        <v>19210</v>
      </c>
      <c r="O899">
        <v>1772652</v>
      </c>
      <c r="P899">
        <v>602170</v>
      </c>
      <c r="S899">
        <v>19210</v>
      </c>
      <c r="T899">
        <v>46737</v>
      </c>
      <c r="V899">
        <v>629697</v>
      </c>
      <c r="W899">
        <v>956690</v>
      </c>
      <c r="X899">
        <v>1142955</v>
      </c>
    </row>
    <row r="900" spans="1:24">
      <c r="A900" t="s">
        <v>3</v>
      </c>
      <c r="B900">
        <v>990892679</v>
      </c>
      <c r="C900">
        <v>263</v>
      </c>
      <c r="D900" t="s">
        <v>86</v>
      </c>
      <c r="E900">
        <v>318765</v>
      </c>
      <c r="F900" t="str">
        <f t="shared" si="13"/>
        <v>Distribusjonsnett</v>
      </c>
      <c r="G900" t="s">
        <v>25</v>
      </c>
      <c r="T900">
        <v>0</v>
      </c>
      <c r="V900">
        <v>0</v>
      </c>
      <c r="X900">
        <v>0</v>
      </c>
    </row>
    <row r="901" spans="1:24">
      <c r="A901" t="s">
        <v>3</v>
      </c>
      <c r="B901">
        <v>990892679</v>
      </c>
      <c r="C901">
        <v>263</v>
      </c>
      <c r="D901" t="s">
        <v>86</v>
      </c>
      <c r="E901">
        <v>318770</v>
      </c>
      <c r="F901" t="str">
        <f t="shared" si="13"/>
        <v>Sum Nettvirksomhet</v>
      </c>
      <c r="G901" t="s">
        <v>22</v>
      </c>
      <c r="H901">
        <v>2327568</v>
      </c>
      <c r="K901">
        <v>162018</v>
      </c>
      <c r="L901">
        <v>142598</v>
      </c>
      <c r="M901">
        <v>32002</v>
      </c>
      <c r="O901">
        <v>2600182</v>
      </c>
      <c r="P901">
        <v>951509</v>
      </c>
      <c r="S901">
        <v>32002</v>
      </c>
      <c r="T901">
        <v>62971</v>
      </c>
      <c r="V901">
        <v>982478</v>
      </c>
      <c r="W901">
        <v>1376059</v>
      </c>
      <c r="X901">
        <v>1617704</v>
      </c>
    </row>
    <row r="902" spans="1:24">
      <c r="A902" t="s">
        <v>3</v>
      </c>
      <c r="B902">
        <v>995204517</v>
      </c>
      <c r="C902">
        <v>514</v>
      </c>
      <c r="D902" t="s">
        <v>87</v>
      </c>
      <c r="E902">
        <v>318500</v>
      </c>
      <c r="F902" t="str">
        <f t="shared" si="13"/>
        <v>Transmisjon</v>
      </c>
      <c r="G902" t="s">
        <v>7</v>
      </c>
      <c r="K902">
        <v>248831</v>
      </c>
      <c r="O902">
        <v>248831</v>
      </c>
      <c r="T902">
        <v>1505</v>
      </c>
      <c r="V902">
        <v>1505</v>
      </c>
      <c r="X902">
        <v>247326</v>
      </c>
    </row>
    <row r="903" spans="1:24">
      <c r="A903" t="s">
        <v>3</v>
      </c>
      <c r="B903">
        <v>995204517</v>
      </c>
      <c r="C903">
        <v>514</v>
      </c>
      <c r="D903" t="s">
        <v>87</v>
      </c>
      <c r="E903">
        <v>318520</v>
      </c>
      <c r="F903" t="str">
        <f t="shared" ref="F903:F966" si="14">IF(E903&lt;318560,"Transmisjon",IF(E903&lt;318650,"Regionalnett",IF(E903&lt;318770,"Distribusjonsnett",IF(E903&gt;=318770,"Sum Nettvirksomhet",0))))</f>
        <v>Transmisjon</v>
      </c>
      <c r="G903" t="s">
        <v>33</v>
      </c>
      <c r="K903">
        <v>5560953</v>
      </c>
      <c r="O903">
        <v>5560953</v>
      </c>
      <c r="T903">
        <v>46341</v>
      </c>
      <c r="V903">
        <v>46341</v>
      </c>
      <c r="X903">
        <v>5514612</v>
      </c>
    </row>
    <row r="904" spans="1:24">
      <c r="A904" t="s">
        <v>3</v>
      </c>
      <c r="B904">
        <v>995204517</v>
      </c>
      <c r="C904">
        <v>514</v>
      </c>
      <c r="D904" t="s">
        <v>87</v>
      </c>
      <c r="E904">
        <v>318540</v>
      </c>
      <c r="F904" t="str">
        <f t="shared" si="14"/>
        <v>Transmisjon</v>
      </c>
      <c r="G904" t="s">
        <v>10</v>
      </c>
      <c r="K904">
        <v>2305153</v>
      </c>
      <c r="O904">
        <v>2305153</v>
      </c>
      <c r="T904">
        <v>38609</v>
      </c>
      <c r="V904">
        <v>38609</v>
      </c>
      <c r="X904">
        <v>2266544</v>
      </c>
    </row>
    <row r="905" spans="1:24">
      <c r="A905" t="s">
        <v>3</v>
      </c>
      <c r="B905">
        <v>995204517</v>
      </c>
      <c r="C905">
        <v>514</v>
      </c>
      <c r="D905" t="s">
        <v>87</v>
      </c>
      <c r="E905">
        <v>318550</v>
      </c>
      <c r="F905" t="str">
        <f t="shared" si="14"/>
        <v>Transmisjon</v>
      </c>
      <c r="G905" t="s">
        <v>6</v>
      </c>
      <c r="K905">
        <v>8114937</v>
      </c>
      <c r="O905">
        <v>8114937</v>
      </c>
      <c r="T905">
        <v>86455</v>
      </c>
      <c r="V905">
        <v>86455</v>
      </c>
      <c r="X905">
        <v>8028482</v>
      </c>
    </row>
    <row r="906" spans="1:24">
      <c r="A906" t="s">
        <v>3</v>
      </c>
      <c r="B906">
        <v>995204517</v>
      </c>
      <c r="C906">
        <v>514</v>
      </c>
      <c r="D906" t="s">
        <v>87</v>
      </c>
      <c r="E906">
        <v>318770</v>
      </c>
      <c r="F906" t="str">
        <f t="shared" si="14"/>
        <v>Sum Nettvirksomhet</v>
      </c>
      <c r="G906" t="s">
        <v>22</v>
      </c>
      <c r="K906">
        <v>8114937</v>
      </c>
      <c r="O906">
        <v>8114937</v>
      </c>
      <c r="T906">
        <v>86455</v>
      </c>
      <c r="V906">
        <v>86455</v>
      </c>
      <c r="X906">
        <v>8028482</v>
      </c>
    </row>
    <row r="907" spans="1:24">
      <c r="A907" t="s">
        <v>3</v>
      </c>
      <c r="B907">
        <v>923152601</v>
      </c>
      <c r="C907">
        <v>634</v>
      </c>
      <c r="D907" t="s">
        <v>88</v>
      </c>
      <c r="E907">
        <v>318560</v>
      </c>
      <c r="F907" t="str">
        <f t="shared" si="14"/>
        <v>Regionalnett</v>
      </c>
      <c r="G907" t="s">
        <v>7</v>
      </c>
      <c r="H907">
        <v>114792</v>
      </c>
      <c r="K907">
        <v>319</v>
      </c>
      <c r="L907">
        <v>624</v>
      </c>
      <c r="O907">
        <v>115735</v>
      </c>
      <c r="P907">
        <v>67035</v>
      </c>
      <c r="T907">
        <v>2453</v>
      </c>
      <c r="V907">
        <v>69488</v>
      </c>
      <c r="W907">
        <v>47757</v>
      </c>
      <c r="X907">
        <v>46247</v>
      </c>
    </row>
    <row r="908" spans="1:24">
      <c r="A908" t="s">
        <v>3</v>
      </c>
      <c r="B908">
        <v>923152601</v>
      </c>
      <c r="C908">
        <v>634</v>
      </c>
      <c r="D908" t="s">
        <v>88</v>
      </c>
      <c r="E908">
        <v>318580</v>
      </c>
      <c r="F908" t="str">
        <f t="shared" si="14"/>
        <v>Regionalnett</v>
      </c>
      <c r="G908" t="s">
        <v>33</v>
      </c>
      <c r="H908">
        <v>4153</v>
      </c>
      <c r="O908">
        <v>4153</v>
      </c>
      <c r="P908">
        <v>4153</v>
      </c>
      <c r="V908">
        <v>4153</v>
      </c>
      <c r="W908">
        <v>0</v>
      </c>
      <c r="X908">
        <v>0</v>
      </c>
    </row>
    <row r="909" spans="1:24">
      <c r="A909" t="s">
        <v>3</v>
      </c>
      <c r="B909">
        <v>923152601</v>
      </c>
      <c r="C909">
        <v>634</v>
      </c>
      <c r="D909" t="s">
        <v>88</v>
      </c>
      <c r="E909">
        <v>318590</v>
      </c>
      <c r="F909" t="str">
        <f t="shared" si="14"/>
        <v>Regionalnett</v>
      </c>
      <c r="G909" t="s">
        <v>9</v>
      </c>
      <c r="H909">
        <v>139349</v>
      </c>
      <c r="K909">
        <v>3243</v>
      </c>
      <c r="O909">
        <v>142592</v>
      </c>
      <c r="P909">
        <v>72291</v>
      </c>
      <c r="T909">
        <v>2910</v>
      </c>
      <c r="V909">
        <v>75201</v>
      </c>
      <c r="W909">
        <v>67058</v>
      </c>
      <c r="X909">
        <v>67391</v>
      </c>
    </row>
    <row r="910" spans="1:24">
      <c r="A910" t="s">
        <v>3</v>
      </c>
      <c r="B910">
        <v>923152601</v>
      </c>
      <c r="C910">
        <v>634</v>
      </c>
      <c r="D910" t="s">
        <v>88</v>
      </c>
      <c r="E910">
        <v>318630</v>
      </c>
      <c r="F910" t="str">
        <f t="shared" si="14"/>
        <v>Regionalnett</v>
      </c>
      <c r="G910" t="s">
        <v>12</v>
      </c>
      <c r="H910">
        <v>258294</v>
      </c>
      <c r="K910">
        <v>3562</v>
      </c>
      <c r="L910">
        <v>624</v>
      </c>
      <c r="O910">
        <v>262480</v>
      </c>
      <c r="P910">
        <v>143479</v>
      </c>
      <c r="T910">
        <v>5363</v>
      </c>
      <c r="V910">
        <v>148842</v>
      </c>
      <c r="W910">
        <v>114815</v>
      </c>
      <c r="X910">
        <v>113638</v>
      </c>
    </row>
    <row r="911" spans="1:24">
      <c r="A911" t="s">
        <v>3</v>
      </c>
      <c r="B911">
        <v>923152601</v>
      </c>
      <c r="C911">
        <v>634</v>
      </c>
      <c r="D911" t="s">
        <v>88</v>
      </c>
      <c r="E911">
        <v>318640</v>
      </c>
      <c r="F911" t="str">
        <f t="shared" si="14"/>
        <v>Regionalnett</v>
      </c>
      <c r="G911" t="s">
        <v>13</v>
      </c>
      <c r="H911">
        <v>0</v>
      </c>
      <c r="O911">
        <v>0</v>
      </c>
      <c r="P911">
        <v>0</v>
      </c>
      <c r="V911">
        <v>0</v>
      </c>
      <c r="W911">
        <v>0</v>
      </c>
      <c r="X911">
        <v>0</v>
      </c>
    </row>
    <row r="912" spans="1:24">
      <c r="A912" t="s">
        <v>3</v>
      </c>
      <c r="B912">
        <v>923152601</v>
      </c>
      <c r="C912">
        <v>634</v>
      </c>
      <c r="D912" t="s">
        <v>88</v>
      </c>
      <c r="E912">
        <v>318650</v>
      </c>
      <c r="F912" t="str">
        <f t="shared" si="14"/>
        <v>Distribusjonsnett</v>
      </c>
      <c r="G912" t="s">
        <v>14</v>
      </c>
      <c r="H912">
        <v>74496</v>
      </c>
      <c r="L912">
        <v>1282</v>
      </c>
      <c r="O912">
        <v>75778</v>
      </c>
      <c r="P912">
        <v>49299</v>
      </c>
      <c r="T912">
        <v>1062</v>
      </c>
      <c r="V912">
        <v>50361</v>
      </c>
      <c r="W912">
        <v>25197</v>
      </c>
      <c r="X912">
        <v>25417</v>
      </c>
    </row>
    <row r="913" spans="1:24">
      <c r="A913" t="s">
        <v>3</v>
      </c>
      <c r="B913">
        <v>923152601</v>
      </c>
      <c r="C913">
        <v>634</v>
      </c>
      <c r="D913" t="s">
        <v>88</v>
      </c>
      <c r="E913">
        <v>318660</v>
      </c>
      <c r="F913" t="str">
        <f t="shared" si="14"/>
        <v>Distribusjonsnett</v>
      </c>
      <c r="G913" t="s">
        <v>15</v>
      </c>
      <c r="H913">
        <v>17962</v>
      </c>
      <c r="K913">
        <v>9218</v>
      </c>
      <c r="L913">
        <v>630</v>
      </c>
      <c r="O913">
        <v>27810</v>
      </c>
      <c r="P913">
        <v>2776</v>
      </c>
      <c r="T913">
        <v>652</v>
      </c>
      <c r="V913">
        <v>3428</v>
      </c>
      <c r="W913">
        <v>15186</v>
      </c>
      <c r="X913">
        <v>24382</v>
      </c>
    </row>
    <row r="914" spans="1:24">
      <c r="A914" t="s">
        <v>3</v>
      </c>
      <c r="B914">
        <v>923152601</v>
      </c>
      <c r="C914">
        <v>634</v>
      </c>
      <c r="D914" t="s">
        <v>88</v>
      </c>
      <c r="E914">
        <v>318670</v>
      </c>
      <c r="F914" t="str">
        <f t="shared" si="14"/>
        <v>Distribusjonsnett</v>
      </c>
      <c r="G914" t="s">
        <v>16</v>
      </c>
      <c r="H914">
        <v>7343</v>
      </c>
      <c r="L914">
        <v>187</v>
      </c>
      <c r="O914">
        <v>7530</v>
      </c>
      <c r="P914">
        <v>2549</v>
      </c>
      <c r="T914">
        <v>146</v>
      </c>
      <c r="V914">
        <v>2695</v>
      </c>
      <c r="W914">
        <v>4794</v>
      </c>
      <c r="X914">
        <v>4835</v>
      </c>
    </row>
    <row r="915" spans="1:24">
      <c r="A915" t="s">
        <v>3</v>
      </c>
      <c r="B915">
        <v>923152601</v>
      </c>
      <c r="C915">
        <v>634</v>
      </c>
      <c r="D915" t="s">
        <v>88</v>
      </c>
      <c r="E915">
        <v>318680</v>
      </c>
      <c r="F915" t="str">
        <f t="shared" si="14"/>
        <v>Distribusjonsnett</v>
      </c>
      <c r="G915" t="s">
        <v>17</v>
      </c>
      <c r="H915">
        <v>44422</v>
      </c>
      <c r="K915">
        <v>1366</v>
      </c>
      <c r="O915">
        <v>45788</v>
      </c>
      <c r="P915">
        <v>13230</v>
      </c>
      <c r="T915">
        <v>1402</v>
      </c>
      <c r="V915">
        <v>14632</v>
      </c>
      <c r="W915">
        <v>31192</v>
      </c>
      <c r="X915">
        <v>31156</v>
      </c>
    </row>
    <row r="916" spans="1:24">
      <c r="A916" t="s">
        <v>3</v>
      </c>
      <c r="B916">
        <v>923152601</v>
      </c>
      <c r="C916">
        <v>634</v>
      </c>
      <c r="D916" t="s">
        <v>88</v>
      </c>
      <c r="E916">
        <v>318690</v>
      </c>
      <c r="F916" t="str">
        <f t="shared" si="14"/>
        <v>Distribusjonsnett</v>
      </c>
      <c r="G916" t="s">
        <v>18</v>
      </c>
      <c r="H916">
        <v>34129</v>
      </c>
      <c r="O916">
        <v>34129</v>
      </c>
      <c r="P916">
        <v>31706</v>
      </c>
      <c r="T916">
        <v>272</v>
      </c>
      <c r="V916">
        <v>31978</v>
      </c>
      <c r="W916">
        <v>2423</v>
      </c>
      <c r="X916">
        <v>2151</v>
      </c>
    </row>
    <row r="917" spans="1:24">
      <c r="A917" t="s">
        <v>3</v>
      </c>
      <c r="B917">
        <v>923152601</v>
      </c>
      <c r="C917">
        <v>634</v>
      </c>
      <c r="D917" t="s">
        <v>88</v>
      </c>
      <c r="E917">
        <v>318700</v>
      </c>
      <c r="F917" t="str">
        <f t="shared" si="14"/>
        <v>Distribusjonsnett</v>
      </c>
      <c r="G917" t="s">
        <v>19</v>
      </c>
      <c r="H917">
        <v>2353</v>
      </c>
      <c r="K917">
        <v>453</v>
      </c>
      <c r="O917">
        <v>2806</v>
      </c>
      <c r="P917">
        <v>225</v>
      </c>
      <c r="T917">
        <v>76</v>
      </c>
      <c r="V917">
        <v>301</v>
      </c>
      <c r="W917">
        <v>2128</v>
      </c>
      <c r="X917">
        <v>2505</v>
      </c>
    </row>
    <row r="918" spans="1:24">
      <c r="A918" t="s">
        <v>3</v>
      </c>
      <c r="B918">
        <v>923152601</v>
      </c>
      <c r="C918">
        <v>634</v>
      </c>
      <c r="D918" t="s">
        <v>88</v>
      </c>
      <c r="E918">
        <v>318710</v>
      </c>
      <c r="F918" t="str">
        <f t="shared" si="14"/>
        <v>Distribusjonsnett</v>
      </c>
      <c r="G918" t="s">
        <v>20</v>
      </c>
      <c r="H918">
        <v>120</v>
      </c>
      <c r="O918">
        <v>120</v>
      </c>
      <c r="P918">
        <v>16</v>
      </c>
      <c r="T918">
        <v>4</v>
      </c>
      <c r="V918">
        <v>20</v>
      </c>
      <c r="W918">
        <v>104</v>
      </c>
      <c r="X918">
        <v>100</v>
      </c>
    </row>
    <row r="919" spans="1:24">
      <c r="A919" t="s">
        <v>3</v>
      </c>
      <c r="B919">
        <v>923152601</v>
      </c>
      <c r="C919">
        <v>634</v>
      </c>
      <c r="D919" t="s">
        <v>88</v>
      </c>
      <c r="E919">
        <v>318720</v>
      </c>
      <c r="F919" t="str">
        <f t="shared" si="14"/>
        <v>Distribusjonsnett</v>
      </c>
      <c r="G919" t="s">
        <v>10</v>
      </c>
      <c r="H919">
        <v>0</v>
      </c>
      <c r="O919">
        <v>0</v>
      </c>
      <c r="W919">
        <v>0</v>
      </c>
      <c r="X919">
        <v>0</v>
      </c>
    </row>
    <row r="920" spans="1:24">
      <c r="A920" t="s">
        <v>3</v>
      </c>
      <c r="B920">
        <v>923152601</v>
      </c>
      <c r="C920">
        <v>634</v>
      </c>
      <c r="D920" t="s">
        <v>88</v>
      </c>
      <c r="E920">
        <v>318730</v>
      </c>
      <c r="F920" t="str">
        <f t="shared" si="14"/>
        <v>Distribusjonsnett</v>
      </c>
      <c r="G920" t="s">
        <v>11</v>
      </c>
      <c r="H920">
        <v>18348</v>
      </c>
      <c r="K920">
        <v>7645</v>
      </c>
      <c r="O920">
        <v>25993</v>
      </c>
      <c r="P920">
        <v>1223</v>
      </c>
      <c r="T920">
        <v>1242</v>
      </c>
      <c r="V920">
        <v>2465</v>
      </c>
      <c r="W920">
        <v>17125</v>
      </c>
      <c r="X920">
        <v>23528</v>
      </c>
    </row>
    <row r="921" spans="1:24">
      <c r="A921" t="s">
        <v>3</v>
      </c>
      <c r="B921">
        <v>923152601</v>
      </c>
      <c r="C921">
        <v>634</v>
      </c>
      <c r="D921" t="s">
        <v>88</v>
      </c>
      <c r="E921">
        <v>318750</v>
      </c>
      <c r="F921" t="str">
        <f t="shared" si="14"/>
        <v>Distribusjonsnett</v>
      </c>
      <c r="G921" t="s">
        <v>21</v>
      </c>
      <c r="H921">
        <v>199173</v>
      </c>
      <c r="K921">
        <v>18682</v>
      </c>
      <c r="L921">
        <v>2099</v>
      </c>
      <c r="O921">
        <v>219954</v>
      </c>
      <c r="P921">
        <v>101024</v>
      </c>
      <c r="T921">
        <v>4856</v>
      </c>
      <c r="V921">
        <v>105880</v>
      </c>
      <c r="W921">
        <v>98149</v>
      </c>
      <c r="X921">
        <v>114074</v>
      </c>
    </row>
    <row r="922" spans="1:24">
      <c r="A922" t="s">
        <v>3</v>
      </c>
      <c r="B922">
        <v>923152601</v>
      </c>
      <c r="C922">
        <v>634</v>
      </c>
      <c r="D922" t="s">
        <v>88</v>
      </c>
      <c r="E922">
        <v>318765</v>
      </c>
      <c r="F922" t="str">
        <f t="shared" si="14"/>
        <v>Distribusjonsnett</v>
      </c>
      <c r="G922" t="s">
        <v>25</v>
      </c>
      <c r="H922">
        <v>185</v>
      </c>
      <c r="O922">
        <v>185</v>
      </c>
      <c r="P922">
        <v>13</v>
      </c>
      <c r="V922">
        <v>13</v>
      </c>
      <c r="W922">
        <v>172</v>
      </c>
      <c r="X922">
        <v>172</v>
      </c>
    </row>
    <row r="923" spans="1:24">
      <c r="A923" t="s">
        <v>3</v>
      </c>
      <c r="B923">
        <v>923152601</v>
      </c>
      <c r="C923">
        <v>634</v>
      </c>
      <c r="D923" t="s">
        <v>88</v>
      </c>
      <c r="E923">
        <v>318770</v>
      </c>
      <c r="F923" t="str">
        <f t="shared" si="14"/>
        <v>Sum Nettvirksomhet</v>
      </c>
      <c r="G923" t="s">
        <v>22</v>
      </c>
      <c r="H923">
        <v>457467</v>
      </c>
      <c r="K923">
        <v>22244</v>
      </c>
      <c r="L923">
        <v>2723</v>
      </c>
      <c r="O923">
        <v>482434</v>
      </c>
      <c r="P923">
        <v>244503</v>
      </c>
      <c r="T923">
        <v>10219</v>
      </c>
      <c r="V923">
        <v>254722</v>
      </c>
      <c r="W923">
        <v>212964</v>
      </c>
      <c r="X923">
        <v>227712</v>
      </c>
    </row>
    <row r="924" spans="1:24">
      <c r="A924" t="s">
        <v>3</v>
      </c>
      <c r="B924">
        <v>923152601</v>
      </c>
      <c r="C924">
        <v>634</v>
      </c>
      <c r="D924" t="s">
        <v>88</v>
      </c>
      <c r="E924">
        <v>318780</v>
      </c>
      <c r="F924" t="str">
        <f t="shared" si="14"/>
        <v>Sum Nettvirksomhet</v>
      </c>
      <c r="G924" t="s">
        <v>13</v>
      </c>
      <c r="H924">
        <v>0</v>
      </c>
      <c r="O924">
        <v>0</v>
      </c>
      <c r="P924">
        <v>0</v>
      </c>
      <c r="V924">
        <v>0</v>
      </c>
      <c r="W924">
        <v>0</v>
      </c>
      <c r="X924">
        <v>0</v>
      </c>
    </row>
    <row r="925" spans="1:24">
      <c r="A925" t="s">
        <v>3</v>
      </c>
      <c r="B925">
        <v>980824586</v>
      </c>
      <c r="C925">
        <v>266</v>
      </c>
      <c r="D925" t="s">
        <v>89</v>
      </c>
      <c r="E925">
        <v>318500</v>
      </c>
      <c r="F925" t="str">
        <f t="shared" si="14"/>
        <v>Transmisjon</v>
      </c>
      <c r="G925" t="s">
        <v>7</v>
      </c>
      <c r="H925">
        <v>0</v>
      </c>
      <c r="O925">
        <v>0</v>
      </c>
      <c r="P925">
        <v>0</v>
      </c>
      <c r="V925">
        <v>0</v>
      </c>
      <c r="W925">
        <v>0</v>
      </c>
      <c r="X925">
        <v>0</v>
      </c>
    </row>
    <row r="926" spans="1:24">
      <c r="A926" t="s">
        <v>3</v>
      </c>
      <c r="B926">
        <v>980824586</v>
      </c>
      <c r="C926">
        <v>266</v>
      </c>
      <c r="D926" t="s">
        <v>89</v>
      </c>
      <c r="E926">
        <v>318510</v>
      </c>
      <c r="F926" t="str">
        <f t="shared" si="14"/>
        <v>Transmisjon</v>
      </c>
      <c r="G926" t="s">
        <v>8</v>
      </c>
      <c r="H926">
        <v>0</v>
      </c>
      <c r="O926">
        <v>0</v>
      </c>
      <c r="P926">
        <v>0</v>
      </c>
      <c r="V926">
        <v>0</v>
      </c>
      <c r="W926">
        <v>0</v>
      </c>
      <c r="X926">
        <v>0</v>
      </c>
    </row>
    <row r="927" spans="1:24">
      <c r="A927" t="s">
        <v>3</v>
      </c>
      <c r="B927">
        <v>980824586</v>
      </c>
      <c r="C927">
        <v>266</v>
      </c>
      <c r="D927" t="s">
        <v>89</v>
      </c>
      <c r="E927">
        <v>318520</v>
      </c>
      <c r="F927" t="str">
        <f t="shared" si="14"/>
        <v>Transmisjon</v>
      </c>
      <c r="G927" t="s">
        <v>33</v>
      </c>
      <c r="H927">
        <v>0</v>
      </c>
      <c r="O927">
        <v>0</v>
      </c>
      <c r="P927">
        <v>0</v>
      </c>
      <c r="V927">
        <v>0</v>
      </c>
      <c r="W927">
        <v>0</v>
      </c>
      <c r="X927">
        <v>0</v>
      </c>
    </row>
    <row r="928" spans="1:24">
      <c r="A928" t="s">
        <v>3</v>
      </c>
      <c r="B928">
        <v>980824586</v>
      </c>
      <c r="C928">
        <v>266</v>
      </c>
      <c r="D928" t="s">
        <v>89</v>
      </c>
      <c r="E928">
        <v>318550</v>
      </c>
      <c r="F928" t="str">
        <f t="shared" si="14"/>
        <v>Transmisjon</v>
      </c>
      <c r="G928" t="s">
        <v>6</v>
      </c>
      <c r="H928">
        <v>0</v>
      </c>
      <c r="O928">
        <v>0</v>
      </c>
      <c r="P928">
        <v>0</v>
      </c>
      <c r="V928">
        <v>0</v>
      </c>
      <c r="W928">
        <v>0</v>
      </c>
      <c r="X928">
        <v>0</v>
      </c>
    </row>
    <row r="929" spans="1:24">
      <c r="A929" t="s">
        <v>3</v>
      </c>
      <c r="B929">
        <v>980824586</v>
      </c>
      <c r="C929">
        <v>266</v>
      </c>
      <c r="D929" t="s">
        <v>89</v>
      </c>
      <c r="E929">
        <v>318650</v>
      </c>
      <c r="F929" t="str">
        <f t="shared" si="14"/>
        <v>Distribusjonsnett</v>
      </c>
      <c r="G929" t="s">
        <v>14</v>
      </c>
      <c r="H929">
        <v>53009</v>
      </c>
      <c r="K929">
        <v>422</v>
      </c>
      <c r="L929">
        <v>529</v>
      </c>
      <c r="M929">
        <v>151</v>
      </c>
      <c r="O929">
        <v>53809</v>
      </c>
      <c r="P929">
        <v>38887</v>
      </c>
      <c r="S929">
        <v>151</v>
      </c>
      <c r="T929">
        <v>1153</v>
      </c>
      <c r="U929">
        <v>-1</v>
      </c>
      <c r="V929">
        <v>39888</v>
      </c>
      <c r="W929">
        <v>14122</v>
      </c>
      <c r="X929">
        <v>13921</v>
      </c>
    </row>
    <row r="930" spans="1:24">
      <c r="A930" t="s">
        <v>3</v>
      </c>
      <c r="B930">
        <v>980824586</v>
      </c>
      <c r="C930">
        <v>266</v>
      </c>
      <c r="D930" t="s">
        <v>89</v>
      </c>
      <c r="E930">
        <v>318660</v>
      </c>
      <c r="F930" t="str">
        <f t="shared" si="14"/>
        <v>Distribusjonsnett</v>
      </c>
      <c r="G930" t="s">
        <v>15</v>
      </c>
      <c r="H930">
        <v>114622</v>
      </c>
      <c r="K930">
        <v>5337</v>
      </c>
      <c r="L930">
        <v>455</v>
      </c>
      <c r="M930">
        <v>90</v>
      </c>
      <c r="O930">
        <v>120324</v>
      </c>
      <c r="P930">
        <v>65405</v>
      </c>
      <c r="S930">
        <v>83</v>
      </c>
      <c r="T930">
        <v>2596</v>
      </c>
      <c r="U930">
        <v>2</v>
      </c>
      <c r="V930">
        <v>67920</v>
      </c>
      <c r="W930">
        <v>49217</v>
      </c>
      <c r="X930">
        <v>52404</v>
      </c>
    </row>
    <row r="931" spans="1:24">
      <c r="A931" t="s">
        <v>3</v>
      </c>
      <c r="B931">
        <v>980824586</v>
      </c>
      <c r="C931">
        <v>266</v>
      </c>
      <c r="D931" t="s">
        <v>89</v>
      </c>
      <c r="E931">
        <v>318670</v>
      </c>
      <c r="F931" t="str">
        <f t="shared" si="14"/>
        <v>Distribusjonsnett</v>
      </c>
      <c r="G931" t="s">
        <v>16</v>
      </c>
      <c r="H931">
        <v>9939</v>
      </c>
      <c r="K931">
        <v>532</v>
      </c>
      <c r="O931">
        <v>10471</v>
      </c>
      <c r="P931">
        <v>3493</v>
      </c>
      <c r="T931">
        <v>249</v>
      </c>
      <c r="U931">
        <v>1</v>
      </c>
      <c r="V931">
        <v>3743</v>
      </c>
      <c r="W931">
        <v>6446</v>
      </c>
      <c r="X931">
        <v>6728</v>
      </c>
    </row>
    <row r="932" spans="1:24">
      <c r="A932" t="s">
        <v>3</v>
      </c>
      <c r="B932">
        <v>980824586</v>
      </c>
      <c r="C932">
        <v>266</v>
      </c>
      <c r="D932" t="s">
        <v>89</v>
      </c>
      <c r="E932">
        <v>318680</v>
      </c>
      <c r="F932" t="str">
        <f t="shared" si="14"/>
        <v>Distribusjonsnett</v>
      </c>
      <c r="G932" t="s">
        <v>17</v>
      </c>
      <c r="H932">
        <v>150974</v>
      </c>
      <c r="K932">
        <v>10077</v>
      </c>
      <c r="L932">
        <v>1427</v>
      </c>
      <c r="M932">
        <v>90</v>
      </c>
      <c r="O932">
        <v>162388</v>
      </c>
      <c r="P932">
        <v>82855</v>
      </c>
      <c r="S932">
        <v>90</v>
      </c>
      <c r="T932">
        <v>3950</v>
      </c>
      <c r="V932">
        <v>86715</v>
      </c>
      <c r="W932">
        <v>68119</v>
      </c>
      <c r="X932">
        <v>75673</v>
      </c>
    </row>
    <row r="933" spans="1:24">
      <c r="A933" t="s">
        <v>3</v>
      </c>
      <c r="B933">
        <v>980824586</v>
      </c>
      <c r="C933">
        <v>266</v>
      </c>
      <c r="D933" t="s">
        <v>89</v>
      </c>
      <c r="E933">
        <v>318690</v>
      </c>
      <c r="F933" t="str">
        <f t="shared" si="14"/>
        <v>Distribusjonsnett</v>
      </c>
      <c r="G933" t="s">
        <v>18</v>
      </c>
      <c r="H933">
        <v>50932</v>
      </c>
      <c r="K933">
        <v>264</v>
      </c>
      <c r="L933">
        <v>494</v>
      </c>
      <c r="O933">
        <v>51690</v>
      </c>
      <c r="P933">
        <v>27181</v>
      </c>
      <c r="T933">
        <v>1218</v>
      </c>
      <c r="V933">
        <v>28399</v>
      </c>
      <c r="W933">
        <v>23751</v>
      </c>
      <c r="X933">
        <v>23291</v>
      </c>
    </row>
    <row r="934" spans="1:24">
      <c r="A934" t="s">
        <v>3</v>
      </c>
      <c r="B934">
        <v>980824586</v>
      </c>
      <c r="C934">
        <v>266</v>
      </c>
      <c r="D934" t="s">
        <v>89</v>
      </c>
      <c r="E934">
        <v>318700</v>
      </c>
      <c r="F934" t="str">
        <f t="shared" si="14"/>
        <v>Distribusjonsnett</v>
      </c>
      <c r="G934" t="s">
        <v>19</v>
      </c>
      <c r="H934">
        <v>119396</v>
      </c>
      <c r="K934">
        <v>4604</v>
      </c>
      <c r="L934">
        <v>752</v>
      </c>
      <c r="O934">
        <v>124752</v>
      </c>
      <c r="P934">
        <v>64104</v>
      </c>
      <c r="T934">
        <v>2836</v>
      </c>
      <c r="U934">
        <v>0</v>
      </c>
      <c r="V934">
        <v>66940</v>
      </c>
      <c r="W934">
        <v>55292</v>
      </c>
      <c r="X934">
        <v>57812</v>
      </c>
    </row>
    <row r="935" spans="1:24">
      <c r="A935" t="s">
        <v>3</v>
      </c>
      <c r="B935">
        <v>980824586</v>
      </c>
      <c r="C935">
        <v>266</v>
      </c>
      <c r="D935" t="s">
        <v>89</v>
      </c>
      <c r="E935">
        <v>318720</v>
      </c>
      <c r="F935" t="str">
        <f t="shared" si="14"/>
        <v>Distribusjonsnett</v>
      </c>
      <c r="G935" t="s">
        <v>10</v>
      </c>
      <c r="H935">
        <v>9943</v>
      </c>
      <c r="O935">
        <v>9943</v>
      </c>
      <c r="P935">
        <v>7660</v>
      </c>
      <c r="T935">
        <v>311</v>
      </c>
      <c r="V935">
        <v>7971</v>
      </c>
      <c r="W935">
        <v>2283</v>
      </c>
      <c r="X935">
        <v>1972</v>
      </c>
    </row>
    <row r="936" spans="1:24">
      <c r="A936" t="s">
        <v>3</v>
      </c>
      <c r="B936">
        <v>980824586</v>
      </c>
      <c r="C936">
        <v>266</v>
      </c>
      <c r="D936" t="s">
        <v>89</v>
      </c>
      <c r="E936">
        <v>318730</v>
      </c>
      <c r="F936" t="str">
        <f t="shared" si="14"/>
        <v>Distribusjonsnett</v>
      </c>
      <c r="G936" t="s">
        <v>11</v>
      </c>
      <c r="H936">
        <v>50585</v>
      </c>
      <c r="K936">
        <v>3825</v>
      </c>
      <c r="L936">
        <v>107</v>
      </c>
      <c r="O936">
        <v>54517</v>
      </c>
      <c r="P936">
        <v>4712</v>
      </c>
      <c r="T936">
        <v>3372</v>
      </c>
      <c r="V936">
        <v>8084</v>
      </c>
      <c r="W936">
        <v>45873</v>
      </c>
      <c r="X936">
        <v>46433</v>
      </c>
    </row>
    <row r="937" spans="1:24">
      <c r="A937" t="s">
        <v>3</v>
      </c>
      <c r="B937">
        <v>980824586</v>
      </c>
      <c r="C937">
        <v>266</v>
      </c>
      <c r="D937" t="s">
        <v>89</v>
      </c>
      <c r="E937">
        <v>318750</v>
      </c>
      <c r="F937" t="str">
        <f t="shared" si="14"/>
        <v>Distribusjonsnett</v>
      </c>
      <c r="G937" t="s">
        <v>21</v>
      </c>
      <c r="H937">
        <v>559400</v>
      </c>
      <c r="K937">
        <v>25061</v>
      </c>
      <c r="L937">
        <v>3764</v>
      </c>
      <c r="M937">
        <v>331</v>
      </c>
      <c r="O937">
        <v>587894</v>
      </c>
      <c r="P937">
        <v>294297</v>
      </c>
      <c r="S937">
        <v>324</v>
      </c>
      <c r="T937">
        <v>15685</v>
      </c>
      <c r="U937">
        <v>2</v>
      </c>
      <c r="V937">
        <v>309660</v>
      </c>
      <c r="W937">
        <v>265103</v>
      </c>
      <c r="X937">
        <v>278234</v>
      </c>
    </row>
    <row r="938" spans="1:24">
      <c r="A938" t="s">
        <v>3</v>
      </c>
      <c r="B938">
        <v>980824586</v>
      </c>
      <c r="C938">
        <v>266</v>
      </c>
      <c r="D938" t="s">
        <v>89</v>
      </c>
      <c r="E938">
        <v>318765</v>
      </c>
      <c r="F938" t="str">
        <f t="shared" si="14"/>
        <v>Distribusjonsnett</v>
      </c>
      <c r="G938" t="s">
        <v>25</v>
      </c>
      <c r="H938">
        <v>1108</v>
      </c>
      <c r="O938">
        <v>1108</v>
      </c>
      <c r="P938">
        <v>56</v>
      </c>
      <c r="V938">
        <v>56</v>
      </c>
      <c r="W938">
        <v>1052</v>
      </c>
      <c r="X938">
        <v>1052</v>
      </c>
    </row>
    <row r="939" spans="1:24">
      <c r="A939" t="s">
        <v>3</v>
      </c>
      <c r="B939">
        <v>980824586</v>
      </c>
      <c r="C939">
        <v>266</v>
      </c>
      <c r="D939" t="s">
        <v>89</v>
      </c>
      <c r="E939">
        <v>318770</v>
      </c>
      <c r="F939" t="str">
        <f t="shared" si="14"/>
        <v>Sum Nettvirksomhet</v>
      </c>
      <c r="G939" t="s">
        <v>22</v>
      </c>
      <c r="H939">
        <v>559400</v>
      </c>
      <c r="K939">
        <v>25061</v>
      </c>
      <c r="L939">
        <v>3764</v>
      </c>
      <c r="M939">
        <v>331</v>
      </c>
      <c r="O939">
        <v>587894</v>
      </c>
      <c r="P939">
        <v>294297</v>
      </c>
      <c r="S939">
        <v>324</v>
      </c>
      <c r="T939">
        <v>15685</v>
      </c>
      <c r="U939">
        <v>2</v>
      </c>
      <c r="V939">
        <v>309660</v>
      </c>
      <c r="W939">
        <v>265103</v>
      </c>
      <c r="X939">
        <v>278234</v>
      </c>
    </row>
    <row r="940" spans="1:24">
      <c r="A940" t="s">
        <v>3</v>
      </c>
      <c r="B940">
        <v>948526786</v>
      </c>
      <c r="C940">
        <v>267</v>
      </c>
      <c r="D940" t="s">
        <v>90</v>
      </c>
      <c r="E940">
        <v>318590</v>
      </c>
      <c r="F940" t="str">
        <f t="shared" si="14"/>
        <v>Regionalnett</v>
      </c>
      <c r="G940" t="s">
        <v>9</v>
      </c>
      <c r="H940">
        <v>1936</v>
      </c>
      <c r="O940">
        <v>1936</v>
      </c>
      <c r="P940">
        <v>1757</v>
      </c>
      <c r="T940">
        <v>80</v>
      </c>
      <c r="V940">
        <v>1837</v>
      </c>
      <c r="W940">
        <v>179</v>
      </c>
      <c r="X940">
        <v>99</v>
      </c>
    </row>
    <row r="941" spans="1:24">
      <c r="A941" t="s">
        <v>3</v>
      </c>
      <c r="B941">
        <v>948526786</v>
      </c>
      <c r="C941">
        <v>267</v>
      </c>
      <c r="D941" t="s">
        <v>90</v>
      </c>
      <c r="E941">
        <v>318630</v>
      </c>
      <c r="F941" t="str">
        <f t="shared" si="14"/>
        <v>Regionalnett</v>
      </c>
      <c r="G941" t="s">
        <v>12</v>
      </c>
      <c r="H941">
        <v>1936</v>
      </c>
      <c r="O941">
        <v>1936</v>
      </c>
      <c r="P941">
        <v>1757</v>
      </c>
      <c r="T941">
        <v>80</v>
      </c>
      <c r="V941">
        <v>1837</v>
      </c>
      <c r="W941">
        <v>179</v>
      </c>
      <c r="X941">
        <v>99</v>
      </c>
    </row>
    <row r="942" spans="1:24">
      <c r="A942" t="s">
        <v>3</v>
      </c>
      <c r="B942">
        <v>948526786</v>
      </c>
      <c r="C942">
        <v>267</v>
      </c>
      <c r="D942" t="s">
        <v>90</v>
      </c>
      <c r="E942">
        <v>318650</v>
      </c>
      <c r="F942" t="str">
        <f t="shared" si="14"/>
        <v>Distribusjonsnett</v>
      </c>
      <c r="G942" t="s">
        <v>14</v>
      </c>
      <c r="H942">
        <v>119779</v>
      </c>
      <c r="K942">
        <v>1498</v>
      </c>
      <c r="O942">
        <v>121277</v>
      </c>
      <c r="P942">
        <v>72741</v>
      </c>
      <c r="T942">
        <v>3070</v>
      </c>
      <c r="V942">
        <v>75811</v>
      </c>
      <c r="W942">
        <v>47038</v>
      </c>
      <c r="X942">
        <v>45466</v>
      </c>
    </row>
    <row r="943" spans="1:24">
      <c r="A943" t="s">
        <v>3</v>
      </c>
      <c r="B943">
        <v>948526786</v>
      </c>
      <c r="C943">
        <v>267</v>
      </c>
      <c r="D943" t="s">
        <v>90</v>
      </c>
      <c r="E943">
        <v>318660</v>
      </c>
      <c r="F943" t="str">
        <f t="shared" si="14"/>
        <v>Distribusjonsnett</v>
      </c>
      <c r="G943" t="s">
        <v>15</v>
      </c>
      <c r="H943">
        <v>31197</v>
      </c>
      <c r="K943">
        <v>330</v>
      </c>
      <c r="O943">
        <v>31527</v>
      </c>
      <c r="P943">
        <v>11779</v>
      </c>
      <c r="Q943">
        <v>0</v>
      </c>
      <c r="T943">
        <v>793</v>
      </c>
      <c r="V943">
        <v>12572</v>
      </c>
      <c r="W943">
        <v>19418</v>
      </c>
      <c r="X943">
        <v>18955</v>
      </c>
    </row>
    <row r="944" spans="1:24">
      <c r="A944" t="s">
        <v>3</v>
      </c>
      <c r="B944">
        <v>948526786</v>
      </c>
      <c r="C944">
        <v>267</v>
      </c>
      <c r="D944" t="s">
        <v>90</v>
      </c>
      <c r="E944">
        <v>318680</v>
      </c>
      <c r="F944" t="str">
        <f t="shared" si="14"/>
        <v>Distribusjonsnett</v>
      </c>
      <c r="G944" t="s">
        <v>17</v>
      </c>
      <c r="H944">
        <v>112714</v>
      </c>
      <c r="K944">
        <v>776</v>
      </c>
      <c r="O944">
        <v>113490</v>
      </c>
      <c r="P944">
        <v>67400</v>
      </c>
      <c r="T944">
        <v>2944</v>
      </c>
      <c r="V944">
        <v>70344</v>
      </c>
      <c r="W944">
        <v>45314</v>
      </c>
      <c r="X944">
        <v>43146</v>
      </c>
    </row>
    <row r="945" spans="1:24">
      <c r="A945" t="s">
        <v>3</v>
      </c>
      <c r="B945">
        <v>948526786</v>
      </c>
      <c r="C945">
        <v>267</v>
      </c>
      <c r="D945" t="s">
        <v>90</v>
      </c>
      <c r="E945">
        <v>318690</v>
      </c>
      <c r="F945" t="str">
        <f t="shared" si="14"/>
        <v>Distribusjonsnett</v>
      </c>
      <c r="G945" t="s">
        <v>18</v>
      </c>
      <c r="H945">
        <v>60212</v>
      </c>
      <c r="K945">
        <v>617</v>
      </c>
      <c r="O945">
        <v>60829</v>
      </c>
      <c r="P945">
        <v>38415</v>
      </c>
      <c r="S945">
        <v>0</v>
      </c>
      <c r="T945">
        <v>1633</v>
      </c>
      <c r="V945">
        <v>40048</v>
      </c>
      <c r="W945">
        <v>21797</v>
      </c>
      <c r="X945">
        <v>20781</v>
      </c>
    </row>
    <row r="946" spans="1:24">
      <c r="A946" t="s">
        <v>3</v>
      </c>
      <c r="B946">
        <v>948526786</v>
      </c>
      <c r="C946">
        <v>267</v>
      </c>
      <c r="D946" t="s">
        <v>90</v>
      </c>
      <c r="E946">
        <v>318700</v>
      </c>
      <c r="F946" t="str">
        <f t="shared" si="14"/>
        <v>Distribusjonsnett</v>
      </c>
      <c r="G946" t="s">
        <v>19</v>
      </c>
      <c r="H946">
        <v>58735</v>
      </c>
      <c r="J946">
        <v>-105</v>
      </c>
      <c r="K946">
        <v>1219</v>
      </c>
      <c r="M946">
        <v>0</v>
      </c>
      <c r="O946">
        <v>59849</v>
      </c>
      <c r="P946">
        <v>26839</v>
      </c>
      <c r="R946">
        <v>-9</v>
      </c>
      <c r="S946">
        <v>0</v>
      </c>
      <c r="T946">
        <v>1592</v>
      </c>
      <c r="V946">
        <v>28422</v>
      </c>
      <c r="W946">
        <v>31896</v>
      </c>
      <c r="X946">
        <v>31427</v>
      </c>
    </row>
    <row r="947" spans="1:24">
      <c r="A947" t="s">
        <v>3</v>
      </c>
      <c r="B947">
        <v>948526786</v>
      </c>
      <c r="C947">
        <v>267</v>
      </c>
      <c r="D947" t="s">
        <v>90</v>
      </c>
      <c r="E947">
        <v>318730</v>
      </c>
      <c r="F947" t="str">
        <f t="shared" si="14"/>
        <v>Distribusjonsnett</v>
      </c>
      <c r="G947" t="s">
        <v>11</v>
      </c>
      <c r="H947">
        <v>26076</v>
      </c>
      <c r="K947">
        <v>53</v>
      </c>
      <c r="O947">
        <v>26129</v>
      </c>
      <c r="P947">
        <v>13752</v>
      </c>
      <c r="T947">
        <v>2284</v>
      </c>
      <c r="V947">
        <v>16036</v>
      </c>
      <c r="W947">
        <v>12324</v>
      </c>
      <c r="X947">
        <v>10093</v>
      </c>
    </row>
    <row r="948" spans="1:24">
      <c r="A948" t="s">
        <v>3</v>
      </c>
      <c r="B948">
        <v>948526786</v>
      </c>
      <c r="C948">
        <v>267</v>
      </c>
      <c r="D948" t="s">
        <v>90</v>
      </c>
      <c r="E948">
        <v>318750</v>
      </c>
      <c r="F948" t="str">
        <f t="shared" si="14"/>
        <v>Distribusjonsnett</v>
      </c>
      <c r="G948" t="s">
        <v>21</v>
      </c>
      <c r="H948">
        <v>408713</v>
      </c>
      <c r="J948">
        <v>-105</v>
      </c>
      <c r="K948">
        <v>4493</v>
      </c>
      <c r="M948">
        <v>0</v>
      </c>
      <c r="O948">
        <v>413101</v>
      </c>
      <c r="P948">
        <v>230926</v>
      </c>
      <c r="Q948">
        <v>0</v>
      </c>
      <c r="R948">
        <v>-9</v>
      </c>
      <c r="S948">
        <v>0</v>
      </c>
      <c r="T948">
        <v>12316</v>
      </c>
      <c r="V948">
        <v>243233</v>
      </c>
      <c r="W948">
        <v>177787</v>
      </c>
      <c r="X948">
        <v>169868</v>
      </c>
    </row>
    <row r="949" spans="1:24">
      <c r="A949" t="s">
        <v>3</v>
      </c>
      <c r="B949">
        <v>948526786</v>
      </c>
      <c r="C949">
        <v>267</v>
      </c>
      <c r="D949" t="s">
        <v>90</v>
      </c>
      <c r="E949">
        <v>318770</v>
      </c>
      <c r="F949" t="str">
        <f t="shared" si="14"/>
        <v>Sum Nettvirksomhet</v>
      </c>
      <c r="G949" t="s">
        <v>22</v>
      </c>
      <c r="H949">
        <v>410649</v>
      </c>
      <c r="J949">
        <v>-105</v>
      </c>
      <c r="K949">
        <v>4493</v>
      </c>
      <c r="M949">
        <v>0</v>
      </c>
      <c r="O949">
        <v>415037</v>
      </c>
      <c r="P949">
        <v>232683</v>
      </c>
      <c r="Q949">
        <v>0</v>
      </c>
      <c r="R949">
        <v>-9</v>
      </c>
      <c r="S949">
        <v>0</v>
      </c>
      <c r="T949">
        <v>12396</v>
      </c>
      <c r="V949">
        <v>245070</v>
      </c>
      <c r="W949">
        <v>177966</v>
      </c>
      <c r="X949">
        <v>169967</v>
      </c>
    </row>
    <row r="950" spans="1:24">
      <c r="A950" t="s">
        <v>3</v>
      </c>
      <c r="B950">
        <v>984653360</v>
      </c>
      <c r="C950">
        <v>268</v>
      </c>
      <c r="D950" t="s">
        <v>91</v>
      </c>
      <c r="E950">
        <v>318650</v>
      </c>
      <c r="F950" t="str">
        <f t="shared" si="14"/>
        <v>Distribusjonsnett</v>
      </c>
      <c r="G950" t="s">
        <v>14</v>
      </c>
      <c r="H950">
        <v>13642</v>
      </c>
      <c r="O950">
        <v>13642</v>
      </c>
      <c r="P950">
        <v>9655</v>
      </c>
      <c r="T950">
        <v>327</v>
      </c>
      <c r="V950">
        <v>9982</v>
      </c>
      <c r="W950">
        <v>3987</v>
      </c>
      <c r="X950">
        <v>3660</v>
      </c>
    </row>
    <row r="951" spans="1:24">
      <c r="A951" t="s">
        <v>3</v>
      </c>
      <c r="B951">
        <v>984653360</v>
      </c>
      <c r="C951">
        <v>268</v>
      </c>
      <c r="D951" t="s">
        <v>91</v>
      </c>
      <c r="E951">
        <v>318660</v>
      </c>
      <c r="F951" t="str">
        <f t="shared" si="14"/>
        <v>Distribusjonsnett</v>
      </c>
      <c r="G951" t="s">
        <v>15</v>
      </c>
      <c r="H951">
        <v>27368</v>
      </c>
      <c r="K951">
        <v>99</v>
      </c>
      <c r="O951">
        <v>27467</v>
      </c>
      <c r="P951">
        <v>9577</v>
      </c>
      <c r="T951">
        <v>885</v>
      </c>
      <c r="V951">
        <v>10462</v>
      </c>
      <c r="W951">
        <v>17791</v>
      </c>
      <c r="X951">
        <v>17005</v>
      </c>
    </row>
    <row r="952" spans="1:24">
      <c r="A952" t="s">
        <v>3</v>
      </c>
      <c r="B952">
        <v>984653360</v>
      </c>
      <c r="C952">
        <v>268</v>
      </c>
      <c r="D952" t="s">
        <v>91</v>
      </c>
      <c r="E952">
        <v>318670</v>
      </c>
      <c r="F952" t="str">
        <f t="shared" si="14"/>
        <v>Distribusjonsnett</v>
      </c>
      <c r="G952" t="s">
        <v>16</v>
      </c>
      <c r="T952">
        <v>0</v>
      </c>
      <c r="V952">
        <v>0</v>
      </c>
      <c r="X952">
        <v>0</v>
      </c>
    </row>
    <row r="953" spans="1:24">
      <c r="A953" t="s">
        <v>3</v>
      </c>
      <c r="B953">
        <v>984653360</v>
      </c>
      <c r="C953">
        <v>268</v>
      </c>
      <c r="D953" t="s">
        <v>91</v>
      </c>
      <c r="E953">
        <v>318680</v>
      </c>
      <c r="F953" t="str">
        <f t="shared" si="14"/>
        <v>Distribusjonsnett</v>
      </c>
      <c r="G953" t="s">
        <v>17</v>
      </c>
      <c r="H953">
        <v>19824</v>
      </c>
      <c r="K953">
        <v>990</v>
      </c>
      <c r="M953">
        <v>29</v>
      </c>
      <c r="O953">
        <v>20785</v>
      </c>
      <c r="P953">
        <v>9775</v>
      </c>
      <c r="S953">
        <v>29</v>
      </c>
      <c r="T953">
        <v>575</v>
      </c>
      <c r="V953">
        <v>10321</v>
      </c>
      <c r="W953">
        <v>10049</v>
      </c>
      <c r="X953">
        <v>10464</v>
      </c>
    </row>
    <row r="954" spans="1:24">
      <c r="A954" t="s">
        <v>3</v>
      </c>
      <c r="B954">
        <v>984653360</v>
      </c>
      <c r="C954">
        <v>268</v>
      </c>
      <c r="D954" t="s">
        <v>91</v>
      </c>
      <c r="E954">
        <v>318690</v>
      </c>
      <c r="F954" t="str">
        <f t="shared" si="14"/>
        <v>Distribusjonsnett</v>
      </c>
      <c r="G954" t="s">
        <v>18</v>
      </c>
      <c r="H954">
        <v>3693</v>
      </c>
      <c r="K954">
        <v>121</v>
      </c>
      <c r="M954">
        <v>578</v>
      </c>
      <c r="O954">
        <v>3236</v>
      </c>
      <c r="P954">
        <v>1724</v>
      </c>
      <c r="S954">
        <v>578</v>
      </c>
      <c r="T954">
        <v>81</v>
      </c>
      <c r="U954">
        <v>18</v>
      </c>
      <c r="V954">
        <v>1245</v>
      </c>
      <c r="W954">
        <v>1969</v>
      </c>
      <c r="X954">
        <v>1991</v>
      </c>
    </row>
    <row r="955" spans="1:24">
      <c r="A955" t="s">
        <v>3</v>
      </c>
      <c r="B955">
        <v>984653360</v>
      </c>
      <c r="C955">
        <v>268</v>
      </c>
      <c r="D955" t="s">
        <v>91</v>
      </c>
      <c r="E955">
        <v>318700</v>
      </c>
      <c r="F955" t="str">
        <f t="shared" si="14"/>
        <v>Distribusjonsnett</v>
      </c>
      <c r="G955" t="s">
        <v>19</v>
      </c>
      <c r="H955">
        <v>6516</v>
      </c>
      <c r="K955">
        <v>72</v>
      </c>
      <c r="M955">
        <v>123</v>
      </c>
      <c r="O955">
        <v>6465</v>
      </c>
      <c r="P955">
        <v>3327</v>
      </c>
      <c r="S955">
        <v>123</v>
      </c>
      <c r="T955">
        <v>185</v>
      </c>
      <c r="V955">
        <v>3389</v>
      </c>
      <c r="W955">
        <v>3189</v>
      </c>
      <c r="X955">
        <v>3076</v>
      </c>
    </row>
    <row r="956" spans="1:24">
      <c r="A956" t="s">
        <v>3</v>
      </c>
      <c r="B956">
        <v>984653360</v>
      </c>
      <c r="C956">
        <v>268</v>
      </c>
      <c r="D956" t="s">
        <v>91</v>
      </c>
      <c r="E956">
        <v>318720</v>
      </c>
      <c r="F956" t="str">
        <f t="shared" si="14"/>
        <v>Distribusjonsnett</v>
      </c>
      <c r="G956" t="s">
        <v>10</v>
      </c>
      <c r="H956">
        <v>10</v>
      </c>
      <c r="O956">
        <v>10</v>
      </c>
      <c r="P956">
        <v>10</v>
      </c>
      <c r="V956">
        <v>10</v>
      </c>
      <c r="W956">
        <v>0</v>
      </c>
      <c r="X956">
        <v>0</v>
      </c>
    </row>
    <row r="957" spans="1:24">
      <c r="A957" t="s">
        <v>3</v>
      </c>
      <c r="B957">
        <v>984653360</v>
      </c>
      <c r="C957">
        <v>268</v>
      </c>
      <c r="D957" t="s">
        <v>91</v>
      </c>
      <c r="E957">
        <v>318730</v>
      </c>
      <c r="F957" t="str">
        <f t="shared" si="14"/>
        <v>Distribusjonsnett</v>
      </c>
      <c r="G957" t="s">
        <v>11</v>
      </c>
      <c r="H957">
        <v>6459</v>
      </c>
      <c r="K957">
        <v>239</v>
      </c>
      <c r="O957">
        <v>6698</v>
      </c>
      <c r="P957">
        <v>1257</v>
      </c>
      <c r="T957">
        <v>558</v>
      </c>
      <c r="V957">
        <v>1815</v>
      </c>
      <c r="W957">
        <v>5202</v>
      </c>
      <c r="X957">
        <v>4883</v>
      </c>
    </row>
    <row r="958" spans="1:24">
      <c r="A958" t="s">
        <v>3</v>
      </c>
      <c r="B958">
        <v>984653360</v>
      </c>
      <c r="C958">
        <v>268</v>
      </c>
      <c r="D958" t="s">
        <v>91</v>
      </c>
      <c r="E958">
        <v>318750</v>
      </c>
      <c r="F958" t="str">
        <f t="shared" si="14"/>
        <v>Distribusjonsnett</v>
      </c>
      <c r="G958" t="s">
        <v>21</v>
      </c>
      <c r="H958">
        <v>77512</v>
      </c>
      <c r="K958">
        <v>1521</v>
      </c>
      <c r="M958">
        <v>730</v>
      </c>
      <c r="O958">
        <v>78303</v>
      </c>
      <c r="P958">
        <v>35325</v>
      </c>
      <c r="S958">
        <v>730</v>
      </c>
      <c r="T958">
        <v>2611</v>
      </c>
      <c r="U958">
        <v>18</v>
      </c>
      <c r="V958">
        <v>37224</v>
      </c>
      <c r="W958">
        <v>42187</v>
      </c>
      <c r="X958">
        <v>41079</v>
      </c>
    </row>
    <row r="959" spans="1:24">
      <c r="A959" t="s">
        <v>3</v>
      </c>
      <c r="B959">
        <v>984653360</v>
      </c>
      <c r="C959">
        <v>268</v>
      </c>
      <c r="D959" t="s">
        <v>91</v>
      </c>
      <c r="E959">
        <v>318770</v>
      </c>
      <c r="F959" t="str">
        <f t="shared" si="14"/>
        <v>Sum Nettvirksomhet</v>
      </c>
      <c r="G959" t="s">
        <v>22</v>
      </c>
      <c r="H959">
        <v>77512</v>
      </c>
      <c r="K959">
        <v>1521</v>
      </c>
      <c r="M959">
        <v>730</v>
      </c>
      <c r="O959">
        <v>78303</v>
      </c>
      <c r="P959">
        <v>35325</v>
      </c>
      <c r="S959">
        <v>730</v>
      </c>
      <c r="T959">
        <v>2611</v>
      </c>
      <c r="U959">
        <v>18</v>
      </c>
      <c r="V959">
        <v>37224</v>
      </c>
      <c r="W959">
        <v>42187</v>
      </c>
      <c r="X959">
        <v>41079</v>
      </c>
    </row>
    <row r="960" spans="1:24">
      <c r="A960" t="s">
        <v>3</v>
      </c>
      <c r="B960">
        <v>980234088</v>
      </c>
      <c r="C960">
        <v>119</v>
      </c>
      <c r="D960" t="s">
        <v>92</v>
      </c>
      <c r="E960">
        <v>318560</v>
      </c>
      <c r="F960" t="str">
        <f t="shared" si="14"/>
        <v>Regionalnett</v>
      </c>
      <c r="G960" t="s">
        <v>7</v>
      </c>
      <c r="H960">
        <v>604</v>
      </c>
      <c r="O960">
        <v>604</v>
      </c>
      <c r="P960">
        <v>403</v>
      </c>
      <c r="T960">
        <v>16</v>
      </c>
      <c r="V960">
        <v>419</v>
      </c>
      <c r="W960">
        <v>201</v>
      </c>
      <c r="X960">
        <v>185</v>
      </c>
    </row>
    <row r="961" spans="1:24">
      <c r="A961" t="s">
        <v>3</v>
      </c>
      <c r="B961">
        <v>980234088</v>
      </c>
      <c r="C961">
        <v>119</v>
      </c>
      <c r="D961" t="s">
        <v>92</v>
      </c>
      <c r="E961">
        <v>318570</v>
      </c>
      <c r="F961" t="str">
        <f t="shared" si="14"/>
        <v>Regionalnett</v>
      </c>
      <c r="G961" t="s">
        <v>8</v>
      </c>
      <c r="H961">
        <v>3780</v>
      </c>
      <c r="O961">
        <v>3780</v>
      </c>
      <c r="P961">
        <v>1884</v>
      </c>
      <c r="T961">
        <v>90</v>
      </c>
      <c r="V961">
        <v>1974</v>
      </c>
      <c r="W961">
        <v>1896</v>
      </c>
      <c r="X961">
        <v>1806</v>
      </c>
    </row>
    <row r="962" spans="1:24">
      <c r="A962" t="s">
        <v>3</v>
      </c>
      <c r="B962">
        <v>980234088</v>
      </c>
      <c r="C962">
        <v>119</v>
      </c>
      <c r="D962" t="s">
        <v>92</v>
      </c>
      <c r="E962">
        <v>318590</v>
      </c>
      <c r="F962" t="str">
        <f t="shared" si="14"/>
        <v>Regionalnett</v>
      </c>
      <c r="G962" t="s">
        <v>9</v>
      </c>
      <c r="H962">
        <v>58784</v>
      </c>
      <c r="K962">
        <v>84</v>
      </c>
      <c r="L962">
        <v>3058</v>
      </c>
      <c r="O962">
        <v>61926</v>
      </c>
      <c r="P962">
        <v>33167</v>
      </c>
      <c r="T962">
        <v>1563</v>
      </c>
      <c r="V962">
        <v>34730</v>
      </c>
      <c r="W962">
        <v>25617</v>
      </c>
      <c r="X962">
        <v>27196</v>
      </c>
    </row>
    <row r="963" spans="1:24">
      <c r="A963" t="s">
        <v>3</v>
      </c>
      <c r="B963">
        <v>980234088</v>
      </c>
      <c r="C963">
        <v>119</v>
      </c>
      <c r="D963" t="s">
        <v>92</v>
      </c>
      <c r="E963">
        <v>318630</v>
      </c>
      <c r="F963" t="str">
        <f t="shared" si="14"/>
        <v>Regionalnett</v>
      </c>
      <c r="G963" t="s">
        <v>12</v>
      </c>
      <c r="H963">
        <v>63168</v>
      </c>
      <c r="K963">
        <v>84</v>
      </c>
      <c r="L963">
        <v>3058</v>
      </c>
      <c r="O963">
        <v>66310</v>
      </c>
      <c r="P963">
        <v>35454</v>
      </c>
      <c r="T963">
        <v>1669</v>
      </c>
      <c r="V963">
        <v>37123</v>
      </c>
      <c r="W963">
        <v>27714</v>
      </c>
      <c r="X963">
        <v>29187</v>
      </c>
    </row>
    <row r="964" spans="1:24">
      <c r="A964" t="s">
        <v>3</v>
      </c>
      <c r="B964">
        <v>980234088</v>
      </c>
      <c r="C964">
        <v>119</v>
      </c>
      <c r="D964" t="s">
        <v>92</v>
      </c>
      <c r="E964">
        <v>318650</v>
      </c>
      <c r="F964" t="str">
        <f t="shared" si="14"/>
        <v>Distribusjonsnett</v>
      </c>
      <c r="G964" t="s">
        <v>14</v>
      </c>
      <c r="H964">
        <v>268234</v>
      </c>
      <c r="K964">
        <v>3764</v>
      </c>
      <c r="L964">
        <v>2314</v>
      </c>
      <c r="M964">
        <v>165</v>
      </c>
      <c r="O964">
        <v>274147</v>
      </c>
      <c r="P964">
        <v>162169</v>
      </c>
      <c r="S964">
        <v>165</v>
      </c>
      <c r="T964">
        <v>3758</v>
      </c>
      <c r="V964">
        <v>165762</v>
      </c>
      <c r="W964">
        <v>106065</v>
      </c>
      <c r="X964">
        <v>108385</v>
      </c>
    </row>
    <row r="965" spans="1:24">
      <c r="A965" t="s">
        <v>3</v>
      </c>
      <c r="B965">
        <v>980234088</v>
      </c>
      <c r="C965">
        <v>119</v>
      </c>
      <c r="D965" t="s">
        <v>92</v>
      </c>
      <c r="E965">
        <v>318660</v>
      </c>
      <c r="F965" t="str">
        <f t="shared" si="14"/>
        <v>Distribusjonsnett</v>
      </c>
      <c r="G965" t="s">
        <v>15</v>
      </c>
      <c r="H965">
        <v>470610</v>
      </c>
      <c r="K965">
        <v>10976</v>
      </c>
      <c r="L965">
        <v>17393</v>
      </c>
      <c r="M965">
        <v>0</v>
      </c>
      <c r="O965">
        <v>498979</v>
      </c>
      <c r="P965">
        <v>239894</v>
      </c>
      <c r="T965">
        <v>9259</v>
      </c>
      <c r="V965">
        <v>249153</v>
      </c>
      <c r="W965">
        <v>230716</v>
      </c>
      <c r="X965">
        <v>249826</v>
      </c>
    </row>
    <row r="966" spans="1:24">
      <c r="A966" t="s">
        <v>3</v>
      </c>
      <c r="B966">
        <v>980234088</v>
      </c>
      <c r="C966">
        <v>119</v>
      </c>
      <c r="D966" t="s">
        <v>92</v>
      </c>
      <c r="E966">
        <v>318670</v>
      </c>
      <c r="F966" t="str">
        <f t="shared" si="14"/>
        <v>Distribusjonsnett</v>
      </c>
      <c r="G966" t="s">
        <v>16</v>
      </c>
      <c r="H966">
        <v>13926</v>
      </c>
      <c r="O966">
        <v>13926</v>
      </c>
      <c r="P966">
        <v>3947</v>
      </c>
      <c r="T966">
        <v>307</v>
      </c>
      <c r="V966">
        <v>4254</v>
      </c>
      <c r="W966">
        <v>9979</v>
      </c>
      <c r="X966">
        <v>9672</v>
      </c>
    </row>
    <row r="967" spans="1:24">
      <c r="A967" t="s">
        <v>3</v>
      </c>
      <c r="B967">
        <v>980234088</v>
      </c>
      <c r="C967">
        <v>119</v>
      </c>
      <c r="D967" t="s">
        <v>92</v>
      </c>
      <c r="E967">
        <v>318680</v>
      </c>
      <c r="F967" t="str">
        <f t="shared" ref="F967:F1030" si="15">IF(E967&lt;318560,"Transmisjon",IF(E967&lt;318650,"Regionalnett",IF(E967&lt;318770,"Distribusjonsnett",IF(E967&gt;=318770,"Sum Nettvirksomhet",0))))</f>
        <v>Distribusjonsnett</v>
      </c>
      <c r="G967" t="s">
        <v>17</v>
      </c>
      <c r="H967">
        <v>658523</v>
      </c>
      <c r="K967">
        <v>12757</v>
      </c>
      <c r="L967">
        <v>4379</v>
      </c>
      <c r="M967">
        <v>49</v>
      </c>
      <c r="O967">
        <v>675610</v>
      </c>
      <c r="P967">
        <v>398750</v>
      </c>
      <c r="S967">
        <v>49</v>
      </c>
      <c r="T967">
        <v>7824</v>
      </c>
      <c r="V967">
        <v>406525</v>
      </c>
      <c r="W967">
        <v>259773</v>
      </c>
      <c r="X967">
        <v>269085</v>
      </c>
    </row>
    <row r="968" spans="1:24">
      <c r="A968" t="s">
        <v>3</v>
      </c>
      <c r="B968">
        <v>980234088</v>
      </c>
      <c r="C968">
        <v>119</v>
      </c>
      <c r="D968" t="s">
        <v>92</v>
      </c>
      <c r="E968">
        <v>318690</v>
      </c>
      <c r="F968" t="str">
        <f t="shared" si="15"/>
        <v>Distribusjonsnett</v>
      </c>
      <c r="G968" t="s">
        <v>18</v>
      </c>
      <c r="H968">
        <v>275251</v>
      </c>
      <c r="K968">
        <v>11763</v>
      </c>
      <c r="L968">
        <v>7131</v>
      </c>
      <c r="M968">
        <v>98</v>
      </c>
      <c r="O968">
        <v>294047</v>
      </c>
      <c r="P968">
        <v>79507</v>
      </c>
      <c r="S968">
        <v>98</v>
      </c>
      <c r="T968">
        <v>8098</v>
      </c>
      <c r="V968">
        <v>87507</v>
      </c>
      <c r="W968">
        <v>195744</v>
      </c>
      <c r="X968">
        <v>206540</v>
      </c>
    </row>
    <row r="969" spans="1:24">
      <c r="A969" t="s">
        <v>3</v>
      </c>
      <c r="B969">
        <v>980234088</v>
      </c>
      <c r="C969">
        <v>119</v>
      </c>
      <c r="D969" t="s">
        <v>92</v>
      </c>
      <c r="E969">
        <v>318700</v>
      </c>
      <c r="F969" t="str">
        <f t="shared" si="15"/>
        <v>Distribusjonsnett</v>
      </c>
      <c r="G969" t="s">
        <v>19</v>
      </c>
      <c r="H969">
        <v>540660</v>
      </c>
      <c r="K969">
        <v>23217</v>
      </c>
      <c r="L969">
        <v>5300</v>
      </c>
      <c r="M969">
        <v>0</v>
      </c>
      <c r="O969">
        <v>569177</v>
      </c>
      <c r="P969">
        <v>294773</v>
      </c>
      <c r="T969">
        <v>6744</v>
      </c>
      <c r="V969">
        <v>301517</v>
      </c>
      <c r="W969">
        <v>245887</v>
      </c>
      <c r="X969">
        <v>267660</v>
      </c>
    </row>
    <row r="970" spans="1:24">
      <c r="A970" t="s">
        <v>3</v>
      </c>
      <c r="B970">
        <v>980234088</v>
      </c>
      <c r="C970">
        <v>119</v>
      </c>
      <c r="D970" t="s">
        <v>92</v>
      </c>
      <c r="E970">
        <v>318710</v>
      </c>
      <c r="F970" t="str">
        <f t="shared" si="15"/>
        <v>Distribusjonsnett</v>
      </c>
      <c r="G970" t="s">
        <v>20</v>
      </c>
      <c r="H970">
        <v>1172</v>
      </c>
      <c r="O970">
        <v>1172</v>
      </c>
      <c r="P970">
        <v>309</v>
      </c>
      <c r="T970">
        <v>33</v>
      </c>
      <c r="V970">
        <v>342</v>
      </c>
      <c r="W970">
        <v>863</v>
      </c>
      <c r="X970">
        <v>830</v>
      </c>
    </row>
    <row r="971" spans="1:24">
      <c r="A971" t="s">
        <v>3</v>
      </c>
      <c r="B971">
        <v>980234088</v>
      </c>
      <c r="C971">
        <v>119</v>
      </c>
      <c r="D971" t="s">
        <v>92</v>
      </c>
      <c r="E971">
        <v>318720</v>
      </c>
      <c r="F971" t="str">
        <f t="shared" si="15"/>
        <v>Distribusjonsnett</v>
      </c>
      <c r="G971" t="s">
        <v>10</v>
      </c>
      <c r="H971">
        <v>21377</v>
      </c>
      <c r="K971">
        <v>532</v>
      </c>
      <c r="L971">
        <v>2881</v>
      </c>
      <c r="M971">
        <v>47</v>
      </c>
      <c r="O971">
        <v>24743</v>
      </c>
      <c r="P971">
        <v>9035</v>
      </c>
      <c r="S971">
        <v>47</v>
      </c>
      <c r="T971">
        <v>1830</v>
      </c>
      <c r="V971">
        <v>10818</v>
      </c>
      <c r="W971">
        <v>12342</v>
      </c>
      <c r="X971">
        <v>13925</v>
      </c>
    </row>
    <row r="972" spans="1:24">
      <c r="A972" t="s">
        <v>3</v>
      </c>
      <c r="B972">
        <v>980234088</v>
      </c>
      <c r="C972">
        <v>119</v>
      </c>
      <c r="D972" t="s">
        <v>92</v>
      </c>
      <c r="E972">
        <v>318730</v>
      </c>
      <c r="F972" t="str">
        <f t="shared" si="15"/>
        <v>Distribusjonsnett</v>
      </c>
      <c r="G972" t="s">
        <v>11</v>
      </c>
      <c r="H972">
        <v>185844</v>
      </c>
      <c r="K972">
        <v>11614</v>
      </c>
      <c r="L972">
        <v>209</v>
      </c>
      <c r="M972">
        <v>0</v>
      </c>
      <c r="O972">
        <v>197667</v>
      </c>
      <c r="P972">
        <v>-10749</v>
      </c>
      <c r="T972">
        <v>15613</v>
      </c>
      <c r="V972">
        <v>4864</v>
      </c>
      <c r="W972">
        <v>196593</v>
      </c>
      <c r="X972">
        <v>192803</v>
      </c>
    </row>
    <row r="973" spans="1:24">
      <c r="A973" t="s">
        <v>3</v>
      </c>
      <c r="B973">
        <v>980234088</v>
      </c>
      <c r="C973">
        <v>119</v>
      </c>
      <c r="D973" t="s">
        <v>92</v>
      </c>
      <c r="E973">
        <v>318740</v>
      </c>
      <c r="F973" t="str">
        <f t="shared" si="15"/>
        <v>Distribusjonsnett</v>
      </c>
      <c r="G973" t="s">
        <v>29</v>
      </c>
      <c r="H973">
        <v>1625</v>
      </c>
      <c r="K973">
        <v>903</v>
      </c>
      <c r="L973">
        <v>1117</v>
      </c>
      <c r="M973">
        <v>96</v>
      </c>
      <c r="O973">
        <v>3549</v>
      </c>
      <c r="P973">
        <v>1621</v>
      </c>
      <c r="S973">
        <v>96</v>
      </c>
      <c r="T973">
        <v>1566</v>
      </c>
      <c r="V973">
        <v>3091</v>
      </c>
      <c r="W973">
        <v>4</v>
      </c>
      <c r="X973">
        <v>458</v>
      </c>
    </row>
    <row r="974" spans="1:24">
      <c r="A974" t="s">
        <v>3</v>
      </c>
      <c r="B974">
        <v>980234088</v>
      </c>
      <c r="C974">
        <v>119</v>
      </c>
      <c r="D974" t="s">
        <v>92</v>
      </c>
      <c r="E974">
        <v>318750</v>
      </c>
      <c r="F974" t="str">
        <f t="shared" si="15"/>
        <v>Distribusjonsnett</v>
      </c>
      <c r="G974" t="s">
        <v>21</v>
      </c>
      <c r="H974">
        <v>2437222</v>
      </c>
      <c r="K974">
        <v>75526</v>
      </c>
      <c r="L974">
        <v>40724</v>
      </c>
      <c r="M974">
        <v>455</v>
      </c>
      <c r="O974">
        <v>2553017</v>
      </c>
      <c r="P974">
        <v>1179256</v>
      </c>
      <c r="S974">
        <v>455</v>
      </c>
      <c r="T974">
        <v>55032</v>
      </c>
      <c r="V974">
        <v>1233833</v>
      </c>
      <c r="W974">
        <v>1257966</v>
      </c>
      <c r="X974">
        <v>1319184</v>
      </c>
    </row>
    <row r="975" spans="1:24">
      <c r="A975" t="s">
        <v>3</v>
      </c>
      <c r="B975">
        <v>980234088</v>
      </c>
      <c r="C975">
        <v>119</v>
      </c>
      <c r="D975" t="s">
        <v>92</v>
      </c>
      <c r="E975">
        <v>318770</v>
      </c>
      <c r="F975" t="str">
        <f t="shared" si="15"/>
        <v>Sum Nettvirksomhet</v>
      </c>
      <c r="G975" t="s">
        <v>22</v>
      </c>
      <c r="H975">
        <v>2500390</v>
      </c>
      <c r="K975">
        <v>75610</v>
      </c>
      <c r="L975">
        <v>43782</v>
      </c>
      <c r="M975">
        <v>455</v>
      </c>
      <c r="O975">
        <v>2619327</v>
      </c>
      <c r="P975">
        <v>1214710</v>
      </c>
      <c r="S975">
        <v>455</v>
      </c>
      <c r="T975">
        <v>56701</v>
      </c>
      <c r="V975">
        <v>1270956</v>
      </c>
      <c r="W975">
        <v>1285680</v>
      </c>
      <c r="X975">
        <v>1348371</v>
      </c>
    </row>
    <row r="976" spans="1:24">
      <c r="A976" t="s">
        <v>3</v>
      </c>
      <c r="B976">
        <v>996732673</v>
      </c>
      <c r="C976">
        <v>515</v>
      </c>
      <c r="D976" t="s">
        <v>93</v>
      </c>
      <c r="E976">
        <v>318500</v>
      </c>
      <c r="F976" t="str">
        <f t="shared" si="15"/>
        <v>Transmisjon</v>
      </c>
      <c r="G976" t="s">
        <v>7</v>
      </c>
      <c r="H976">
        <v>0</v>
      </c>
      <c r="O976">
        <v>0</v>
      </c>
      <c r="P976">
        <v>0</v>
      </c>
      <c r="V976">
        <v>0</v>
      </c>
      <c r="W976">
        <v>0</v>
      </c>
      <c r="X976">
        <v>0</v>
      </c>
    </row>
    <row r="977" spans="1:24">
      <c r="A977" t="s">
        <v>3</v>
      </c>
      <c r="B977">
        <v>996732673</v>
      </c>
      <c r="C977">
        <v>515</v>
      </c>
      <c r="D977" t="s">
        <v>93</v>
      </c>
      <c r="E977">
        <v>318530</v>
      </c>
      <c r="F977" t="str">
        <f t="shared" si="15"/>
        <v>Transmisjon</v>
      </c>
      <c r="G977" t="s">
        <v>5</v>
      </c>
      <c r="H977">
        <v>0</v>
      </c>
      <c r="O977">
        <v>0</v>
      </c>
      <c r="P977">
        <v>0</v>
      </c>
      <c r="V977">
        <v>0</v>
      </c>
      <c r="W977">
        <v>0</v>
      </c>
      <c r="X977">
        <v>0</v>
      </c>
    </row>
    <row r="978" spans="1:24">
      <c r="A978" t="s">
        <v>3</v>
      </c>
      <c r="B978">
        <v>996732673</v>
      </c>
      <c r="C978">
        <v>515</v>
      </c>
      <c r="D978" t="s">
        <v>93</v>
      </c>
      <c r="E978">
        <v>318540</v>
      </c>
      <c r="F978" t="str">
        <f t="shared" si="15"/>
        <v>Transmisjon</v>
      </c>
      <c r="G978" t="s">
        <v>10</v>
      </c>
      <c r="H978">
        <v>0</v>
      </c>
      <c r="O978">
        <v>0</v>
      </c>
      <c r="P978">
        <v>0</v>
      </c>
      <c r="V978">
        <v>0</v>
      </c>
      <c r="W978">
        <v>0</v>
      </c>
      <c r="X978">
        <v>0</v>
      </c>
    </row>
    <row r="979" spans="1:24">
      <c r="A979" t="s">
        <v>3</v>
      </c>
      <c r="B979">
        <v>996732673</v>
      </c>
      <c r="C979">
        <v>515</v>
      </c>
      <c r="D979" t="s">
        <v>93</v>
      </c>
      <c r="E979">
        <v>318550</v>
      </c>
      <c r="F979" t="str">
        <f t="shared" si="15"/>
        <v>Transmisjon</v>
      </c>
      <c r="G979" t="s">
        <v>6</v>
      </c>
      <c r="H979">
        <v>0</v>
      </c>
      <c r="O979">
        <v>0</v>
      </c>
      <c r="P979">
        <v>0</v>
      </c>
      <c r="V979">
        <v>0</v>
      </c>
      <c r="W979">
        <v>0</v>
      </c>
      <c r="X979">
        <v>0</v>
      </c>
    </row>
    <row r="980" spans="1:24">
      <c r="A980" t="s">
        <v>3</v>
      </c>
      <c r="B980">
        <v>996732673</v>
      </c>
      <c r="C980">
        <v>515</v>
      </c>
      <c r="D980" t="s">
        <v>93</v>
      </c>
      <c r="E980">
        <v>318560</v>
      </c>
      <c r="F980" t="str">
        <f t="shared" si="15"/>
        <v>Regionalnett</v>
      </c>
      <c r="G980" t="s">
        <v>7</v>
      </c>
      <c r="H980">
        <v>140880</v>
      </c>
      <c r="O980">
        <v>140880</v>
      </c>
      <c r="P980">
        <v>140880</v>
      </c>
      <c r="V980">
        <v>140880</v>
      </c>
      <c r="W980">
        <v>0</v>
      </c>
      <c r="X980">
        <v>0</v>
      </c>
    </row>
    <row r="981" spans="1:24">
      <c r="A981" t="s">
        <v>3</v>
      </c>
      <c r="B981">
        <v>996732673</v>
      </c>
      <c r="C981">
        <v>515</v>
      </c>
      <c r="D981" t="s">
        <v>93</v>
      </c>
      <c r="E981">
        <v>318570</v>
      </c>
      <c r="F981" t="str">
        <f t="shared" si="15"/>
        <v>Regionalnett</v>
      </c>
      <c r="G981" t="s">
        <v>8</v>
      </c>
      <c r="H981">
        <v>3466</v>
      </c>
      <c r="O981">
        <v>3466</v>
      </c>
      <c r="P981">
        <v>3466</v>
      </c>
      <c r="V981">
        <v>3466</v>
      </c>
      <c r="W981">
        <v>0</v>
      </c>
      <c r="X981">
        <v>0</v>
      </c>
    </row>
    <row r="982" spans="1:24">
      <c r="A982" t="s">
        <v>3</v>
      </c>
      <c r="B982">
        <v>996732673</v>
      </c>
      <c r="C982">
        <v>515</v>
      </c>
      <c r="D982" t="s">
        <v>93</v>
      </c>
      <c r="E982">
        <v>318590</v>
      </c>
      <c r="F982" t="str">
        <f t="shared" si="15"/>
        <v>Regionalnett</v>
      </c>
      <c r="G982" t="s">
        <v>9</v>
      </c>
      <c r="H982">
        <v>108955</v>
      </c>
      <c r="O982">
        <v>108955</v>
      </c>
      <c r="P982">
        <v>108955</v>
      </c>
      <c r="V982">
        <v>108955</v>
      </c>
      <c r="W982">
        <v>0</v>
      </c>
      <c r="X982">
        <v>0</v>
      </c>
    </row>
    <row r="983" spans="1:24">
      <c r="A983" t="s">
        <v>3</v>
      </c>
      <c r="B983">
        <v>996732673</v>
      </c>
      <c r="C983">
        <v>515</v>
      </c>
      <c r="D983" t="s">
        <v>93</v>
      </c>
      <c r="E983">
        <v>318600</v>
      </c>
      <c r="F983" t="str">
        <f t="shared" si="15"/>
        <v>Regionalnett</v>
      </c>
      <c r="G983" t="s">
        <v>10</v>
      </c>
      <c r="H983">
        <v>1000</v>
      </c>
      <c r="O983">
        <v>1000</v>
      </c>
      <c r="P983">
        <v>1000</v>
      </c>
      <c r="V983">
        <v>1000</v>
      </c>
      <c r="W983">
        <v>0</v>
      </c>
      <c r="X983">
        <v>0</v>
      </c>
    </row>
    <row r="984" spans="1:24">
      <c r="A984" t="s">
        <v>3</v>
      </c>
      <c r="B984">
        <v>996732673</v>
      </c>
      <c r="C984">
        <v>515</v>
      </c>
      <c r="D984" t="s">
        <v>93</v>
      </c>
      <c r="E984">
        <v>318610</v>
      </c>
      <c r="F984" t="str">
        <f t="shared" si="15"/>
        <v>Regionalnett</v>
      </c>
      <c r="G984" t="s">
        <v>11</v>
      </c>
      <c r="H984">
        <v>500</v>
      </c>
      <c r="O984">
        <v>500</v>
      </c>
      <c r="P984">
        <v>500</v>
      </c>
      <c r="V984">
        <v>500</v>
      </c>
      <c r="W984">
        <v>0</v>
      </c>
      <c r="X984">
        <v>0</v>
      </c>
    </row>
    <row r="985" spans="1:24">
      <c r="A985" t="s">
        <v>3</v>
      </c>
      <c r="B985">
        <v>996732673</v>
      </c>
      <c r="C985">
        <v>515</v>
      </c>
      <c r="D985" t="s">
        <v>93</v>
      </c>
      <c r="E985">
        <v>318630</v>
      </c>
      <c r="F985" t="str">
        <f t="shared" si="15"/>
        <v>Regionalnett</v>
      </c>
      <c r="G985" t="s">
        <v>12</v>
      </c>
      <c r="H985">
        <v>254801</v>
      </c>
      <c r="O985">
        <v>254801</v>
      </c>
      <c r="P985">
        <v>254801</v>
      </c>
      <c r="V985">
        <v>254801</v>
      </c>
      <c r="W985">
        <v>0</v>
      </c>
      <c r="X985">
        <v>0</v>
      </c>
    </row>
    <row r="986" spans="1:24">
      <c r="A986" t="s">
        <v>3</v>
      </c>
      <c r="B986">
        <v>996732673</v>
      </c>
      <c r="C986">
        <v>515</v>
      </c>
      <c r="D986" t="s">
        <v>93</v>
      </c>
      <c r="E986">
        <v>318660</v>
      </c>
      <c r="F986" t="str">
        <f t="shared" si="15"/>
        <v>Distribusjonsnett</v>
      </c>
      <c r="G986" t="s">
        <v>15</v>
      </c>
      <c r="H986">
        <v>3960</v>
      </c>
      <c r="O986">
        <v>3960</v>
      </c>
      <c r="P986">
        <v>3960</v>
      </c>
      <c r="V986">
        <v>3960</v>
      </c>
      <c r="W986">
        <v>0</v>
      </c>
      <c r="X986">
        <v>0</v>
      </c>
    </row>
    <row r="987" spans="1:24">
      <c r="A987" t="s">
        <v>3</v>
      </c>
      <c r="B987">
        <v>996732673</v>
      </c>
      <c r="C987">
        <v>515</v>
      </c>
      <c r="D987" t="s">
        <v>93</v>
      </c>
      <c r="E987">
        <v>318680</v>
      </c>
      <c r="F987" t="str">
        <f t="shared" si="15"/>
        <v>Distribusjonsnett</v>
      </c>
      <c r="G987" t="s">
        <v>17</v>
      </c>
      <c r="H987">
        <v>241426</v>
      </c>
      <c r="O987">
        <v>241426</v>
      </c>
      <c r="P987">
        <v>241426</v>
      </c>
      <c r="V987">
        <v>241426</v>
      </c>
      <c r="W987">
        <v>0</v>
      </c>
      <c r="X987">
        <v>0</v>
      </c>
    </row>
    <row r="988" spans="1:24">
      <c r="A988" t="s">
        <v>3</v>
      </c>
      <c r="B988">
        <v>996732673</v>
      </c>
      <c r="C988">
        <v>515</v>
      </c>
      <c r="D988" t="s">
        <v>93</v>
      </c>
      <c r="E988">
        <v>318720</v>
      </c>
      <c r="F988" t="str">
        <f t="shared" si="15"/>
        <v>Distribusjonsnett</v>
      </c>
      <c r="G988" t="s">
        <v>10</v>
      </c>
      <c r="H988">
        <v>20924</v>
      </c>
      <c r="O988">
        <v>20924</v>
      </c>
      <c r="P988">
        <v>20924</v>
      </c>
      <c r="V988">
        <v>20924</v>
      </c>
      <c r="W988">
        <v>0</v>
      </c>
      <c r="X988">
        <v>0</v>
      </c>
    </row>
    <row r="989" spans="1:24">
      <c r="A989" t="s">
        <v>3</v>
      </c>
      <c r="B989">
        <v>996732673</v>
      </c>
      <c r="C989">
        <v>515</v>
      </c>
      <c r="D989" t="s">
        <v>93</v>
      </c>
      <c r="E989">
        <v>318730</v>
      </c>
      <c r="F989" t="str">
        <f t="shared" si="15"/>
        <v>Distribusjonsnett</v>
      </c>
      <c r="G989" t="s">
        <v>11</v>
      </c>
      <c r="H989">
        <v>2000</v>
      </c>
      <c r="O989">
        <v>2000</v>
      </c>
      <c r="P989">
        <v>2000</v>
      </c>
      <c r="V989">
        <v>2000</v>
      </c>
      <c r="W989">
        <v>0</v>
      </c>
      <c r="X989">
        <v>0</v>
      </c>
    </row>
    <row r="990" spans="1:24">
      <c r="A990" t="s">
        <v>3</v>
      </c>
      <c r="B990">
        <v>996732673</v>
      </c>
      <c r="C990">
        <v>515</v>
      </c>
      <c r="D990" t="s">
        <v>93</v>
      </c>
      <c r="E990">
        <v>318740</v>
      </c>
      <c r="F990" t="str">
        <f t="shared" si="15"/>
        <v>Distribusjonsnett</v>
      </c>
      <c r="G990" t="s">
        <v>29</v>
      </c>
      <c r="H990">
        <v>3000</v>
      </c>
      <c r="O990">
        <v>3000</v>
      </c>
      <c r="P990">
        <v>3000</v>
      </c>
      <c r="V990">
        <v>3000</v>
      </c>
      <c r="W990">
        <v>0</v>
      </c>
      <c r="X990">
        <v>0</v>
      </c>
    </row>
    <row r="991" spans="1:24">
      <c r="A991" t="s">
        <v>3</v>
      </c>
      <c r="B991">
        <v>996732673</v>
      </c>
      <c r="C991">
        <v>515</v>
      </c>
      <c r="D991" t="s">
        <v>93</v>
      </c>
      <c r="E991">
        <v>318750</v>
      </c>
      <c r="F991" t="str">
        <f t="shared" si="15"/>
        <v>Distribusjonsnett</v>
      </c>
      <c r="G991" t="s">
        <v>21</v>
      </c>
      <c r="H991">
        <v>271310</v>
      </c>
      <c r="O991">
        <v>271310</v>
      </c>
      <c r="P991">
        <v>271310</v>
      </c>
      <c r="V991">
        <v>271310</v>
      </c>
      <c r="W991">
        <v>0</v>
      </c>
      <c r="X991">
        <v>0</v>
      </c>
    </row>
    <row r="992" spans="1:24">
      <c r="A992" t="s">
        <v>3</v>
      </c>
      <c r="B992">
        <v>996732673</v>
      </c>
      <c r="C992">
        <v>515</v>
      </c>
      <c r="D992" t="s">
        <v>93</v>
      </c>
      <c r="E992">
        <v>318760</v>
      </c>
      <c r="F992" t="str">
        <f t="shared" si="15"/>
        <v>Distribusjonsnett</v>
      </c>
      <c r="G992" t="s">
        <v>13</v>
      </c>
      <c r="H992">
        <v>500</v>
      </c>
      <c r="O992">
        <v>500</v>
      </c>
      <c r="P992">
        <v>500</v>
      </c>
      <c r="V992">
        <v>500</v>
      </c>
      <c r="W992">
        <v>0</v>
      </c>
      <c r="X992">
        <v>0</v>
      </c>
    </row>
    <row r="993" spans="1:24">
      <c r="A993" t="s">
        <v>3</v>
      </c>
      <c r="B993">
        <v>996732673</v>
      </c>
      <c r="C993">
        <v>515</v>
      </c>
      <c r="D993" t="s">
        <v>93</v>
      </c>
      <c r="E993">
        <v>318765</v>
      </c>
      <c r="F993" t="str">
        <f t="shared" si="15"/>
        <v>Distribusjonsnett</v>
      </c>
      <c r="G993" t="s">
        <v>25</v>
      </c>
      <c r="H993">
        <v>13200</v>
      </c>
      <c r="O993">
        <v>13200</v>
      </c>
      <c r="P993">
        <v>13200</v>
      </c>
      <c r="V993">
        <v>13200</v>
      </c>
      <c r="W993">
        <v>0</v>
      </c>
      <c r="X993">
        <v>0</v>
      </c>
    </row>
    <row r="994" spans="1:24">
      <c r="A994" t="s">
        <v>3</v>
      </c>
      <c r="B994">
        <v>996732673</v>
      </c>
      <c r="C994">
        <v>515</v>
      </c>
      <c r="D994" t="s">
        <v>93</v>
      </c>
      <c r="E994">
        <v>318770</v>
      </c>
      <c r="F994" t="str">
        <f t="shared" si="15"/>
        <v>Sum Nettvirksomhet</v>
      </c>
      <c r="G994" t="s">
        <v>22</v>
      </c>
      <c r="H994">
        <v>526111</v>
      </c>
      <c r="O994">
        <v>526111</v>
      </c>
      <c r="P994">
        <v>526111</v>
      </c>
      <c r="V994">
        <v>526111</v>
      </c>
      <c r="W994">
        <v>0</v>
      </c>
      <c r="X994">
        <v>0</v>
      </c>
    </row>
    <row r="995" spans="1:24">
      <c r="A995" t="s">
        <v>3</v>
      </c>
      <c r="B995">
        <v>996732673</v>
      </c>
      <c r="C995">
        <v>515</v>
      </c>
      <c r="D995" t="s">
        <v>93</v>
      </c>
      <c r="E995">
        <v>318780</v>
      </c>
      <c r="F995" t="str">
        <f t="shared" si="15"/>
        <v>Sum Nettvirksomhet</v>
      </c>
      <c r="G995" t="s">
        <v>13</v>
      </c>
      <c r="H995">
        <v>500</v>
      </c>
      <c r="O995">
        <v>500</v>
      </c>
      <c r="P995">
        <v>500</v>
      </c>
      <c r="V995">
        <v>500</v>
      </c>
      <c r="W995">
        <v>0</v>
      </c>
      <c r="X995">
        <v>0</v>
      </c>
    </row>
    <row r="996" spans="1:24">
      <c r="A996" t="s">
        <v>3</v>
      </c>
      <c r="B996">
        <v>976723805</v>
      </c>
      <c r="C996">
        <v>284</v>
      </c>
      <c r="D996" t="s">
        <v>94</v>
      </c>
      <c r="E996">
        <v>318530</v>
      </c>
      <c r="F996" t="str">
        <f t="shared" si="15"/>
        <v>Transmisjon</v>
      </c>
      <c r="G996" t="s">
        <v>5</v>
      </c>
      <c r="H996">
        <v>0</v>
      </c>
      <c r="O996">
        <v>0</v>
      </c>
      <c r="P996">
        <v>0</v>
      </c>
      <c r="V996">
        <v>0</v>
      </c>
      <c r="W996">
        <v>0</v>
      </c>
      <c r="X996">
        <v>0</v>
      </c>
    </row>
    <row r="997" spans="1:24">
      <c r="A997" t="s">
        <v>3</v>
      </c>
      <c r="B997">
        <v>976723805</v>
      </c>
      <c r="C997">
        <v>284</v>
      </c>
      <c r="D997" t="s">
        <v>94</v>
      </c>
      <c r="E997">
        <v>318550</v>
      </c>
      <c r="F997" t="str">
        <f t="shared" si="15"/>
        <v>Transmisjon</v>
      </c>
      <c r="G997" t="s">
        <v>6</v>
      </c>
      <c r="H997">
        <v>0</v>
      </c>
      <c r="O997">
        <v>0</v>
      </c>
      <c r="P997">
        <v>0</v>
      </c>
      <c r="V997">
        <v>0</v>
      </c>
      <c r="W997">
        <v>0</v>
      </c>
      <c r="X997">
        <v>0</v>
      </c>
    </row>
    <row r="998" spans="1:24">
      <c r="A998" t="s">
        <v>3</v>
      </c>
      <c r="B998">
        <v>976723805</v>
      </c>
      <c r="C998">
        <v>284</v>
      </c>
      <c r="D998" t="s">
        <v>94</v>
      </c>
      <c r="E998">
        <v>318560</v>
      </c>
      <c r="F998" t="str">
        <f t="shared" si="15"/>
        <v>Regionalnett</v>
      </c>
      <c r="G998" t="s">
        <v>7</v>
      </c>
      <c r="H998">
        <v>4826</v>
      </c>
      <c r="K998">
        <v>27</v>
      </c>
      <c r="O998">
        <v>4853</v>
      </c>
      <c r="P998">
        <v>1140</v>
      </c>
      <c r="T998">
        <v>76</v>
      </c>
      <c r="V998">
        <v>1216</v>
      </c>
      <c r="W998">
        <v>3686</v>
      </c>
      <c r="X998">
        <v>3637</v>
      </c>
    </row>
    <row r="999" spans="1:24">
      <c r="A999" t="s">
        <v>3</v>
      </c>
      <c r="B999">
        <v>976723805</v>
      </c>
      <c r="C999">
        <v>284</v>
      </c>
      <c r="D999" t="s">
        <v>94</v>
      </c>
      <c r="E999">
        <v>318570</v>
      </c>
      <c r="F999" t="str">
        <f t="shared" si="15"/>
        <v>Regionalnett</v>
      </c>
      <c r="G999" t="s">
        <v>8</v>
      </c>
      <c r="H999">
        <v>4593</v>
      </c>
      <c r="K999">
        <v>8</v>
      </c>
      <c r="O999">
        <v>4601</v>
      </c>
      <c r="P999">
        <v>848</v>
      </c>
      <c r="T999">
        <v>78</v>
      </c>
      <c r="V999">
        <v>926</v>
      </c>
      <c r="W999">
        <v>3745</v>
      </c>
      <c r="X999">
        <v>3675</v>
      </c>
    </row>
    <row r="1000" spans="1:24">
      <c r="A1000" t="s">
        <v>3</v>
      </c>
      <c r="B1000">
        <v>976723805</v>
      </c>
      <c r="C1000">
        <v>284</v>
      </c>
      <c r="D1000" t="s">
        <v>94</v>
      </c>
      <c r="E1000">
        <v>318580</v>
      </c>
      <c r="F1000" t="str">
        <f t="shared" si="15"/>
        <v>Regionalnett</v>
      </c>
      <c r="G1000" t="s">
        <v>33</v>
      </c>
      <c r="H1000">
        <v>16114</v>
      </c>
      <c r="K1000">
        <v>22</v>
      </c>
      <c r="O1000">
        <v>16136</v>
      </c>
      <c r="P1000">
        <v>2683</v>
      </c>
      <c r="T1000">
        <v>275</v>
      </c>
      <c r="V1000">
        <v>2958</v>
      </c>
      <c r="W1000">
        <v>13431</v>
      </c>
      <c r="X1000">
        <v>13178</v>
      </c>
    </row>
    <row r="1001" spans="1:24">
      <c r="A1001" t="s">
        <v>3</v>
      </c>
      <c r="B1001">
        <v>976723805</v>
      </c>
      <c r="C1001">
        <v>284</v>
      </c>
      <c r="D1001" t="s">
        <v>94</v>
      </c>
      <c r="E1001">
        <v>318590</v>
      </c>
      <c r="F1001" t="str">
        <f t="shared" si="15"/>
        <v>Regionalnett</v>
      </c>
      <c r="G1001" t="s">
        <v>9</v>
      </c>
      <c r="H1001">
        <v>55656</v>
      </c>
      <c r="K1001">
        <v>244</v>
      </c>
      <c r="L1001">
        <v>862</v>
      </c>
      <c r="O1001">
        <v>56762</v>
      </c>
      <c r="P1001">
        <v>10946</v>
      </c>
      <c r="T1001">
        <v>903</v>
      </c>
      <c r="V1001">
        <v>11849</v>
      </c>
      <c r="W1001">
        <v>44710</v>
      </c>
      <c r="X1001">
        <v>44913</v>
      </c>
    </row>
    <row r="1002" spans="1:24">
      <c r="A1002" t="s">
        <v>3</v>
      </c>
      <c r="B1002">
        <v>976723805</v>
      </c>
      <c r="C1002">
        <v>284</v>
      </c>
      <c r="D1002" t="s">
        <v>94</v>
      </c>
      <c r="E1002">
        <v>318600</v>
      </c>
      <c r="F1002" t="str">
        <f t="shared" si="15"/>
        <v>Regionalnett</v>
      </c>
      <c r="G1002" t="s">
        <v>10</v>
      </c>
      <c r="K1002">
        <v>0</v>
      </c>
      <c r="O1002">
        <v>0</v>
      </c>
      <c r="T1002">
        <v>0</v>
      </c>
      <c r="V1002">
        <v>0</v>
      </c>
      <c r="X1002">
        <v>0</v>
      </c>
    </row>
    <row r="1003" spans="1:24">
      <c r="A1003" t="s">
        <v>3</v>
      </c>
      <c r="B1003">
        <v>976723805</v>
      </c>
      <c r="C1003">
        <v>284</v>
      </c>
      <c r="D1003" t="s">
        <v>94</v>
      </c>
      <c r="E1003">
        <v>318630</v>
      </c>
      <c r="F1003" t="str">
        <f t="shared" si="15"/>
        <v>Regionalnett</v>
      </c>
      <c r="G1003" t="s">
        <v>12</v>
      </c>
      <c r="H1003">
        <v>81189</v>
      </c>
      <c r="K1003">
        <v>301</v>
      </c>
      <c r="L1003">
        <v>862</v>
      </c>
      <c r="O1003">
        <v>82352</v>
      </c>
      <c r="P1003">
        <v>15617</v>
      </c>
      <c r="T1003">
        <v>1332</v>
      </c>
      <c r="V1003">
        <v>16949</v>
      </c>
      <c r="W1003">
        <v>65572</v>
      </c>
      <c r="X1003">
        <v>65403</v>
      </c>
    </row>
    <row r="1004" spans="1:24">
      <c r="A1004" t="s">
        <v>3</v>
      </c>
      <c r="B1004">
        <v>976723805</v>
      </c>
      <c r="C1004">
        <v>284</v>
      </c>
      <c r="D1004" t="s">
        <v>94</v>
      </c>
      <c r="E1004">
        <v>318650</v>
      </c>
      <c r="F1004" t="str">
        <f t="shared" si="15"/>
        <v>Distribusjonsnett</v>
      </c>
      <c r="G1004" t="s">
        <v>14</v>
      </c>
      <c r="H1004">
        <v>34567</v>
      </c>
      <c r="K1004">
        <v>481</v>
      </c>
      <c r="O1004">
        <v>35048</v>
      </c>
      <c r="P1004">
        <v>14093</v>
      </c>
      <c r="T1004">
        <v>442</v>
      </c>
      <c r="V1004">
        <v>14535</v>
      </c>
      <c r="W1004">
        <v>20474</v>
      </c>
      <c r="X1004">
        <v>20513</v>
      </c>
    </row>
    <row r="1005" spans="1:24">
      <c r="A1005" t="s">
        <v>3</v>
      </c>
      <c r="B1005">
        <v>976723805</v>
      </c>
      <c r="C1005">
        <v>284</v>
      </c>
      <c r="D1005" t="s">
        <v>94</v>
      </c>
      <c r="E1005">
        <v>318660</v>
      </c>
      <c r="F1005" t="str">
        <f t="shared" si="15"/>
        <v>Distribusjonsnett</v>
      </c>
      <c r="G1005" t="s">
        <v>15</v>
      </c>
      <c r="H1005">
        <v>79471</v>
      </c>
      <c r="K1005">
        <v>1206</v>
      </c>
      <c r="L1005">
        <v>273</v>
      </c>
      <c r="M1005">
        <v>31</v>
      </c>
      <c r="O1005">
        <v>80919</v>
      </c>
      <c r="P1005">
        <v>29150</v>
      </c>
      <c r="S1005">
        <v>27</v>
      </c>
      <c r="T1005">
        <v>1032</v>
      </c>
      <c r="U1005">
        <v>0</v>
      </c>
      <c r="V1005">
        <v>30155</v>
      </c>
      <c r="W1005">
        <v>50321</v>
      </c>
      <c r="X1005">
        <v>50764</v>
      </c>
    </row>
    <row r="1006" spans="1:24">
      <c r="A1006" t="s">
        <v>3</v>
      </c>
      <c r="B1006">
        <v>976723805</v>
      </c>
      <c r="C1006">
        <v>284</v>
      </c>
      <c r="D1006" t="s">
        <v>94</v>
      </c>
      <c r="E1006">
        <v>318670</v>
      </c>
      <c r="F1006" t="str">
        <f t="shared" si="15"/>
        <v>Distribusjonsnett</v>
      </c>
      <c r="G1006" t="s">
        <v>16</v>
      </c>
      <c r="H1006">
        <v>3195</v>
      </c>
      <c r="O1006">
        <v>3195</v>
      </c>
      <c r="P1006">
        <v>269</v>
      </c>
      <c r="T1006">
        <v>56</v>
      </c>
      <c r="V1006">
        <v>325</v>
      </c>
      <c r="W1006">
        <v>2926</v>
      </c>
      <c r="X1006">
        <v>2870</v>
      </c>
    </row>
    <row r="1007" spans="1:24">
      <c r="A1007" t="s">
        <v>3</v>
      </c>
      <c r="B1007">
        <v>976723805</v>
      </c>
      <c r="C1007">
        <v>284</v>
      </c>
      <c r="D1007" t="s">
        <v>94</v>
      </c>
      <c r="E1007">
        <v>318680</v>
      </c>
      <c r="F1007" t="str">
        <f t="shared" si="15"/>
        <v>Distribusjonsnett</v>
      </c>
      <c r="G1007" t="s">
        <v>17</v>
      </c>
      <c r="H1007">
        <v>64588</v>
      </c>
      <c r="K1007">
        <v>812</v>
      </c>
      <c r="L1007">
        <v>343</v>
      </c>
      <c r="M1007">
        <v>74</v>
      </c>
      <c r="O1007">
        <v>65669</v>
      </c>
      <c r="P1007">
        <v>33970</v>
      </c>
      <c r="S1007">
        <v>74</v>
      </c>
      <c r="T1007">
        <v>817</v>
      </c>
      <c r="V1007">
        <v>34713</v>
      </c>
      <c r="W1007">
        <v>30618</v>
      </c>
      <c r="X1007">
        <v>30956</v>
      </c>
    </row>
    <row r="1008" spans="1:24">
      <c r="A1008" t="s">
        <v>3</v>
      </c>
      <c r="B1008">
        <v>976723805</v>
      </c>
      <c r="C1008">
        <v>284</v>
      </c>
      <c r="D1008" t="s">
        <v>94</v>
      </c>
      <c r="E1008">
        <v>318690</v>
      </c>
      <c r="F1008" t="str">
        <f t="shared" si="15"/>
        <v>Distribusjonsnett</v>
      </c>
      <c r="G1008" t="s">
        <v>18</v>
      </c>
      <c r="H1008">
        <v>14642</v>
      </c>
      <c r="K1008">
        <v>371</v>
      </c>
      <c r="L1008">
        <v>694</v>
      </c>
      <c r="M1008">
        <v>86</v>
      </c>
      <c r="O1008">
        <v>15621</v>
      </c>
      <c r="P1008">
        <v>9826</v>
      </c>
      <c r="S1008">
        <v>86</v>
      </c>
      <c r="T1008">
        <v>120</v>
      </c>
      <c r="V1008">
        <v>9860</v>
      </c>
      <c r="W1008">
        <v>4816</v>
      </c>
      <c r="X1008">
        <v>5761</v>
      </c>
    </row>
    <row r="1009" spans="1:24">
      <c r="A1009" t="s">
        <v>3</v>
      </c>
      <c r="B1009">
        <v>976723805</v>
      </c>
      <c r="C1009">
        <v>284</v>
      </c>
      <c r="D1009" t="s">
        <v>94</v>
      </c>
      <c r="E1009">
        <v>318700</v>
      </c>
      <c r="F1009" t="str">
        <f t="shared" si="15"/>
        <v>Distribusjonsnett</v>
      </c>
      <c r="G1009" t="s">
        <v>19</v>
      </c>
      <c r="H1009">
        <v>37012</v>
      </c>
      <c r="K1009">
        <v>1915</v>
      </c>
      <c r="L1009">
        <v>41</v>
      </c>
      <c r="M1009">
        <v>19</v>
      </c>
      <c r="O1009">
        <v>38949</v>
      </c>
      <c r="P1009">
        <v>18643</v>
      </c>
      <c r="S1009">
        <v>11</v>
      </c>
      <c r="T1009">
        <v>434</v>
      </c>
      <c r="U1009">
        <v>0</v>
      </c>
      <c r="V1009">
        <v>19066</v>
      </c>
      <c r="W1009">
        <v>18369</v>
      </c>
      <c r="X1009">
        <v>19883</v>
      </c>
    </row>
    <row r="1010" spans="1:24">
      <c r="A1010" t="s">
        <v>3</v>
      </c>
      <c r="B1010">
        <v>976723805</v>
      </c>
      <c r="C1010">
        <v>284</v>
      </c>
      <c r="D1010" t="s">
        <v>94</v>
      </c>
      <c r="E1010">
        <v>318710</v>
      </c>
      <c r="F1010" t="str">
        <f t="shared" si="15"/>
        <v>Distribusjonsnett</v>
      </c>
      <c r="G1010" t="s">
        <v>20</v>
      </c>
      <c r="H1010">
        <v>15</v>
      </c>
      <c r="O1010">
        <v>15</v>
      </c>
      <c r="P1010">
        <v>2</v>
      </c>
      <c r="V1010">
        <v>2</v>
      </c>
      <c r="W1010">
        <v>13</v>
      </c>
      <c r="X1010">
        <v>13</v>
      </c>
    </row>
    <row r="1011" spans="1:24">
      <c r="A1011" t="s">
        <v>3</v>
      </c>
      <c r="B1011">
        <v>976723805</v>
      </c>
      <c r="C1011">
        <v>284</v>
      </c>
      <c r="D1011" t="s">
        <v>94</v>
      </c>
      <c r="E1011">
        <v>318720</v>
      </c>
      <c r="F1011" t="str">
        <f t="shared" si="15"/>
        <v>Distribusjonsnett</v>
      </c>
      <c r="G1011" t="s">
        <v>10</v>
      </c>
      <c r="K1011">
        <v>0</v>
      </c>
      <c r="O1011">
        <v>0</v>
      </c>
      <c r="T1011">
        <v>0</v>
      </c>
      <c r="V1011">
        <v>0</v>
      </c>
      <c r="X1011">
        <v>0</v>
      </c>
    </row>
    <row r="1012" spans="1:24">
      <c r="A1012" t="s">
        <v>3</v>
      </c>
      <c r="B1012">
        <v>976723805</v>
      </c>
      <c r="C1012">
        <v>284</v>
      </c>
      <c r="D1012" t="s">
        <v>94</v>
      </c>
      <c r="E1012">
        <v>318730</v>
      </c>
      <c r="F1012" t="str">
        <f t="shared" si="15"/>
        <v>Distribusjonsnett</v>
      </c>
      <c r="G1012" t="s">
        <v>11</v>
      </c>
      <c r="H1012">
        <v>30395</v>
      </c>
      <c r="K1012">
        <v>2007</v>
      </c>
      <c r="L1012">
        <v>94</v>
      </c>
      <c r="O1012">
        <v>32496</v>
      </c>
      <c r="P1012">
        <v>5786</v>
      </c>
      <c r="T1012">
        <v>2180</v>
      </c>
      <c r="V1012">
        <v>7966</v>
      </c>
      <c r="W1012">
        <v>24609</v>
      </c>
      <c r="X1012">
        <v>24530</v>
      </c>
    </row>
    <row r="1013" spans="1:24">
      <c r="A1013" t="s">
        <v>3</v>
      </c>
      <c r="B1013">
        <v>976723805</v>
      </c>
      <c r="C1013">
        <v>284</v>
      </c>
      <c r="D1013" t="s">
        <v>94</v>
      </c>
      <c r="E1013">
        <v>318750</v>
      </c>
      <c r="F1013" t="str">
        <f t="shared" si="15"/>
        <v>Distribusjonsnett</v>
      </c>
      <c r="G1013" t="s">
        <v>21</v>
      </c>
      <c r="H1013">
        <v>263885</v>
      </c>
      <c r="K1013">
        <v>6792</v>
      </c>
      <c r="L1013">
        <v>1445</v>
      </c>
      <c r="M1013">
        <v>210</v>
      </c>
      <c r="O1013">
        <v>271912</v>
      </c>
      <c r="P1013">
        <v>111739</v>
      </c>
      <c r="S1013">
        <v>198</v>
      </c>
      <c r="T1013">
        <v>5081</v>
      </c>
      <c r="U1013">
        <v>0</v>
      </c>
      <c r="V1013">
        <v>116622</v>
      </c>
      <c r="W1013">
        <v>152146</v>
      </c>
      <c r="X1013">
        <v>155290</v>
      </c>
    </row>
    <row r="1014" spans="1:24">
      <c r="A1014" t="s">
        <v>3</v>
      </c>
      <c r="B1014">
        <v>976723805</v>
      </c>
      <c r="C1014">
        <v>284</v>
      </c>
      <c r="D1014" t="s">
        <v>94</v>
      </c>
      <c r="E1014">
        <v>318770</v>
      </c>
      <c r="F1014" t="str">
        <f t="shared" si="15"/>
        <v>Sum Nettvirksomhet</v>
      </c>
      <c r="G1014" t="s">
        <v>22</v>
      </c>
      <c r="H1014">
        <v>345074</v>
      </c>
      <c r="K1014">
        <v>7093</v>
      </c>
      <c r="L1014">
        <v>2307</v>
      </c>
      <c r="M1014">
        <v>210</v>
      </c>
      <c r="O1014">
        <v>354264</v>
      </c>
      <c r="P1014">
        <v>127356</v>
      </c>
      <c r="S1014">
        <v>198</v>
      </c>
      <c r="T1014">
        <v>6413</v>
      </c>
      <c r="U1014">
        <v>0</v>
      </c>
      <c r="V1014">
        <v>133571</v>
      </c>
      <c r="W1014">
        <v>217718</v>
      </c>
      <c r="X1014">
        <v>220693</v>
      </c>
    </row>
    <row r="1015" spans="1:24">
      <c r="A1015" t="s">
        <v>3</v>
      </c>
      <c r="B1015">
        <v>915231640</v>
      </c>
      <c r="C1015">
        <v>294</v>
      </c>
      <c r="D1015" t="s">
        <v>95</v>
      </c>
      <c r="E1015">
        <v>318590</v>
      </c>
      <c r="F1015" t="str">
        <f t="shared" si="15"/>
        <v>Regionalnett</v>
      </c>
      <c r="G1015" t="s">
        <v>9</v>
      </c>
      <c r="H1015">
        <v>1592</v>
      </c>
      <c r="O1015">
        <v>1592</v>
      </c>
      <c r="P1015">
        <v>960</v>
      </c>
      <c r="T1015">
        <v>64</v>
      </c>
      <c r="V1015">
        <v>1024</v>
      </c>
      <c r="W1015">
        <v>632</v>
      </c>
      <c r="X1015">
        <v>568</v>
      </c>
    </row>
    <row r="1016" spans="1:24">
      <c r="A1016" t="s">
        <v>3</v>
      </c>
      <c r="B1016">
        <v>915231640</v>
      </c>
      <c r="C1016">
        <v>294</v>
      </c>
      <c r="D1016" t="s">
        <v>95</v>
      </c>
      <c r="E1016">
        <v>318600</v>
      </c>
      <c r="F1016" t="str">
        <f t="shared" si="15"/>
        <v>Regionalnett</v>
      </c>
      <c r="G1016" t="s">
        <v>10</v>
      </c>
      <c r="H1016">
        <v>4681</v>
      </c>
      <c r="O1016">
        <v>4681</v>
      </c>
      <c r="P1016">
        <v>4681</v>
      </c>
      <c r="V1016">
        <v>4681</v>
      </c>
      <c r="W1016">
        <v>0</v>
      </c>
      <c r="X1016">
        <v>0</v>
      </c>
    </row>
    <row r="1017" spans="1:24">
      <c r="A1017" t="s">
        <v>3</v>
      </c>
      <c r="B1017">
        <v>915231640</v>
      </c>
      <c r="C1017">
        <v>294</v>
      </c>
      <c r="D1017" t="s">
        <v>95</v>
      </c>
      <c r="E1017">
        <v>318630</v>
      </c>
      <c r="F1017" t="str">
        <f t="shared" si="15"/>
        <v>Regionalnett</v>
      </c>
      <c r="G1017" t="s">
        <v>12</v>
      </c>
      <c r="H1017">
        <v>6273</v>
      </c>
      <c r="O1017">
        <v>6273</v>
      </c>
      <c r="P1017">
        <v>5641</v>
      </c>
      <c r="T1017">
        <v>64</v>
      </c>
      <c r="V1017">
        <v>5705</v>
      </c>
      <c r="W1017">
        <v>632</v>
      </c>
      <c r="X1017">
        <v>568</v>
      </c>
    </row>
    <row r="1018" spans="1:24">
      <c r="A1018" t="s">
        <v>3</v>
      </c>
      <c r="B1018">
        <v>915231640</v>
      </c>
      <c r="C1018">
        <v>294</v>
      </c>
      <c r="D1018" t="s">
        <v>95</v>
      </c>
      <c r="E1018">
        <v>318770</v>
      </c>
      <c r="F1018" t="str">
        <f t="shared" si="15"/>
        <v>Sum Nettvirksomhet</v>
      </c>
      <c r="G1018" t="s">
        <v>22</v>
      </c>
      <c r="H1018">
        <v>6273</v>
      </c>
      <c r="O1018">
        <v>6273</v>
      </c>
      <c r="P1018">
        <v>5641</v>
      </c>
      <c r="T1018">
        <v>64</v>
      </c>
      <c r="V1018">
        <v>5705</v>
      </c>
      <c r="W1018">
        <v>632</v>
      </c>
      <c r="X1018">
        <v>568</v>
      </c>
    </row>
    <row r="1019" spans="1:24">
      <c r="A1019" t="s">
        <v>3</v>
      </c>
      <c r="B1019">
        <v>968398083</v>
      </c>
      <c r="C1019">
        <v>297</v>
      </c>
      <c r="D1019" t="s">
        <v>96</v>
      </c>
      <c r="E1019">
        <v>318650</v>
      </c>
      <c r="F1019" t="str">
        <f t="shared" si="15"/>
        <v>Distribusjonsnett</v>
      </c>
      <c r="G1019" t="s">
        <v>14</v>
      </c>
      <c r="H1019">
        <v>72416</v>
      </c>
      <c r="K1019">
        <v>632</v>
      </c>
      <c r="L1019">
        <v>328</v>
      </c>
      <c r="M1019">
        <v>110</v>
      </c>
      <c r="O1019">
        <v>73266</v>
      </c>
      <c r="P1019">
        <v>40408</v>
      </c>
      <c r="S1019">
        <v>110</v>
      </c>
      <c r="T1019">
        <v>1966</v>
      </c>
      <c r="V1019">
        <v>42264</v>
      </c>
      <c r="W1019">
        <v>32008</v>
      </c>
      <c r="X1019">
        <v>31002</v>
      </c>
    </row>
    <row r="1020" spans="1:24">
      <c r="A1020" t="s">
        <v>3</v>
      </c>
      <c r="B1020">
        <v>968398083</v>
      </c>
      <c r="C1020">
        <v>297</v>
      </c>
      <c r="D1020" t="s">
        <v>96</v>
      </c>
      <c r="E1020">
        <v>318680</v>
      </c>
      <c r="F1020" t="str">
        <f t="shared" si="15"/>
        <v>Distribusjonsnett</v>
      </c>
      <c r="G1020" t="s">
        <v>17</v>
      </c>
      <c r="H1020">
        <v>24655</v>
      </c>
      <c r="K1020">
        <v>357</v>
      </c>
      <c r="L1020">
        <v>847</v>
      </c>
      <c r="M1020">
        <v>282</v>
      </c>
      <c r="O1020">
        <v>25577</v>
      </c>
      <c r="P1020">
        <v>10201</v>
      </c>
      <c r="S1020">
        <v>282</v>
      </c>
      <c r="T1020">
        <v>1023</v>
      </c>
      <c r="V1020">
        <v>10942</v>
      </c>
      <c r="W1020">
        <v>14454</v>
      </c>
      <c r="X1020">
        <v>14635</v>
      </c>
    </row>
    <row r="1021" spans="1:24">
      <c r="A1021" t="s">
        <v>3</v>
      </c>
      <c r="B1021">
        <v>968398083</v>
      </c>
      <c r="C1021">
        <v>297</v>
      </c>
      <c r="D1021" t="s">
        <v>96</v>
      </c>
      <c r="E1021">
        <v>318690</v>
      </c>
      <c r="F1021" t="str">
        <f t="shared" si="15"/>
        <v>Distribusjonsnett</v>
      </c>
      <c r="G1021" t="s">
        <v>18</v>
      </c>
      <c r="H1021">
        <v>29446</v>
      </c>
      <c r="K1021">
        <v>214</v>
      </c>
      <c r="L1021">
        <v>1696</v>
      </c>
      <c r="M1021">
        <v>885</v>
      </c>
      <c r="O1021">
        <v>30471</v>
      </c>
      <c r="P1021">
        <v>12122</v>
      </c>
      <c r="S1021">
        <v>886</v>
      </c>
      <c r="T1021">
        <v>1016</v>
      </c>
      <c r="V1021">
        <v>12252</v>
      </c>
      <c r="W1021">
        <v>17324</v>
      </c>
      <c r="X1021">
        <v>18219</v>
      </c>
    </row>
    <row r="1022" spans="1:24">
      <c r="A1022" t="s">
        <v>3</v>
      </c>
      <c r="B1022">
        <v>968398083</v>
      </c>
      <c r="C1022">
        <v>297</v>
      </c>
      <c r="D1022" t="s">
        <v>96</v>
      </c>
      <c r="E1022">
        <v>318730</v>
      </c>
      <c r="F1022" t="str">
        <f t="shared" si="15"/>
        <v>Distribusjonsnett</v>
      </c>
      <c r="G1022" t="s">
        <v>11</v>
      </c>
      <c r="H1022">
        <v>12536</v>
      </c>
      <c r="K1022">
        <v>842</v>
      </c>
      <c r="O1022">
        <v>13378</v>
      </c>
      <c r="P1022">
        <v>2590</v>
      </c>
      <c r="T1022">
        <v>1113</v>
      </c>
      <c r="V1022">
        <v>3703</v>
      </c>
      <c r="W1022">
        <v>9946</v>
      </c>
      <c r="X1022">
        <v>9675</v>
      </c>
    </row>
    <row r="1023" spans="1:24">
      <c r="A1023" t="s">
        <v>3</v>
      </c>
      <c r="B1023">
        <v>968398083</v>
      </c>
      <c r="C1023">
        <v>297</v>
      </c>
      <c r="D1023" t="s">
        <v>96</v>
      </c>
      <c r="E1023">
        <v>318750</v>
      </c>
      <c r="F1023" t="str">
        <f t="shared" si="15"/>
        <v>Distribusjonsnett</v>
      </c>
      <c r="G1023" t="s">
        <v>21</v>
      </c>
      <c r="H1023">
        <v>139053</v>
      </c>
      <c r="K1023">
        <v>2045</v>
      </c>
      <c r="L1023">
        <v>2871</v>
      </c>
      <c r="M1023">
        <v>1277</v>
      </c>
      <c r="O1023">
        <v>142692</v>
      </c>
      <c r="P1023">
        <v>65321</v>
      </c>
      <c r="S1023">
        <v>1278</v>
      </c>
      <c r="T1023">
        <v>5118</v>
      </c>
      <c r="V1023">
        <v>69161</v>
      </c>
      <c r="W1023">
        <v>73732</v>
      </c>
      <c r="X1023">
        <v>73531</v>
      </c>
    </row>
    <row r="1024" spans="1:24">
      <c r="A1024" t="s">
        <v>3</v>
      </c>
      <c r="B1024">
        <v>968398083</v>
      </c>
      <c r="C1024">
        <v>297</v>
      </c>
      <c r="D1024" t="s">
        <v>96</v>
      </c>
      <c r="E1024">
        <v>318770</v>
      </c>
      <c r="F1024" t="str">
        <f t="shared" si="15"/>
        <v>Sum Nettvirksomhet</v>
      </c>
      <c r="G1024" t="s">
        <v>22</v>
      </c>
      <c r="H1024">
        <v>139053</v>
      </c>
      <c r="K1024">
        <v>2045</v>
      </c>
      <c r="L1024">
        <v>2871</v>
      </c>
      <c r="M1024">
        <v>1277</v>
      </c>
      <c r="O1024">
        <v>142692</v>
      </c>
      <c r="P1024">
        <v>65321</v>
      </c>
      <c r="S1024">
        <v>1278</v>
      </c>
      <c r="T1024">
        <v>5118</v>
      </c>
      <c r="V1024">
        <v>69161</v>
      </c>
      <c r="W1024">
        <v>73732</v>
      </c>
      <c r="X1024">
        <v>73531</v>
      </c>
    </row>
    <row r="1025" spans="1:24">
      <c r="A1025" t="s">
        <v>3</v>
      </c>
      <c r="B1025">
        <v>915317898</v>
      </c>
      <c r="C1025">
        <v>302</v>
      </c>
      <c r="D1025" t="s">
        <v>97</v>
      </c>
      <c r="E1025">
        <v>318500</v>
      </c>
      <c r="F1025" t="str">
        <f t="shared" si="15"/>
        <v>Transmisjon</v>
      </c>
      <c r="G1025" t="s">
        <v>7</v>
      </c>
      <c r="P1025">
        <v>0</v>
      </c>
      <c r="V1025">
        <v>0</v>
      </c>
      <c r="W1025">
        <v>0</v>
      </c>
      <c r="X1025">
        <v>0</v>
      </c>
    </row>
    <row r="1026" spans="1:24">
      <c r="A1026" t="s">
        <v>3</v>
      </c>
      <c r="B1026">
        <v>915317898</v>
      </c>
      <c r="C1026">
        <v>302</v>
      </c>
      <c r="D1026" t="s">
        <v>97</v>
      </c>
      <c r="E1026">
        <v>318530</v>
      </c>
      <c r="F1026" t="str">
        <f t="shared" si="15"/>
        <v>Transmisjon</v>
      </c>
      <c r="G1026" t="s">
        <v>5</v>
      </c>
      <c r="H1026">
        <v>0</v>
      </c>
      <c r="O1026">
        <v>0</v>
      </c>
      <c r="P1026">
        <v>0</v>
      </c>
      <c r="T1026">
        <v>0</v>
      </c>
      <c r="V1026">
        <v>0</v>
      </c>
      <c r="W1026">
        <v>0</v>
      </c>
      <c r="X1026">
        <v>0</v>
      </c>
    </row>
    <row r="1027" spans="1:24">
      <c r="A1027" t="s">
        <v>3</v>
      </c>
      <c r="B1027">
        <v>915317898</v>
      </c>
      <c r="C1027">
        <v>302</v>
      </c>
      <c r="D1027" t="s">
        <v>97</v>
      </c>
      <c r="E1027">
        <v>318550</v>
      </c>
      <c r="F1027" t="str">
        <f t="shared" si="15"/>
        <v>Transmisjon</v>
      </c>
      <c r="G1027" t="s">
        <v>6</v>
      </c>
      <c r="H1027">
        <v>0</v>
      </c>
      <c r="O1027">
        <v>0</v>
      </c>
      <c r="P1027">
        <v>0</v>
      </c>
      <c r="T1027">
        <v>0</v>
      </c>
      <c r="V1027">
        <v>0</v>
      </c>
      <c r="W1027">
        <v>0</v>
      </c>
      <c r="X1027">
        <v>0</v>
      </c>
    </row>
    <row r="1028" spans="1:24">
      <c r="A1028" t="s">
        <v>3</v>
      </c>
      <c r="B1028">
        <v>915317898</v>
      </c>
      <c r="C1028">
        <v>302</v>
      </c>
      <c r="D1028" t="s">
        <v>97</v>
      </c>
      <c r="E1028">
        <v>318560</v>
      </c>
      <c r="F1028" t="str">
        <f t="shared" si="15"/>
        <v>Regionalnett</v>
      </c>
      <c r="G1028" t="s">
        <v>7</v>
      </c>
      <c r="H1028">
        <v>4747</v>
      </c>
      <c r="O1028">
        <v>4747</v>
      </c>
      <c r="P1028">
        <v>3930</v>
      </c>
      <c r="T1028">
        <v>39</v>
      </c>
      <c r="V1028">
        <v>3969</v>
      </c>
      <c r="W1028">
        <v>817</v>
      </c>
      <c r="X1028">
        <v>778</v>
      </c>
    </row>
    <row r="1029" spans="1:24">
      <c r="A1029" t="s">
        <v>3</v>
      </c>
      <c r="B1029">
        <v>915317898</v>
      </c>
      <c r="C1029">
        <v>302</v>
      </c>
      <c r="D1029" t="s">
        <v>97</v>
      </c>
      <c r="E1029">
        <v>318590</v>
      </c>
      <c r="F1029" t="str">
        <f t="shared" si="15"/>
        <v>Regionalnett</v>
      </c>
      <c r="G1029" t="s">
        <v>9</v>
      </c>
      <c r="H1029">
        <v>12198</v>
      </c>
      <c r="O1029">
        <v>12198</v>
      </c>
      <c r="P1029">
        <v>5348</v>
      </c>
      <c r="T1029">
        <v>253</v>
      </c>
      <c r="V1029">
        <v>5601</v>
      </c>
      <c r="W1029">
        <v>6850</v>
      </c>
      <c r="X1029">
        <v>6597</v>
      </c>
    </row>
    <row r="1030" spans="1:24">
      <c r="A1030" t="s">
        <v>3</v>
      </c>
      <c r="B1030">
        <v>915317898</v>
      </c>
      <c r="C1030">
        <v>302</v>
      </c>
      <c r="D1030" t="s">
        <v>97</v>
      </c>
      <c r="E1030">
        <v>318610</v>
      </c>
      <c r="F1030" t="str">
        <f t="shared" si="15"/>
        <v>Regionalnett</v>
      </c>
      <c r="G1030" t="s">
        <v>11</v>
      </c>
      <c r="H1030">
        <v>0</v>
      </c>
      <c r="O1030">
        <v>0</v>
      </c>
      <c r="W1030">
        <v>0</v>
      </c>
      <c r="X1030">
        <v>0</v>
      </c>
    </row>
    <row r="1031" spans="1:24">
      <c r="A1031" t="s">
        <v>3</v>
      </c>
      <c r="B1031">
        <v>915317898</v>
      </c>
      <c r="C1031">
        <v>302</v>
      </c>
      <c r="D1031" t="s">
        <v>97</v>
      </c>
      <c r="E1031">
        <v>318620</v>
      </c>
      <c r="F1031" t="str">
        <f t="shared" ref="F1031:F1094" si="16">IF(E1031&lt;318560,"Transmisjon",IF(E1031&lt;318650,"Regionalnett",IF(E1031&lt;318770,"Distribusjonsnett",IF(E1031&gt;=318770,"Sum Nettvirksomhet",0))))</f>
        <v>Regionalnett</v>
      </c>
      <c r="G1031" t="s">
        <v>29</v>
      </c>
      <c r="H1031">
        <v>750</v>
      </c>
      <c r="M1031">
        <v>0</v>
      </c>
      <c r="O1031">
        <v>750</v>
      </c>
      <c r="U1031">
        <v>0</v>
      </c>
      <c r="V1031">
        <v>0</v>
      </c>
      <c r="W1031">
        <v>750</v>
      </c>
      <c r="X1031">
        <v>750</v>
      </c>
    </row>
    <row r="1032" spans="1:24">
      <c r="A1032" t="s">
        <v>3</v>
      </c>
      <c r="B1032">
        <v>915317898</v>
      </c>
      <c r="C1032">
        <v>302</v>
      </c>
      <c r="D1032" t="s">
        <v>97</v>
      </c>
      <c r="E1032">
        <v>318630</v>
      </c>
      <c r="F1032" t="str">
        <f t="shared" si="16"/>
        <v>Regionalnett</v>
      </c>
      <c r="G1032" t="s">
        <v>12</v>
      </c>
      <c r="H1032">
        <v>17695</v>
      </c>
      <c r="M1032">
        <v>0</v>
      </c>
      <c r="O1032">
        <v>17695</v>
      </c>
      <c r="P1032">
        <v>9278</v>
      </c>
      <c r="T1032">
        <v>292</v>
      </c>
      <c r="U1032">
        <v>0</v>
      </c>
      <c r="V1032">
        <v>9570</v>
      </c>
      <c r="W1032">
        <v>8417</v>
      </c>
      <c r="X1032">
        <v>8125</v>
      </c>
    </row>
    <row r="1033" spans="1:24">
      <c r="A1033" t="s">
        <v>3</v>
      </c>
      <c r="B1033">
        <v>915317898</v>
      </c>
      <c r="C1033">
        <v>302</v>
      </c>
      <c r="D1033" t="s">
        <v>97</v>
      </c>
      <c r="E1033">
        <v>318645</v>
      </c>
      <c r="F1033" t="str">
        <f t="shared" si="16"/>
        <v>Regionalnett</v>
      </c>
      <c r="G1033" t="s">
        <v>25</v>
      </c>
      <c r="H1033">
        <v>750</v>
      </c>
      <c r="O1033">
        <v>750</v>
      </c>
      <c r="W1033">
        <v>750</v>
      </c>
      <c r="X1033">
        <v>750</v>
      </c>
    </row>
    <row r="1034" spans="1:24">
      <c r="A1034" t="s">
        <v>3</v>
      </c>
      <c r="B1034">
        <v>915317898</v>
      </c>
      <c r="C1034">
        <v>302</v>
      </c>
      <c r="D1034" t="s">
        <v>97</v>
      </c>
      <c r="E1034">
        <v>318650</v>
      </c>
      <c r="F1034" t="str">
        <f t="shared" si="16"/>
        <v>Distribusjonsnett</v>
      </c>
      <c r="G1034" t="s">
        <v>14</v>
      </c>
      <c r="H1034">
        <v>11270</v>
      </c>
      <c r="K1034">
        <v>12</v>
      </c>
      <c r="L1034">
        <v>928</v>
      </c>
      <c r="M1034">
        <v>470</v>
      </c>
      <c r="O1034">
        <v>11740</v>
      </c>
      <c r="P1034">
        <v>9737</v>
      </c>
      <c r="S1034">
        <v>470</v>
      </c>
      <c r="T1034">
        <v>33</v>
      </c>
      <c r="V1034">
        <v>9300</v>
      </c>
      <c r="W1034">
        <v>1533</v>
      </c>
      <c r="X1034">
        <v>2440</v>
      </c>
    </row>
    <row r="1035" spans="1:24">
      <c r="A1035" t="s">
        <v>3</v>
      </c>
      <c r="B1035">
        <v>915317898</v>
      </c>
      <c r="C1035">
        <v>302</v>
      </c>
      <c r="D1035" t="s">
        <v>97</v>
      </c>
      <c r="E1035">
        <v>318660</v>
      </c>
      <c r="F1035" t="str">
        <f t="shared" si="16"/>
        <v>Distribusjonsnett</v>
      </c>
      <c r="G1035" t="s">
        <v>15</v>
      </c>
      <c r="H1035">
        <v>15806</v>
      </c>
      <c r="J1035">
        <v>-593</v>
      </c>
      <c r="K1035">
        <v>1029</v>
      </c>
      <c r="L1035">
        <v>212</v>
      </c>
      <c r="M1035">
        <v>181</v>
      </c>
      <c r="O1035">
        <v>16273</v>
      </c>
      <c r="P1035">
        <v>5383</v>
      </c>
      <c r="R1035">
        <v>0</v>
      </c>
      <c r="S1035">
        <v>140</v>
      </c>
      <c r="T1035">
        <v>245</v>
      </c>
      <c r="V1035">
        <v>5488</v>
      </c>
      <c r="W1035">
        <v>10423</v>
      </c>
      <c r="X1035">
        <v>10785</v>
      </c>
    </row>
    <row r="1036" spans="1:24">
      <c r="A1036" t="s">
        <v>3</v>
      </c>
      <c r="B1036">
        <v>915317898</v>
      </c>
      <c r="C1036">
        <v>302</v>
      </c>
      <c r="D1036" t="s">
        <v>97</v>
      </c>
      <c r="E1036">
        <v>318680</v>
      </c>
      <c r="F1036" t="str">
        <f t="shared" si="16"/>
        <v>Distribusjonsnett</v>
      </c>
      <c r="G1036" t="s">
        <v>17</v>
      </c>
      <c r="H1036">
        <v>9423</v>
      </c>
      <c r="J1036">
        <v>-80</v>
      </c>
      <c r="K1036">
        <v>1422</v>
      </c>
      <c r="M1036">
        <v>5</v>
      </c>
      <c r="O1036">
        <v>10760</v>
      </c>
      <c r="P1036">
        <v>6961</v>
      </c>
      <c r="R1036">
        <v>0</v>
      </c>
      <c r="S1036">
        <v>5</v>
      </c>
      <c r="T1036">
        <v>74</v>
      </c>
      <c r="V1036">
        <v>7030</v>
      </c>
      <c r="W1036">
        <v>2462</v>
      </c>
      <c r="X1036">
        <v>3730</v>
      </c>
    </row>
    <row r="1037" spans="1:24">
      <c r="A1037" t="s">
        <v>3</v>
      </c>
      <c r="B1037">
        <v>915317898</v>
      </c>
      <c r="C1037">
        <v>302</v>
      </c>
      <c r="D1037" t="s">
        <v>97</v>
      </c>
      <c r="E1037">
        <v>318690</v>
      </c>
      <c r="F1037" t="str">
        <f t="shared" si="16"/>
        <v>Distribusjonsnett</v>
      </c>
      <c r="G1037" t="s">
        <v>18</v>
      </c>
      <c r="H1037">
        <v>4322</v>
      </c>
      <c r="J1037">
        <v>-87</v>
      </c>
      <c r="K1037">
        <v>4</v>
      </c>
      <c r="M1037">
        <v>19</v>
      </c>
      <c r="O1037">
        <v>4220</v>
      </c>
      <c r="P1037">
        <v>3084</v>
      </c>
      <c r="R1037">
        <v>0</v>
      </c>
      <c r="S1037">
        <v>18</v>
      </c>
      <c r="T1037">
        <v>35</v>
      </c>
      <c r="V1037">
        <v>3101</v>
      </c>
      <c r="W1037">
        <v>1238</v>
      </c>
      <c r="X1037">
        <v>1119</v>
      </c>
    </row>
    <row r="1038" spans="1:24">
      <c r="A1038" t="s">
        <v>3</v>
      </c>
      <c r="B1038">
        <v>915317898</v>
      </c>
      <c r="C1038">
        <v>302</v>
      </c>
      <c r="D1038" t="s">
        <v>97</v>
      </c>
      <c r="E1038">
        <v>318700</v>
      </c>
      <c r="F1038" t="str">
        <f t="shared" si="16"/>
        <v>Distribusjonsnett</v>
      </c>
      <c r="G1038" t="s">
        <v>19</v>
      </c>
      <c r="H1038">
        <v>16356</v>
      </c>
      <c r="J1038">
        <v>-187</v>
      </c>
      <c r="K1038">
        <v>1844</v>
      </c>
      <c r="L1038">
        <v>315</v>
      </c>
      <c r="M1038">
        <v>51</v>
      </c>
      <c r="O1038">
        <v>18277</v>
      </c>
      <c r="P1038">
        <v>7866</v>
      </c>
      <c r="R1038">
        <v>0</v>
      </c>
      <c r="S1038">
        <v>51</v>
      </c>
      <c r="T1038">
        <v>227</v>
      </c>
      <c r="V1038">
        <v>8042</v>
      </c>
      <c r="W1038">
        <v>8490</v>
      </c>
      <c r="X1038">
        <v>10235</v>
      </c>
    </row>
    <row r="1039" spans="1:24">
      <c r="A1039" t="s">
        <v>3</v>
      </c>
      <c r="B1039">
        <v>915317898</v>
      </c>
      <c r="C1039">
        <v>302</v>
      </c>
      <c r="D1039" t="s">
        <v>97</v>
      </c>
      <c r="E1039">
        <v>318720</v>
      </c>
      <c r="F1039" t="str">
        <f t="shared" si="16"/>
        <v>Distribusjonsnett</v>
      </c>
      <c r="G1039" t="s">
        <v>10</v>
      </c>
      <c r="H1039">
        <v>16293</v>
      </c>
      <c r="I1039">
        <v>-14727</v>
      </c>
      <c r="O1039">
        <v>1566</v>
      </c>
      <c r="P1039">
        <v>6475</v>
      </c>
      <c r="Q1039">
        <v>-5089</v>
      </c>
      <c r="S1039">
        <v>0</v>
      </c>
      <c r="T1039">
        <v>10</v>
      </c>
      <c r="V1039">
        <v>1396</v>
      </c>
      <c r="W1039">
        <v>9818</v>
      </c>
      <c r="X1039">
        <v>170</v>
      </c>
    </row>
    <row r="1040" spans="1:24">
      <c r="A1040" t="s">
        <v>3</v>
      </c>
      <c r="B1040">
        <v>915317898</v>
      </c>
      <c r="C1040">
        <v>302</v>
      </c>
      <c r="D1040" t="s">
        <v>97</v>
      </c>
      <c r="E1040">
        <v>318730</v>
      </c>
      <c r="F1040" t="str">
        <f t="shared" si="16"/>
        <v>Distribusjonsnett</v>
      </c>
      <c r="G1040" t="s">
        <v>11</v>
      </c>
      <c r="H1040">
        <v>9917</v>
      </c>
      <c r="K1040">
        <v>884</v>
      </c>
      <c r="O1040">
        <v>10801</v>
      </c>
      <c r="P1040">
        <v>1068</v>
      </c>
      <c r="T1040">
        <v>704</v>
      </c>
      <c r="V1040">
        <v>1772</v>
      </c>
      <c r="W1040">
        <v>8849</v>
      </c>
      <c r="X1040">
        <v>9029</v>
      </c>
    </row>
    <row r="1041" spans="1:24">
      <c r="A1041" t="s">
        <v>3</v>
      </c>
      <c r="B1041">
        <v>915317898</v>
      </c>
      <c r="C1041">
        <v>302</v>
      </c>
      <c r="D1041" t="s">
        <v>97</v>
      </c>
      <c r="E1041">
        <v>318740</v>
      </c>
      <c r="F1041" t="str">
        <f t="shared" si="16"/>
        <v>Distribusjonsnett</v>
      </c>
      <c r="G1041" t="s">
        <v>29</v>
      </c>
      <c r="H1041">
        <v>0</v>
      </c>
      <c r="I1041">
        <v>2250</v>
      </c>
      <c r="O1041">
        <v>2250</v>
      </c>
      <c r="W1041">
        <v>0</v>
      </c>
      <c r="X1041">
        <v>2250</v>
      </c>
    </row>
    <row r="1042" spans="1:24">
      <c r="A1042" t="s">
        <v>3</v>
      </c>
      <c r="B1042">
        <v>915317898</v>
      </c>
      <c r="C1042">
        <v>302</v>
      </c>
      <c r="D1042" t="s">
        <v>97</v>
      </c>
      <c r="E1042">
        <v>318750</v>
      </c>
      <c r="F1042" t="str">
        <f t="shared" si="16"/>
        <v>Distribusjonsnett</v>
      </c>
      <c r="G1042" t="s">
        <v>21</v>
      </c>
      <c r="H1042">
        <v>83387</v>
      </c>
      <c r="I1042">
        <v>-12477</v>
      </c>
      <c r="J1042">
        <v>-947</v>
      </c>
      <c r="K1042">
        <v>5195</v>
      </c>
      <c r="L1042">
        <v>1455</v>
      </c>
      <c r="M1042">
        <v>726</v>
      </c>
      <c r="O1042">
        <v>75887</v>
      </c>
      <c r="P1042">
        <v>40574</v>
      </c>
      <c r="Q1042">
        <v>-5089</v>
      </c>
      <c r="R1042">
        <v>0</v>
      </c>
      <c r="S1042">
        <v>684</v>
      </c>
      <c r="T1042">
        <v>1328</v>
      </c>
      <c r="V1042">
        <v>36129</v>
      </c>
      <c r="W1042">
        <v>42813</v>
      </c>
      <c r="X1042">
        <v>39758</v>
      </c>
    </row>
    <row r="1043" spans="1:24">
      <c r="A1043" t="s">
        <v>3</v>
      </c>
      <c r="B1043">
        <v>915317898</v>
      </c>
      <c r="C1043">
        <v>302</v>
      </c>
      <c r="D1043" t="s">
        <v>97</v>
      </c>
      <c r="E1043">
        <v>318765</v>
      </c>
      <c r="F1043" t="str">
        <f t="shared" si="16"/>
        <v>Distribusjonsnett</v>
      </c>
      <c r="G1043" t="s">
        <v>25</v>
      </c>
      <c r="H1043">
        <v>2250</v>
      </c>
      <c r="O1043">
        <v>2250</v>
      </c>
      <c r="W1043">
        <v>2250</v>
      </c>
      <c r="X1043">
        <v>2250</v>
      </c>
    </row>
    <row r="1044" spans="1:24">
      <c r="A1044" t="s">
        <v>3</v>
      </c>
      <c r="B1044">
        <v>915317898</v>
      </c>
      <c r="C1044">
        <v>302</v>
      </c>
      <c r="D1044" t="s">
        <v>97</v>
      </c>
      <c r="E1044">
        <v>318770</v>
      </c>
      <c r="F1044" t="str">
        <f t="shared" si="16"/>
        <v>Sum Nettvirksomhet</v>
      </c>
      <c r="G1044" t="s">
        <v>22</v>
      </c>
      <c r="H1044">
        <v>101082</v>
      </c>
      <c r="I1044">
        <v>-12477</v>
      </c>
      <c r="J1044">
        <v>-947</v>
      </c>
      <c r="K1044">
        <v>5195</v>
      </c>
      <c r="L1044">
        <v>1455</v>
      </c>
      <c r="M1044">
        <v>726</v>
      </c>
      <c r="O1044">
        <v>93582</v>
      </c>
      <c r="P1044">
        <v>49852</v>
      </c>
      <c r="Q1044">
        <v>-5089</v>
      </c>
      <c r="R1044">
        <v>0</v>
      </c>
      <c r="S1044">
        <v>684</v>
      </c>
      <c r="T1044">
        <v>1620</v>
      </c>
      <c r="U1044">
        <v>0</v>
      </c>
      <c r="V1044">
        <v>45699</v>
      </c>
      <c r="W1044">
        <v>51230</v>
      </c>
      <c r="X1044">
        <v>47883</v>
      </c>
    </row>
    <row r="1045" spans="1:24">
      <c r="A1045" t="s">
        <v>3</v>
      </c>
      <c r="B1045">
        <v>970974253</v>
      </c>
      <c r="C1045">
        <v>303</v>
      </c>
      <c r="D1045" t="s">
        <v>98</v>
      </c>
      <c r="E1045">
        <v>318590</v>
      </c>
      <c r="F1045" t="str">
        <f t="shared" si="16"/>
        <v>Regionalnett</v>
      </c>
      <c r="G1045" t="s">
        <v>9</v>
      </c>
      <c r="H1045">
        <v>6562</v>
      </c>
      <c r="J1045">
        <v>20047</v>
      </c>
      <c r="K1045">
        <v>1326</v>
      </c>
      <c r="L1045">
        <v>0</v>
      </c>
      <c r="O1045">
        <v>27935</v>
      </c>
      <c r="P1045">
        <v>2679</v>
      </c>
      <c r="R1045">
        <v>1025</v>
      </c>
      <c r="T1045">
        <v>547</v>
      </c>
      <c r="V1045">
        <v>4251</v>
      </c>
      <c r="W1045">
        <v>3883</v>
      </c>
      <c r="X1045">
        <v>23684</v>
      </c>
    </row>
    <row r="1046" spans="1:24">
      <c r="A1046" t="s">
        <v>3</v>
      </c>
      <c r="B1046">
        <v>970974253</v>
      </c>
      <c r="C1046">
        <v>303</v>
      </c>
      <c r="D1046" t="s">
        <v>98</v>
      </c>
      <c r="E1046">
        <v>318630</v>
      </c>
      <c r="F1046" t="str">
        <f t="shared" si="16"/>
        <v>Regionalnett</v>
      </c>
      <c r="G1046" t="s">
        <v>12</v>
      </c>
      <c r="H1046">
        <v>6562</v>
      </c>
      <c r="J1046">
        <v>20047</v>
      </c>
      <c r="K1046">
        <v>1326</v>
      </c>
      <c r="L1046">
        <v>0</v>
      </c>
      <c r="O1046">
        <v>27935</v>
      </c>
      <c r="P1046">
        <v>2679</v>
      </c>
      <c r="R1046">
        <v>1025</v>
      </c>
      <c r="T1046">
        <v>547</v>
      </c>
      <c r="V1046">
        <v>4251</v>
      </c>
      <c r="W1046">
        <v>3883</v>
      </c>
      <c r="X1046">
        <v>23684</v>
      </c>
    </row>
    <row r="1047" spans="1:24">
      <c r="A1047" t="s">
        <v>3</v>
      </c>
      <c r="B1047">
        <v>970974253</v>
      </c>
      <c r="C1047">
        <v>303</v>
      </c>
      <c r="D1047" t="s">
        <v>98</v>
      </c>
      <c r="E1047">
        <v>318650</v>
      </c>
      <c r="F1047" t="str">
        <f t="shared" si="16"/>
        <v>Distribusjonsnett</v>
      </c>
      <c r="G1047" t="s">
        <v>14</v>
      </c>
      <c r="H1047">
        <v>27445</v>
      </c>
      <c r="L1047">
        <v>420</v>
      </c>
      <c r="M1047">
        <v>65</v>
      </c>
      <c r="O1047">
        <v>27800</v>
      </c>
      <c r="P1047">
        <v>13284</v>
      </c>
      <c r="S1047">
        <v>65</v>
      </c>
      <c r="T1047">
        <v>347</v>
      </c>
      <c r="V1047">
        <v>13566</v>
      </c>
      <c r="W1047">
        <v>14161</v>
      </c>
      <c r="X1047">
        <v>14234</v>
      </c>
    </row>
    <row r="1048" spans="1:24">
      <c r="A1048" t="s">
        <v>3</v>
      </c>
      <c r="B1048">
        <v>970974253</v>
      </c>
      <c r="C1048">
        <v>303</v>
      </c>
      <c r="D1048" t="s">
        <v>98</v>
      </c>
      <c r="E1048">
        <v>318660</v>
      </c>
      <c r="F1048" t="str">
        <f t="shared" si="16"/>
        <v>Distribusjonsnett</v>
      </c>
      <c r="G1048" t="s">
        <v>15</v>
      </c>
      <c r="H1048">
        <v>46669</v>
      </c>
      <c r="K1048">
        <v>3271</v>
      </c>
      <c r="L1048">
        <v>0</v>
      </c>
      <c r="O1048">
        <v>49940</v>
      </c>
      <c r="P1048">
        <v>6508</v>
      </c>
      <c r="T1048">
        <v>903</v>
      </c>
      <c r="V1048">
        <v>7411</v>
      </c>
      <c r="W1048">
        <v>40161</v>
      </c>
      <c r="X1048">
        <v>42529</v>
      </c>
    </row>
    <row r="1049" spans="1:24">
      <c r="A1049" t="s">
        <v>3</v>
      </c>
      <c r="B1049">
        <v>970974253</v>
      </c>
      <c r="C1049">
        <v>303</v>
      </c>
      <c r="D1049" t="s">
        <v>98</v>
      </c>
      <c r="E1049">
        <v>318670</v>
      </c>
      <c r="F1049" t="str">
        <f t="shared" si="16"/>
        <v>Distribusjonsnett</v>
      </c>
      <c r="G1049" t="s">
        <v>16</v>
      </c>
      <c r="H1049">
        <v>1660</v>
      </c>
      <c r="O1049">
        <v>1660</v>
      </c>
      <c r="P1049">
        <v>716</v>
      </c>
      <c r="T1049">
        <v>30</v>
      </c>
      <c r="V1049">
        <v>746</v>
      </c>
      <c r="W1049">
        <v>944</v>
      </c>
      <c r="X1049">
        <v>914</v>
      </c>
    </row>
    <row r="1050" spans="1:24">
      <c r="A1050" t="s">
        <v>3</v>
      </c>
      <c r="B1050">
        <v>970974253</v>
      </c>
      <c r="C1050">
        <v>303</v>
      </c>
      <c r="D1050" t="s">
        <v>98</v>
      </c>
      <c r="E1050">
        <v>318680</v>
      </c>
      <c r="F1050" t="str">
        <f t="shared" si="16"/>
        <v>Distribusjonsnett</v>
      </c>
      <c r="G1050" t="s">
        <v>17</v>
      </c>
      <c r="H1050">
        <v>62499</v>
      </c>
      <c r="J1050">
        <v>-20047</v>
      </c>
      <c r="K1050">
        <v>2355</v>
      </c>
      <c r="L1050">
        <v>0</v>
      </c>
      <c r="M1050">
        <v>42</v>
      </c>
      <c r="O1050">
        <v>44765</v>
      </c>
      <c r="P1050">
        <v>19052</v>
      </c>
      <c r="R1050">
        <v>-1025</v>
      </c>
      <c r="S1050">
        <v>42</v>
      </c>
      <c r="T1050">
        <v>1042</v>
      </c>
      <c r="V1050">
        <v>19027</v>
      </c>
      <c r="W1050">
        <v>43447</v>
      </c>
      <c r="X1050">
        <v>25738</v>
      </c>
    </row>
    <row r="1051" spans="1:24">
      <c r="A1051" t="s">
        <v>3</v>
      </c>
      <c r="B1051">
        <v>970974253</v>
      </c>
      <c r="C1051">
        <v>303</v>
      </c>
      <c r="D1051" t="s">
        <v>98</v>
      </c>
      <c r="E1051">
        <v>318690</v>
      </c>
      <c r="F1051" t="str">
        <f t="shared" si="16"/>
        <v>Distribusjonsnett</v>
      </c>
      <c r="G1051" t="s">
        <v>18</v>
      </c>
      <c r="H1051">
        <v>8698</v>
      </c>
      <c r="M1051">
        <v>7</v>
      </c>
      <c r="O1051">
        <v>8691</v>
      </c>
      <c r="P1051">
        <v>2741</v>
      </c>
      <c r="S1051">
        <v>7</v>
      </c>
      <c r="T1051">
        <v>155</v>
      </c>
      <c r="V1051">
        <v>2889</v>
      </c>
      <c r="W1051">
        <v>5957</v>
      </c>
      <c r="X1051">
        <v>5802</v>
      </c>
    </row>
    <row r="1052" spans="1:24">
      <c r="A1052" t="s">
        <v>3</v>
      </c>
      <c r="B1052">
        <v>970974253</v>
      </c>
      <c r="C1052">
        <v>303</v>
      </c>
      <c r="D1052" t="s">
        <v>98</v>
      </c>
      <c r="E1052">
        <v>318700</v>
      </c>
      <c r="F1052" t="str">
        <f t="shared" si="16"/>
        <v>Distribusjonsnett</v>
      </c>
      <c r="G1052" t="s">
        <v>19</v>
      </c>
      <c r="H1052">
        <v>26891</v>
      </c>
      <c r="K1052">
        <v>2954</v>
      </c>
      <c r="L1052">
        <v>0</v>
      </c>
      <c r="O1052">
        <v>29845</v>
      </c>
      <c r="P1052">
        <v>7737</v>
      </c>
      <c r="T1052">
        <v>480</v>
      </c>
      <c r="V1052">
        <v>8217</v>
      </c>
      <c r="W1052">
        <v>19154</v>
      </c>
      <c r="X1052">
        <v>21628</v>
      </c>
    </row>
    <row r="1053" spans="1:24">
      <c r="A1053" t="s">
        <v>3</v>
      </c>
      <c r="B1053">
        <v>970974253</v>
      </c>
      <c r="C1053">
        <v>303</v>
      </c>
      <c r="D1053" t="s">
        <v>98</v>
      </c>
      <c r="E1053">
        <v>318720</v>
      </c>
      <c r="F1053" t="str">
        <f t="shared" si="16"/>
        <v>Distribusjonsnett</v>
      </c>
      <c r="G1053" t="s">
        <v>10</v>
      </c>
      <c r="K1053">
        <v>886</v>
      </c>
      <c r="O1053">
        <v>886</v>
      </c>
      <c r="X1053">
        <v>886</v>
      </c>
    </row>
    <row r="1054" spans="1:24">
      <c r="A1054" t="s">
        <v>3</v>
      </c>
      <c r="B1054">
        <v>970974253</v>
      </c>
      <c r="C1054">
        <v>303</v>
      </c>
      <c r="D1054" t="s">
        <v>98</v>
      </c>
      <c r="E1054">
        <v>318730</v>
      </c>
      <c r="F1054" t="str">
        <f t="shared" si="16"/>
        <v>Distribusjonsnett</v>
      </c>
      <c r="G1054" t="s">
        <v>11</v>
      </c>
      <c r="H1054">
        <v>20984</v>
      </c>
      <c r="K1054">
        <v>501</v>
      </c>
      <c r="L1054">
        <v>0</v>
      </c>
      <c r="O1054">
        <v>21485</v>
      </c>
      <c r="P1054">
        <v>0</v>
      </c>
      <c r="T1054">
        <v>1408</v>
      </c>
      <c r="V1054">
        <v>1408</v>
      </c>
      <c r="W1054">
        <v>20984</v>
      </c>
      <c r="X1054">
        <v>20077</v>
      </c>
    </row>
    <row r="1055" spans="1:24">
      <c r="A1055" t="s">
        <v>3</v>
      </c>
      <c r="B1055">
        <v>970974253</v>
      </c>
      <c r="C1055">
        <v>303</v>
      </c>
      <c r="D1055" t="s">
        <v>98</v>
      </c>
      <c r="E1055">
        <v>318750</v>
      </c>
      <c r="F1055" t="str">
        <f t="shared" si="16"/>
        <v>Distribusjonsnett</v>
      </c>
      <c r="G1055" t="s">
        <v>21</v>
      </c>
      <c r="H1055">
        <v>194846</v>
      </c>
      <c r="J1055">
        <v>-20047</v>
      </c>
      <c r="K1055">
        <v>9967</v>
      </c>
      <c r="L1055">
        <v>420</v>
      </c>
      <c r="M1055">
        <v>114</v>
      </c>
      <c r="O1055">
        <v>185072</v>
      </c>
      <c r="P1055">
        <v>50038</v>
      </c>
      <c r="R1055">
        <v>-1025</v>
      </c>
      <c r="S1055">
        <v>114</v>
      </c>
      <c r="T1055">
        <v>4365</v>
      </c>
      <c r="V1055">
        <v>53264</v>
      </c>
      <c r="W1055">
        <v>144808</v>
      </c>
      <c r="X1055">
        <v>131808</v>
      </c>
    </row>
    <row r="1056" spans="1:24">
      <c r="A1056" t="s">
        <v>3</v>
      </c>
      <c r="B1056">
        <v>970974253</v>
      </c>
      <c r="C1056">
        <v>303</v>
      </c>
      <c r="D1056" t="s">
        <v>98</v>
      </c>
      <c r="E1056">
        <v>318770</v>
      </c>
      <c r="F1056" t="str">
        <f t="shared" si="16"/>
        <v>Sum Nettvirksomhet</v>
      </c>
      <c r="G1056" t="s">
        <v>22</v>
      </c>
      <c r="H1056">
        <v>201408</v>
      </c>
      <c r="J1056">
        <v>0</v>
      </c>
      <c r="K1056">
        <v>11293</v>
      </c>
      <c r="L1056">
        <v>420</v>
      </c>
      <c r="M1056">
        <v>114</v>
      </c>
      <c r="O1056">
        <v>213007</v>
      </c>
      <c r="P1056">
        <v>52717</v>
      </c>
      <c r="R1056">
        <v>0</v>
      </c>
      <c r="S1056">
        <v>114</v>
      </c>
      <c r="T1056">
        <v>4912</v>
      </c>
      <c r="V1056">
        <v>57515</v>
      </c>
      <c r="W1056">
        <v>148691</v>
      </c>
      <c r="X1056">
        <v>155492</v>
      </c>
    </row>
    <row r="1057" spans="1:24">
      <c r="A1057" t="s">
        <v>3</v>
      </c>
      <c r="B1057">
        <v>948755742</v>
      </c>
      <c r="C1057">
        <v>307</v>
      </c>
      <c r="D1057" t="s">
        <v>99</v>
      </c>
      <c r="E1057">
        <v>318560</v>
      </c>
      <c r="F1057" t="str">
        <f t="shared" si="16"/>
        <v>Regionalnett</v>
      </c>
      <c r="G1057" t="s">
        <v>7</v>
      </c>
      <c r="H1057">
        <v>55763</v>
      </c>
      <c r="K1057">
        <v>0</v>
      </c>
      <c r="L1057">
        <v>1854</v>
      </c>
      <c r="O1057">
        <v>57617</v>
      </c>
      <c r="P1057">
        <v>41240</v>
      </c>
      <c r="T1057">
        <v>1103</v>
      </c>
      <c r="V1057">
        <v>42343</v>
      </c>
      <c r="W1057">
        <v>14523</v>
      </c>
      <c r="X1057">
        <v>15274</v>
      </c>
    </row>
    <row r="1058" spans="1:24">
      <c r="A1058" t="s">
        <v>3</v>
      </c>
      <c r="B1058">
        <v>948755742</v>
      </c>
      <c r="C1058">
        <v>307</v>
      </c>
      <c r="D1058" t="s">
        <v>99</v>
      </c>
      <c r="E1058">
        <v>318590</v>
      </c>
      <c r="F1058" t="str">
        <f t="shared" si="16"/>
        <v>Regionalnett</v>
      </c>
      <c r="G1058" t="s">
        <v>9</v>
      </c>
      <c r="H1058">
        <v>41269</v>
      </c>
      <c r="K1058">
        <v>0</v>
      </c>
      <c r="L1058">
        <v>5079</v>
      </c>
      <c r="O1058">
        <v>46348</v>
      </c>
      <c r="P1058">
        <v>26400</v>
      </c>
      <c r="T1058">
        <v>989</v>
      </c>
      <c r="V1058">
        <v>27389</v>
      </c>
      <c r="W1058">
        <v>14869</v>
      </c>
      <c r="X1058">
        <v>18959</v>
      </c>
    </row>
    <row r="1059" spans="1:24">
      <c r="A1059" t="s">
        <v>3</v>
      </c>
      <c r="B1059">
        <v>948755742</v>
      </c>
      <c r="C1059">
        <v>307</v>
      </c>
      <c r="D1059" t="s">
        <v>99</v>
      </c>
      <c r="E1059">
        <v>318600</v>
      </c>
      <c r="F1059" t="str">
        <f t="shared" si="16"/>
        <v>Regionalnett</v>
      </c>
      <c r="G1059" t="s">
        <v>10</v>
      </c>
      <c r="H1059">
        <v>743</v>
      </c>
      <c r="O1059">
        <v>743</v>
      </c>
      <c r="P1059">
        <v>22</v>
      </c>
      <c r="T1059">
        <v>21</v>
      </c>
      <c r="V1059">
        <v>43</v>
      </c>
      <c r="W1059">
        <v>721</v>
      </c>
      <c r="X1059">
        <v>700</v>
      </c>
    </row>
    <row r="1060" spans="1:24">
      <c r="A1060" t="s">
        <v>3</v>
      </c>
      <c r="B1060">
        <v>948755742</v>
      </c>
      <c r="C1060">
        <v>307</v>
      </c>
      <c r="D1060" t="s">
        <v>99</v>
      </c>
      <c r="E1060">
        <v>318630</v>
      </c>
      <c r="F1060" t="str">
        <f t="shared" si="16"/>
        <v>Regionalnett</v>
      </c>
      <c r="G1060" t="s">
        <v>12</v>
      </c>
      <c r="H1060">
        <v>97775</v>
      </c>
      <c r="K1060">
        <v>0</v>
      </c>
      <c r="L1060">
        <v>6933</v>
      </c>
      <c r="O1060">
        <v>104708</v>
      </c>
      <c r="P1060">
        <v>67662</v>
      </c>
      <c r="T1060">
        <v>2113</v>
      </c>
      <c r="V1060">
        <v>69775</v>
      </c>
      <c r="W1060">
        <v>30113</v>
      </c>
      <c r="X1060">
        <v>34933</v>
      </c>
    </row>
    <row r="1061" spans="1:24">
      <c r="A1061" t="s">
        <v>3</v>
      </c>
      <c r="B1061">
        <v>948755742</v>
      </c>
      <c r="C1061">
        <v>307</v>
      </c>
      <c r="D1061" t="s">
        <v>99</v>
      </c>
      <c r="E1061">
        <v>318650</v>
      </c>
      <c r="F1061" t="str">
        <f t="shared" si="16"/>
        <v>Distribusjonsnett</v>
      </c>
      <c r="G1061" t="s">
        <v>14</v>
      </c>
      <c r="H1061">
        <v>87580</v>
      </c>
      <c r="K1061">
        <v>16735</v>
      </c>
      <c r="M1061">
        <v>65</v>
      </c>
      <c r="O1061">
        <v>104250</v>
      </c>
      <c r="P1061">
        <v>40616</v>
      </c>
      <c r="S1061">
        <v>65</v>
      </c>
      <c r="T1061">
        <v>2634</v>
      </c>
      <c r="V1061">
        <v>43185</v>
      </c>
      <c r="W1061">
        <v>46964</v>
      </c>
      <c r="X1061">
        <v>61065</v>
      </c>
    </row>
    <row r="1062" spans="1:24">
      <c r="A1062" t="s">
        <v>3</v>
      </c>
      <c r="B1062">
        <v>948755742</v>
      </c>
      <c r="C1062">
        <v>307</v>
      </c>
      <c r="D1062" t="s">
        <v>99</v>
      </c>
      <c r="E1062">
        <v>318660</v>
      </c>
      <c r="F1062" t="str">
        <f t="shared" si="16"/>
        <v>Distribusjonsnett</v>
      </c>
      <c r="G1062" t="s">
        <v>15</v>
      </c>
      <c r="H1062">
        <v>20468</v>
      </c>
      <c r="O1062">
        <v>20468</v>
      </c>
      <c r="P1062">
        <v>4727</v>
      </c>
      <c r="T1062">
        <v>773</v>
      </c>
      <c r="V1062">
        <v>5500</v>
      </c>
      <c r="W1062">
        <v>15741</v>
      </c>
      <c r="X1062">
        <v>14968</v>
      </c>
    </row>
    <row r="1063" spans="1:24">
      <c r="A1063" t="s">
        <v>3</v>
      </c>
      <c r="B1063">
        <v>948755742</v>
      </c>
      <c r="C1063">
        <v>307</v>
      </c>
      <c r="D1063" t="s">
        <v>99</v>
      </c>
      <c r="E1063">
        <v>318670</v>
      </c>
      <c r="F1063" t="str">
        <f t="shared" si="16"/>
        <v>Distribusjonsnett</v>
      </c>
      <c r="G1063" t="s">
        <v>16</v>
      </c>
      <c r="H1063">
        <v>692</v>
      </c>
      <c r="O1063">
        <v>692</v>
      </c>
      <c r="P1063">
        <v>184</v>
      </c>
      <c r="T1063">
        <v>31</v>
      </c>
      <c r="V1063">
        <v>215</v>
      </c>
      <c r="W1063">
        <v>508</v>
      </c>
      <c r="X1063">
        <v>477</v>
      </c>
    </row>
    <row r="1064" spans="1:24">
      <c r="A1064" t="s">
        <v>3</v>
      </c>
      <c r="B1064">
        <v>948755742</v>
      </c>
      <c r="C1064">
        <v>307</v>
      </c>
      <c r="D1064" t="s">
        <v>99</v>
      </c>
      <c r="E1064">
        <v>318680</v>
      </c>
      <c r="F1064" t="str">
        <f t="shared" si="16"/>
        <v>Distribusjonsnett</v>
      </c>
      <c r="G1064" t="s">
        <v>17</v>
      </c>
      <c r="H1064">
        <v>36497</v>
      </c>
      <c r="K1064">
        <v>900</v>
      </c>
      <c r="O1064">
        <v>37397</v>
      </c>
      <c r="P1064">
        <v>27942</v>
      </c>
      <c r="T1064">
        <v>663</v>
      </c>
      <c r="V1064">
        <v>28605</v>
      </c>
      <c r="W1064">
        <v>8555</v>
      </c>
      <c r="X1064">
        <v>8792</v>
      </c>
    </row>
    <row r="1065" spans="1:24">
      <c r="A1065" t="s">
        <v>3</v>
      </c>
      <c r="B1065">
        <v>948755742</v>
      </c>
      <c r="C1065">
        <v>307</v>
      </c>
      <c r="D1065" t="s">
        <v>99</v>
      </c>
      <c r="E1065">
        <v>318690</v>
      </c>
      <c r="F1065" t="str">
        <f t="shared" si="16"/>
        <v>Distribusjonsnett</v>
      </c>
      <c r="G1065" t="s">
        <v>18</v>
      </c>
      <c r="H1065">
        <v>21210</v>
      </c>
      <c r="K1065">
        <v>448</v>
      </c>
      <c r="O1065">
        <v>21658</v>
      </c>
      <c r="P1065">
        <v>10493</v>
      </c>
      <c r="T1065">
        <v>684</v>
      </c>
      <c r="V1065">
        <v>11177</v>
      </c>
      <c r="W1065">
        <v>10717</v>
      </c>
      <c r="X1065">
        <v>10481</v>
      </c>
    </row>
    <row r="1066" spans="1:24">
      <c r="A1066" t="s">
        <v>3</v>
      </c>
      <c r="B1066">
        <v>948755742</v>
      </c>
      <c r="C1066">
        <v>307</v>
      </c>
      <c r="D1066" t="s">
        <v>99</v>
      </c>
      <c r="E1066">
        <v>318700</v>
      </c>
      <c r="F1066" t="str">
        <f t="shared" si="16"/>
        <v>Distribusjonsnett</v>
      </c>
      <c r="G1066" t="s">
        <v>19</v>
      </c>
      <c r="H1066">
        <v>7300</v>
      </c>
      <c r="K1066">
        <v>310</v>
      </c>
      <c r="O1066">
        <v>7610</v>
      </c>
      <c r="P1066">
        <v>3662</v>
      </c>
      <c r="T1066">
        <v>329</v>
      </c>
      <c r="V1066">
        <v>3991</v>
      </c>
      <c r="W1066">
        <v>3638</v>
      </c>
      <c r="X1066">
        <v>3619</v>
      </c>
    </row>
    <row r="1067" spans="1:24">
      <c r="A1067" t="s">
        <v>3</v>
      </c>
      <c r="B1067">
        <v>948755742</v>
      </c>
      <c r="C1067">
        <v>307</v>
      </c>
      <c r="D1067" t="s">
        <v>99</v>
      </c>
      <c r="E1067">
        <v>318720</v>
      </c>
      <c r="F1067" t="str">
        <f t="shared" si="16"/>
        <v>Distribusjonsnett</v>
      </c>
      <c r="G1067" t="s">
        <v>10</v>
      </c>
      <c r="H1067">
        <v>477</v>
      </c>
      <c r="O1067">
        <v>477</v>
      </c>
      <c r="P1067">
        <v>240</v>
      </c>
      <c r="T1067">
        <v>48</v>
      </c>
      <c r="V1067">
        <v>288</v>
      </c>
      <c r="W1067">
        <v>237</v>
      </c>
      <c r="X1067">
        <v>189</v>
      </c>
    </row>
    <row r="1068" spans="1:24">
      <c r="A1068" t="s">
        <v>3</v>
      </c>
      <c r="B1068">
        <v>948755742</v>
      </c>
      <c r="C1068">
        <v>307</v>
      </c>
      <c r="D1068" t="s">
        <v>99</v>
      </c>
      <c r="E1068">
        <v>318730</v>
      </c>
      <c r="F1068" t="str">
        <f t="shared" si="16"/>
        <v>Distribusjonsnett</v>
      </c>
      <c r="G1068" t="s">
        <v>11</v>
      </c>
      <c r="H1068">
        <v>22571</v>
      </c>
      <c r="I1068">
        <v>0</v>
      </c>
      <c r="L1068">
        <v>2336</v>
      </c>
      <c r="M1068">
        <v>0</v>
      </c>
      <c r="O1068">
        <v>24907</v>
      </c>
      <c r="P1068">
        <v>13456</v>
      </c>
      <c r="S1068">
        <v>0</v>
      </c>
      <c r="T1068">
        <v>1001</v>
      </c>
      <c r="U1068">
        <v>50</v>
      </c>
      <c r="V1068">
        <v>14507</v>
      </c>
      <c r="W1068">
        <v>9115</v>
      </c>
      <c r="X1068">
        <v>10400</v>
      </c>
    </row>
    <row r="1069" spans="1:24">
      <c r="A1069" t="s">
        <v>3</v>
      </c>
      <c r="B1069">
        <v>948755742</v>
      </c>
      <c r="C1069">
        <v>307</v>
      </c>
      <c r="D1069" t="s">
        <v>99</v>
      </c>
      <c r="E1069">
        <v>318750</v>
      </c>
      <c r="F1069" t="str">
        <f t="shared" si="16"/>
        <v>Distribusjonsnett</v>
      </c>
      <c r="G1069" t="s">
        <v>21</v>
      </c>
      <c r="H1069">
        <v>196795</v>
      </c>
      <c r="I1069">
        <v>0</v>
      </c>
      <c r="K1069">
        <v>18393</v>
      </c>
      <c r="L1069">
        <v>2336</v>
      </c>
      <c r="M1069">
        <v>65</v>
      </c>
      <c r="O1069">
        <v>217459</v>
      </c>
      <c r="P1069">
        <v>101320</v>
      </c>
      <c r="S1069">
        <v>65</v>
      </c>
      <c r="T1069">
        <v>6163</v>
      </c>
      <c r="U1069">
        <v>50</v>
      </c>
      <c r="V1069">
        <v>107468</v>
      </c>
      <c r="W1069">
        <v>95475</v>
      </c>
      <c r="X1069">
        <v>109991</v>
      </c>
    </row>
    <row r="1070" spans="1:24">
      <c r="A1070" t="s">
        <v>3</v>
      </c>
      <c r="B1070">
        <v>948755742</v>
      </c>
      <c r="C1070">
        <v>307</v>
      </c>
      <c r="D1070" t="s">
        <v>99</v>
      </c>
      <c r="E1070">
        <v>318770</v>
      </c>
      <c r="F1070" t="str">
        <f t="shared" si="16"/>
        <v>Sum Nettvirksomhet</v>
      </c>
      <c r="G1070" t="s">
        <v>22</v>
      </c>
      <c r="H1070">
        <v>294570</v>
      </c>
      <c r="I1070">
        <v>0</v>
      </c>
      <c r="K1070">
        <v>18393</v>
      </c>
      <c r="L1070">
        <v>9269</v>
      </c>
      <c r="M1070">
        <v>65</v>
      </c>
      <c r="O1070">
        <v>322167</v>
      </c>
      <c r="P1070">
        <v>168982</v>
      </c>
      <c r="S1070">
        <v>65</v>
      </c>
      <c r="T1070">
        <v>8276</v>
      </c>
      <c r="U1070">
        <v>50</v>
      </c>
      <c r="V1070">
        <v>177243</v>
      </c>
      <c r="W1070">
        <v>125588</v>
      </c>
      <c r="X1070">
        <v>144924</v>
      </c>
    </row>
    <row r="1071" spans="1:24">
      <c r="A1071" t="s">
        <v>3</v>
      </c>
      <c r="B1071">
        <v>987626844</v>
      </c>
      <c r="C1071">
        <v>309</v>
      </c>
      <c r="D1071" t="s">
        <v>100</v>
      </c>
      <c r="E1071">
        <v>318560</v>
      </c>
      <c r="F1071" t="str">
        <f t="shared" si="16"/>
        <v>Regionalnett</v>
      </c>
      <c r="G1071" t="s">
        <v>7</v>
      </c>
      <c r="H1071">
        <v>0</v>
      </c>
      <c r="O1071">
        <v>0</v>
      </c>
      <c r="W1071">
        <v>0</v>
      </c>
      <c r="X1071">
        <v>0</v>
      </c>
    </row>
    <row r="1072" spans="1:24">
      <c r="A1072" t="s">
        <v>3</v>
      </c>
      <c r="B1072">
        <v>987626844</v>
      </c>
      <c r="C1072">
        <v>309</v>
      </c>
      <c r="D1072" t="s">
        <v>100</v>
      </c>
      <c r="E1072">
        <v>318570</v>
      </c>
      <c r="F1072" t="str">
        <f t="shared" si="16"/>
        <v>Regionalnett</v>
      </c>
      <c r="G1072" t="s">
        <v>8</v>
      </c>
      <c r="H1072">
        <v>0</v>
      </c>
      <c r="O1072">
        <v>0</v>
      </c>
      <c r="W1072">
        <v>0</v>
      </c>
      <c r="X1072">
        <v>0</v>
      </c>
    </row>
    <row r="1073" spans="1:24">
      <c r="A1073" t="s">
        <v>3</v>
      </c>
      <c r="B1073">
        <v>987626844</v>
      </c>
      <c r="C1073">
        <v>309</v>
      </c>
      <c r="D1073" t="s">
        <v>100</v>
      </c>
      <c r="E1073">
        <v>318580</v>
      </c>
      <c r="F1073" t="str">
        <f t="shared" si="16"/>
        <v>Regionalnett</v>
      </c>
      <c r="G1073" t="s">
        <v>33</v>
      </c>
      <c r="H1073">
        <v>0</v>
      </c>
      <c r="O1073">
        <v>0</v>
      </c>
      <c r="W1073">
        <v>0</v>
      </c>
      <c r="X1073">
        <v>0</v>
      </c>
    </row>
    <row r="1074" spans="1:24">
      <c r="A1074" t="s">
        <v>3</v>
      </c>
      <c r="B1074">
        <v>987626844</v>
      </c>
      <c r="C1074">
        <v>309</v>
      </c>
      <c r="D1074" t="s">
        <v>100</v>
      </c>
      <c r="E1074">
        <v>318630</v>
      </c>
      <c r="F1074" t="str">
        <f t="shared" si="16"/>
        <v>Regionalnett</v>
      </c>
      <c r="G1074" t="s">
        <v>12</v>
      </c>
      <c r="H1074">
        <v>0</v>
      </c>
      <c r="O1074">
        <v>0</v>
      </c>
      <c r="W1074">
        <v>0</v>
      </c>
      <c r="X1074">
        <v>0</v>
      </c>
    </row>
    <row r="1075" spans="1:24">
      <c r="A1075" t="s">
        <v>3</v>
      </c>
      <c r="B1075">
        <v>987626844</v>
      </c>
      <c r="C1075">
        <v>309</v>
      </c>
      <c r="D1075" t="s">
        <v>100</v>
      </c>
      <c r="E1075">
        <v>318650</v>
      </c>
      <c r="F1075" t="str">
        <f t="shared" si="16"/>
        <v>Distribusjonsnett</v>
      </c>
      <c r="G1075" t="s">
        <v>14</v>
      </c>
      <c r="H1075">
        <v>115422</v>
      </c>
      <c r="K1075">
        <v>268</v>
      </c>
      <c r="O1075">
        <v>115690</v>
      </c>
      <c r="P1075">
        <v>41765</v>
      </c>
      <c r="T1075">
        <v>3088</v>
      </c>
      <c r="V1075">
        <v>44853</v>
      </c>
      <c r="W1075">
        <v>73657</v>
      </c>
      <c r="X1075">
        <v>70837</v>
      </c>
    </row>
    <row r="1076" spans="1:24">
      <c r="A1076" t="s">
        <v>3</v>
      </c>
      <c r="B1076">
        <v>987626844</v>
      </c>
      <c r="C1076">
        <v>309</v>
      </c>
      <c r="D1076" t="s">
        <v>100</v>
      </c>
      <c r="E1076">
        <v>318660</v>
      </c>
      <c r="F1076" t="str">
        <f t="shared" si="16"/>
        <v>Distribusjonsnett</v>
      </c>
      <c r="G1076" t="s">
        <v>15</v>
      </c>
      <c r="H1076">
        <v>159237</v>
      </c>
      <c r="K1076">
        <v>5693</v>
      </c>
      <c r="O1076">
        <v>164930</v>
      </c>
      <c r="P1076">
        <v>51881</v>
      </c>
      <c r="T1076">
        <v>4325</v>
      </c>
      <c r="V1076">
        <v>56206</v>
      </c>
      <c r="W1076">
        <v>107356</v>
      </c>
      <c r="X1076">
        <v>108724</v>
      </c>
    </row>
    <row r="1077" spans="1:24">
      <c r="A1077" t="s">
        <v>3</v>
      </c>
      <c r="B1077">
        <v>987626844</v>
      </c>
      <c r="C1077">
        <v>309</v>
      </c>
      <c r="D1077" t="s">
        <v>100</v>
      </c>
      <c r="E1077">
        <v>318670</v>
      </c>
      <c r="F1077" t="str">
        <f t="shared" si="16"/>
        <v>Distribusjonsnett</v>
      </c>
      <c r="G1077" t="s">
        <v>16</v>
      </c>
      <c r="H1077">
        <v>18494</v>
      </c>
      <c r="O1077">
        <v>18494</v>
      </c>
      <c r="P1077">
        <v>5972</v>
      </c>
      <c r="T1077">
        <v>528</v>
      </c>
      <c r="V1077">
        <v>6500</v>
      </c>
      <c r="W1077">
        <v>12522</v>
      </c>
      <c r="X1077">
        <v>11994</v>
      </c>
    </row>
    <row r="1078" spans="1:24">
      <c r="A1078" t="s">
        <v>3</v>
      </c>
      <c r="B1078">
        <v>987626844</v>
      </c>
      <c r="C1078">
        <v>309</v>
      </c>
      <c r="D1078" t="s">
        <v>100</v>
      </c>
      <c r="E1078">
        <v>318680</v>
      </c>
      <c r="F1078" t="str">
        <f t="shared" si="16"/>
        <v>Distribusjonsnett</v>
      </c>
      <c r="G1078" t="s">
        <v>17</v>
      </c>
      <c r="H1078">
        <v>143407</v>
      </c>
      <c r="K1078">
        <v>3654</v>
      </c>
      <c r="O1078">
        <v>147061</v>
      </c>
      <c r="P1078">
        <v>65279</v>
      </c>
      <c r="T1078">
        <v>5907</v>
      </c>
      <c r="V1078">
        <v>71186</v>
      </c>
      <c r="W1078">
        <v>78128</v>
      </c>
      <c r="X1078">
        <v>75875</v>
      </c>
    </row>
    <row r="1079" spans="1:24">
      <c r="A1079" t="s">
        <v>3</v>
      </c>
      <c r="B1079">
        <v>987626844</v>
      </c>
      <c r="C1079">
        <v>309</v>
      </c>
      <c r="D1079" t="s">
        <v>100</v>
      </c>
      <c r="E1079">
        <v>318690</v>
      </c>
      <c r="F1079" t="str">
        <f t="shared" si="16"/>
        <v>Distribusjonsnett</v>
      </c>
      <c r="G1079" t="s">
        <v>18</v>
      </c>
      <c r="H1079">
        <v>88217</v>
      </c>
      <c r="K1079">
        <v>7537</v>
      </c>
      <c r="O1079">
        <v>95754</v>
      </c>
      <c r="P1079">
        <v>33465</v>
      </c>
      <c r="T1079">
        <v>2587</v>
      </c>
      <c r="V1079">
        <v>36052</v>
      </c>
      <c r="W1079">
        <v>54752</v>
      </c>
      <c r="X1079">
        <v>59702</v>
      </c>
    </row>
    <row r="1080" spans="1:24">
      <c r="A1080" t="s">
        <v>3</v>
      </c>
      <c r="B1080">
        <v>987626844</v>
      </c>
      <c r="C1080">
        <v>309</v>
      </c>
      <c r="D1080" t="s">
        <v>100</v>
      </c>
      <c r="E1080">
        <v>318700</v>
      </c>
      <c r="F1080" t="str">
        <f t="shared" si="16"/>
        <v>Distribusjonsnett</v>
      </c>
      <c r="G1080" t="s">
        <v>19</v>
      </c>
      <c r="H1080">
        <v>68820</v>
      </c>
      <c r="K1080">
        <v>11309</v>
      </c>
      <c r="O1080">
        <v>80129</v>
      </c>
      <c r="P1080">
        <v>33359</v>
      </c>
      <c r="T1080">
        <v>2188</v>
      </c>
      <c r="V1080">
        <v>35547</v>
      </c>
      <c r="W1080">
        <v>35461</v>
      </c>
      <c r="X1080">
        <v>44582</v>
      </c>
    </row>
    <row r="1081" spans="1:24">
      <c r="A1081" t="s">
        <v>3</v>
      </c>
      <c r="B1081">
        <v>987626844</v>
      </c>
      <c r="C1081">
        <v>309</v>
      </c>
      <c r="D1081" t="s">
        <v>100</v>
      </c>
      <c r="E1081">
        <v>318720</v>
      </c>
      <c r="F1081" t="str">
        <f t="shared" si="16"/>
        <v>Distribusjonsnett</v>
      </c>
      <c r="G1081" t="s">
        <v>10</v>
      </c>
      <c r="H1081">
        <v>3554</v>
      </c>
      <c r="O1081">
        <v>3554</v>
      </c>
      <c r="P1081">
        <v>2036</v>
      </c>
      <c r="T1081">
        <v>127</v>
      </c>
      <c r="V1081">
        <v>2163</v>
      </c>
      <c r="W1081">
        <v>1518</v>
      </c>
      <c r="X1081">
        <v>1391</v>
      </c>
    </row>
    <row r="1082" spans="1:24">
      <c r="A1082" t="s">
        <v>3</v>
      </c>
      <c r="B1082">
        <v>987626844</v>
      </c>
      <c r="C1082">
        <v>309</v>
      </c>
      <c r="D1082" t="s">
        <v>100</v>
      </c>
      <c r="E1082">
        <v>318730</v>
      </c>
      <c r="F1082" t="str">
        <f t="shared" si="16"/>
        <v>Distribusjonsnett</v>
      </c>
      <c r="G1082" t="s">
        <v>11</v>
      </c>
      <c r="H1082">
        <v>67388</v>
      </c>
      <c r="K1082">
        <v>0</v>
      </c>
      <c r="M1082">
        <v>48</v>
      </c>
      <c r="O1082">
        <v>67340</v>
      </c>
      <c r="P1082">
        <v>26482</v>
      </c>
      <c r="T1082">
        <v>3951</v>
      </c>
      <c r="V1082">
        <v>30433</v>
      </c>
      <c r="W1082">
        <v>40906</v>
      </c>
      <c r="X1082">
        <v>36907</v>
      </c>
    </row>
    <row r="1083" spans="1:24">
      <c r="A1083" t="s">
        <v>3</v>
      </c>
      <c r="B1083">
        <v>987626844</v>
      </c>
      <c r="C1083">
        <v>309</v>
      </c>
      <c r="D1083" t="s">
        <v>100</v>
      </c>
      <c r="E1083">
        <v>318750</v>
      </c>
      <c r="F1083" t="str">
        <f t="shared" si="16"/>
        <v>Distribusjonsnett</v>
      </c>
      <c r="G1083" t="s">
        <v>21</v>
      </c>
      <c r="H1083">
        <v>664539</v>
      </c>
      <c r="K1083">
        <v>28461</v>
      </c>
      <c r="M1083">
        <v>48</v>
      </c>
      <c r="O1083">
        <v>692952</v>
      </c>
      <c r="P1083">
        <v>260239</v>
      </c>
      <c r="T1083">
        <v>22701</v>
      </c>
      <c r="V1083">
        <v>282940</v>
      </c>
      <c r="W1083">
        <v>404300</v>
      </c>
      <c r="X1083">
        <v>410012</v>
      </c>
    </row>
    <row r="1084" spans="1:24">
      <c r="A1084" t="s">
        <v>3</v>
      </c>
      <c r="B1084">
        <v>987626844</v>
      </c>
      <c r="C1084">
        <v>309</v>
      </c>
      <c r="D1084" t="s">
        <v>100</v>
      </c>
      <c r="E1084">
        <v>318770</v>
      </c>
      <c r="F1084" t="str">
        <f t="shared" si="16"/>
        <v>Sum Nettvirksomhet</v>
      </c>
      <c r="G1084" t="s">
        <v>22</v>
      </c>
      <c r="H1084">
        <v>664539</v>
      </c>
      <c r="K1084">
        <v>28461</v>
      </c>
      <c r="M1084">
        <v>48</v>
      </c>
      <c r="O1084">
        <v>692952</v>
      </c>
      <c r="P1084">
        <v>260239</v>
      </c>
      <c r="T1084">
        <v>22701</v>
      </c>
      <c r="V1084">
        <v>282940</v>
      </c>
      <c r="W1084">
        <v>404300</v>
      </c>
      <c r="X1084">
        <v>410012</v>
      </c>
    </row>
    <row r="1085" spans="1:24">
      <c r="A1085" t="s">
        <v>3</v>
      </c>
      <c r="B1085">
        <v>957896928</v>
      </c>
      <c r="C1085">
        <v>315</v>
      </c>
      <c r="D1085" t="s">
        <v>101</v>
      </c>
      <c r="E1085">
        <v>318650</v>
      </c>
      <c r="F1085" t="str">
        <f t="shared" si="16"/>
        <v>Distribusjonsnett</v>
      </c>
      <c r="G1085" t="s">
        <v>14</v>
      </c>
      <c r="H1085">
        <v>18533</v>
      </c>
      <c r="K1085">
        <v>29</v>
      </c>
      <c r="O1085">
        <v>18562</v>
      </c>
      <c r="P1085">
        <v>11688</v>
      </c>
      <c r="T1085">
        <v>576</v>
      </c>
      <c r="V1085">
        <v>12264</v>
      </c>
      <c r="W1085">
        <v>6845</v>
      </c>
      <c r="X1085">
        <v>6298</v>
      </c>
    </row>
    <row r="1086" spans="1:24">
      <c r="A1086" t="s">
        <v>3</v>
      </c>
      <c r="B1086">
        <v>957896928</v>
      </c>
      <c r="C1086">
        <v>315</v>
      </c>
      <c r="D1086" t="s">
        <v>101</v>
      </c>
      <c r="E1086">
        <v>318660</v>
      </c>
      <c r="F1086" t="str">
        <f t="shared" si="16"/>
        <v>Distribusjonsnett</v>
      </c>
      <c r="G1086" t="s">
        <v>15</v>
      </c>
      <c r="H1086">
        <v>7795</v>
      </c>
      <c r="K1086">
        <v>1106</v>
      </c>
      <c r="L1086">
        <v>711</v>
      </c>
      <c r="O1086">
        <v>9612</v>
      </c>
      <c r="P1086">
        <v>1925</v>
      </c>
      <c r="T1086">
        <v>281</v>
      </c>
      <c r="V1086">
        <v>2206</v>
      </c>
      <c r="W1086">
        <v>5870</v>
      </c>
      <c r="X1086">
        <v>7406</v>
      </c>
    </row>
    <row r="1087" spans="1:24">
      <c r="A1087" t="s">
        <v>3</v>
      </c>
      <c r="B1087">
        <v>957896928</v>
      </c>
      <c r="C1087">
        <v>315</v>
      </c>
      <c r="D1087" t="s">
        <v>101</v>
      </c>
      <c r="E1087">
        <v>318680</v>
      </c>
      <c r="F1087" t="str">
        <f t="shared" si="16"/>
        <v>Distribusjonsnett</v>
      </c>
      <c r="G1087" t="s">
        <v>17</v>
      </c>
      <c r="H1087">
        <v>15470</v>
      </c>
      <c r="K1087">
        <v>515</v>
      </c>
      <c r="O1087">
        <v>15985</v>
      </c>
      <c r="P1087">
        <v>8325</v>
      </c>
      <c r="T1087">
        <v>470</v>
      </c>
      <c r="V1087">
        <v>8795</v>
      </c>
      <c r="W1087">
        <v>7145</v>
      </c>
      <c r="X1087">
        <v>7190</v>
      </c>
    </row>
    <row r="1088" spans="1:24">
      <c r="A1088" t="s">
        <v>3</v>
      </c>
      <c r="B1088">
        <v>957896928</v>
      </c>
      <c r="C1088">
        <v>315</v>
      </c>
      <c r="D1088" t="s">
        <v>101</v>
      </c>
      <c r="E1088">
        <v>318690</v>
      </c>
      <c r="F1088" t="str">
        <f t="shared" si="16"/>
        <v>Distribusjonsnett</v>
      </c>
      <c r="G1088" t="s">
        <v>18</v>
      </c>
      <c r="H1088">
        <v>6292</v>
      </c>
      <c r="K1088">
        <v>124</v>
      </c>
      <c r="O1088">
        <v>6416</v>
      </c>
      <c r="P1088">
        <v>5090</v>
      </c>
      <c r="T1088">
        <v>47</v>
      </c>
      <c r="V1088">
        <v>5137</v>
      </c>
      <c r="W1088">
        <v>1202</v>
      </c>
      <c r="X1088">
        <v>1279</v>
      </c>
    </row>
    <row r="1089" spans="1:24">
      <c r="A1089" t="s">
        <v>3</v>
      </c>
      <c r="B1089">
        <v>957896928</v>
      </c>
      <c r="C1089">
        <v>315</v>
      </c>
      <c r="D1089" t="s">
        <v>101</v>
      </c>
      <c r="E1089">
        <v>318700</v>
      </c>
      <c r="F1089" t="str">
        <f t="shared" si="16"/>
        <v>Distribusjonsnett</v>
      </c>
      <c r="G1089" t="s">
        <v>19</v>
      </c>
      <c r="H1089">
        <v>3124</v>
      </c>
      <c r="K1089">
        <v>361</v>
      </c>
      <c r="L1089">
        <v>92</v>
      </c>
      <c r="O1089">
        <v>3577</v>
      </c>
      <c r="P1089">
        <v>249</v>
      </c>
      <c r="T1089">
        <v>112</v>
      </c>
      <c r="V1089">
        <v>361</v>
      </c>
      <c r="W1089">
        <v>2875</v>
      </c>
      <c r="X1089">
        <v>3216</v>
      </c>
    </row>
    <row r="1090" spans="1:24">
      <c r="A1090" t="s">
        <v>3</v>
      </c>
      <c r="B1090">
        <v>957896928</v>
      </c>
      <c r="C1090">
        <v>315</v>
      </c>
      <c r="D1090" t="s">
        <v>101</v>
      </c>
      <c r="E1090">
        <v>318730</v>
      </c>
      <c r="F1090" t="str">
        <f t="shared" si="16"/>
        <v>Distribusjonsnett</v>
      </c>
      <c r="G1090" t="s">
        <v>11</v>
      </c>
      <c r="H1090">
        <v>5935</v>
      </c>
      <c r="K1090">
        <v>29</v>
      </c>
      <c r="L1090">
        <v>399</v>
      </c>
      <c r="O1090">
        <v>6363</v>
      </c>
      <c r="P1090">
        <v>370</v>
      </c>
      <c r="T1090">
        <v>410</v>
      </c>
      <c r="V1090">
        <v>780</v>
      </c>
      <c r="W1090">
        <v>5565</v>
      </c>
      <c r="X1090">
        <v>5583</v>
      </c>
    </row>
    <row r="1091" spans="1:24">
      <c r="A1091" t="s">
        <v>3</v>
      </c>
      <c r="B1091">
        <v>957896928</v>
      </c>
      <c r="C1091">
        <v>315</v>
      </c>
      <c r="D1091" t="s">
        <v>101</v>
      </c>
      <c r="E1091">
        <v>318750</v>
      </c>
      <c r="F1091" t="str">
        <f t="shared" si="16"/>
        <v>Distribusjonsnett</v>
      </c>
      <c r="G1091" t="s">
        <v>21</v>
      </c>
      <c r="H1091">
        <v>57149</v>
      </c>
      <c r="K1091">
        <v>2164</v>
      </c>
      <c r="L1091">
        <v>1202</v>
      </c>
      <c r="O1091">
        <v>60515</v>
      </c>
      <c r="P1091">
        <v>27647</v>
      </c>
      <c r="T1091">
        <v>1896</v>
      </c>
      <c r="V1091">
        <v>29543</v>
      </c>
      <c r="W1091">
        <v>29502</v>
      </c>
      <c r="X1091">
        <v>30972</v>
      </c>
    </row>
    <row r="1092" spans="1:24">
      <c r="A1092" t="s">
        <v>3</v>
      </c>
      <c r="B1092">
        <v>957896928</v>
      </c>
      <c r="C1092">
        <v>315</v>
      </c>
      <c r="D1092" t="s">
        <v>101</v>
      </c>
      <c r="E1092">
        <v>318770</v>
      </c>
      <c r="F1092" t="str">
        <f t="shared" si="16"/>
        <v>Sum Nettvirksomhet</v>
      </c>
      <c r="G1092" t="s">
        <v>22</v>
      </c>
      <c r="H1092">
        <v>57149</v>
      </c>
      <c r="K1092">
        <v>2164</v>
      </c>
      <c r="L1092">
        <v>1202</v>
      </c>
      <c r="O1092">
        <v>60515</v>
      </c>
      <c r="P1092">
        <v>27647</v>
      </c>
      <c r="T1092">
        <v>1896</v>
      </c>
      <c r="V1092">
        <v>29543</v>
      </c>
      <c r="W1092">
        <v>29502</v>
      </c>
      <c r="X1092">
        <v>30972</v>
      </c>
    </row>
    <row r="1093" spans="1:24">
      <c r="A1093" t="s">
        <v>3</v>
      </c>
      <c r="B1093">
        <v>919884452</v>
      </c>
      <c r="C1093">
        <v>563</v>
      </c>
      <c r="D1093" t="s">
        <v>102</v>
      </c>
      <c r="E1093">
        <v>318560</v>
      </c>
      <c r="F1093" t="str">
        <f t="shared" si="16"/>
        <v>Regionalnett</v>
      </c>
      <c r="G1093" t="s">
        <v>7</v>
      </c>
      <c r="H1093">
        <v>15097</v>
      </c>
      <c r="O1093">
        <v>15097</v>
      </c>
      <c r="P1093">
        <v>8789</v>
      </c>
      <c r="R1093">
        <v>0</v>
      </c>
      <c r="S1093">
        <v>71</v>
      </c>
      <c r="T1093">
        <v>143</v>
      </c>
      <c r="V1093">
        <v>8861</v>
      </c>
      <c r="W1093">
        <v>6308</v>
      </c>
      <c r="X1093">
        <v>6236</v>
      </c>
    </row>
    <row r="1094" spans="1:24">
      <c r="A1094" t="s">
        <v>3</v>
      </c>
      <c r="B1094">
        <v>919884452</v>
      </c>
      <c r="C1094">
        <v>563</v>
      </c>
      <c r="D1094" t="s">
        <v>102</v>
      </c>
      <c r="E1094">
        <v>318590</v>
      </c>
      <c r="F1094" t="str">
        <f t="shared" si="16"/>
        <v>Regionalnett</v>
      </c>
      <c r="G1094" t="s">
        <v>9</v>
      </c>
      <c r="H1094">
        <v>12871</v>
      </c>
      <c r="O1094">
        <v>12871</v>
      </c>
      <c r="P1094">
        <v>10764</v>
      </c>
      <c r="R1094">
        <v>0</v>
      </c>
      <c r="T1094">
        <v>62</v>
      </c>
      <c r="V1094">
        <v>10826</v>
      </c>
      <c r="W1094">
        <v>2107</v>
      </c>
      <c r="X1094">
        <v>2045</v>
      </c>
    </row>
    <row r="1095" spans="1:24">
      <c r="A1095" t="s">
        <v>3</v>
      </c>
      <c r="B1095">
        <v>919884452</v>
      </c>
      <c r="C1095">
        <v>563</v>
      </c>
      <c r="D1095" t="s">
        <v>102</v>
      </c>
      <c r="E1095">
        <v>318630</v>
      </c>
      <c r="F1095" t="str">
        <f t="shared" ref="F1095:F1158" si="17">IF(E1095&lt;318560,"Transmisjon",IF(E1095&lt;318650,"Regionalnett",IF(E1095&lt;318770,"Distribusjonsnett",IF(E1095&gt;=318770,"Sum Nettvirksomhet",0))))</f>
        <v>Regionalnett</v>
      </c>
      <c r="G1095" t="s">
        <v>12</v>
      </c>
      <c r="H1095">
        <v>27968</v>
      </c>
      <c r="O1095">
        <v>27968</v>
      </c>
      <c r="P1095">
        <v>19553</v>
      </c>
      <c r="R1095">
        <v>0</v>
      </c>
      <c r="S1095">
        <v>71</v>
      </c>
      <c r="T1095">
        <v>205</v>
      </c>
      <c r="V1095">
        <v>19687</v>
      </c>
      <c r="W1095">
        <v>8415</v>
      </c>
      <c r="X1095">
        <v>8281</v>
      </c>
    </row>
    <row r="1096" spans="1:24">
      <c r="A1096" t="s">
        <v>3</v>
      </c>
      <c r="B1096">
        <v>919884452</v>
      </c>
      <c r="C1096">
        <v>563</v>
      </c>
      <c r="D1096" t="s">
        <v>102</v>
      </c>
      <c r="E1096">
        <v>318650</v>
      </c>
      <c r="F1096" t="str">
        <f t="shared" si="17"/>
        <v>Distribusjonsnett</v>
      </c>
      <c r="G1096" t="s">
        <v>14</v>
      </c>
      <c r="H1096">
        <v>36592</v>
      </c>
      <c r="M1096">
        <v>6</v>
      </c>
      <c r="O1096">
        <v>36586</v>
      </c>
      <c r="P1096">
        <v>30102</v>
      </c>
      <c r="S1096">
        <v>6</v>
      </c>
      <c r="T1096">
        <v>312</v>
      </c>
      <c r="V1096">
        <v>30408</v>
      </c>
      <c r="W1096">
        <v>6490</v>
      </c>
      <c r="X1096">
        <v>6178</v>
      </c>
    </row>
    <row r="1097" spans="1:24">
      <c r="A1097" t="s">
        <v>3</v>
      </c>
      <c r="B1097">
        <v>919884452</v>
      </c>
      <c r="C1097">
        <v>563</v>
      </c>
      <c r="D1097" t="s">
        <v>102</v>
      </c>
      <c r="E1097">
        <v>318660</v>
      </c>
      <c r="F1097" t="str">
        <f t="shared" si="17"/>
        <v>Distribusjonsnett</v>
      </c>
      <c r="G1097" t="s">
        <v>15</v>
      </c>
      <c r="H1097">
        <v>21161</v>
      </c>
      <c r="I1097">
        <v>0</v>
      </c>
      <c r="K1097">
        <v>96</v>
      </c>
      <c r="O1097">
        <v>21257</v>
      </c>
      <c r="P1097">
        <v>6683</v>
      </c>
      <c r="Q1097">
        <v>0</v>
      </c>
      <c r="T1097">
        <v>395</v>
      </c>
      <c r="V1097">
        <v>7078</v>
      </c>
      <c r="W1097">
        <v>14478</v>
      </c>
      <c r="X1097">
        <v>14179</v>
      </c>
    </row>
    <row r="1098" spans="1:24">
      <c r="A1098" t="s">
        <v>3</v>
      </c>
      <c r="B1098">
        <v>919884452</v>
      </c>
      <c r="C1098">
        <v>563</v>
      </c>
      <c r="D1098" t="s">
        <v>102</v>
      </c>
      <c r="E1098">
        <v>318680</v>
      </c>
      <c r="F1098" t="str">
        <f t="shared" si="17"/>
        <v>Distribusjonsnett</v>
      </c>
      <c r="G1098" t="s">
        <v>17</v>
      </c>
      <c r="H1098">
        <v>37884</v>
      </c>
      <c r="J1098">
        <v>-41</v>
      </c>
      <c r="K1098">
        <v>2176</v>
      </c>
      <c r="M1098">
        <v>44</v>
      </c>
      <c r="O1098">
        <v>39975</v>
      </c>
      <c r="P1098">
        <v>21906</v>
      </c>
      <c r="Q1098">
        <v>4</v>
      </c>
      <c r="S1098">
        <v>33</v>
      </c>
      <c r="T1098">
        <v>664</v>
      </c>
      <c r="V1098">
        <v>22541</v>
      </c>
      <c r="W1098">
        <v>15978</v>
      </c>
      <c r="X1098">
        <v>17434</v>
      </c>
    </row>
    <row r="1099" spans="1:24">
      <c r="A1099" t="s">
        <v>3</v>
      </c>
      <c r="B1099">
        <v>919884452</v>
      </c>
      <c r="C1099">
        <v>563</v>
      </c>
      <c r="D1099" t="s">
        <v>102</v>
      </c>
      <c r="E1099">
        <v>318690</v>
      </c>
      <c r="F1099" t="str">
        <f t="shared" si="17"/>
        <v>Distribusjonsnett</v>
      </c>
      <c r="G1099" t="s">
        <v>18</v>
      </c>
      <c r="H1099">
        <v>9852</v>
      </c>
      <c r="J1099">
        <v>-30</v>
      </c>
      <c r="K1099">
        <v>85</v>
      </c>
      <c r="M1099">
        <v>155</v>
      </c>
      <c r="O1099">
        <v>9752</v>
      </c>
      <c r="P1099">
        <v>7186</v>
      </c>
      <c r="Q1099">
        <v>3</v>
      </c>
      <c r="R1099">
        <v>0</v>
      </c>
      <c r="S1099">
        <v>157</v>
      </c>
      <c r="T1099">
        <v>50</v>
      </c>
      <c r="V1099">
        <v>7082</v>
      </c>
      <c r="W1099">
        <v>2666</v>
      </c>
      <c r="X1099">
        <v>2670</v>
      </c>
    </row>
    <row r="1100" spans="1:24">
      <c r="A1100" t="s">
        <v>3</v>
      </c>
      <c r="B1100">
        <v>919884452</v>
      </c>
      <c r="C1100">
        <v>563</v>
      </c>
      <c r="D1100" t="s">
        <v>102</v>
      </c>
      <c r="E1100">
        <v>318700</v>
      </c>
      <c r="F1100" t="str">
        <f t="shared" si="17"/>
        <v>Distribusjonsnett</v>
      </c>
      <c r="G1100" t="s">
        <v>19</v>
      </c>
      <c r="H1100">
        <v>49263</v>
      </c>
      <c r="J1100">
        <v>-95</v>
      </c>
      <c r="K1100">
        <v>2600</v>
      </c>
      <c r="L1100">
        <v>0</v>
      </c>
      <c r="M1100">
        <v>67</v>
      </c>
      <c r="O1100">
        <v>51701</v>
      </c>
      <c r="P1100">
        <v>20517</v>
      </c>
      <c r="Q1100">
        <v>9</v>
      </c>
      <c r="S1100">
        <v>77</v>
      </c>
      <c r="T1100">
        <v>768</v>
      </c>
      <c r="V1100">
        <v>21217</v>
      </c>
      <c r="W1100">
        <v>28746</v>
      </c>
      <c r="X1100">
        <v>30484</v>
      </c>
    </row>
    <row r="1101" spans="1:24">
      <c r="A1101" t="s">
        <v>3</v>
      </c>
      <c r="B1101">
        <v>919884452</v>
      </c>
      <c r="C1101">
        <v>563</v>
      </c>
      <c r="D1101" t="s">
        <v>102</v>
      </c>
      <c r="E1101">
        <v>318720</v>
      </c>
      <c r="F1101" t="str">
        <f t="shared" si="17"/>
        <v>Distribusjonsnett</v>
      </c>
      <c r="G1101" t="s">
        <v>10</v>
      </c>
      <c r="H1101">
        <v>190</v>
      </c>
      <c r="O1101">
        <v>190</v>
      </c>
      <c r="P1101">
        <v>173</v>
      </c>
      <c r="Q1101">
        <v>0</v>
      </c>
      <c r="T1101">
        <v>17</v>
      </c>
      <c r="V1101">
        <v>190</v>
      </c>
      <c r="W1101">
        <v>17</v>
      </c>
      <c r="X1101">
        <v>0</v>
      </c>
    </row>
    <row r="1102" spans="1:24">
      <c r="A1102" t="s">
        <v>3</v>
      </c>
      <c r="B1102">
        <v>919884452</v>
      </c>
      <c r="C1102">
        <v>563</v>
      </c>
      <c r="D1102" t="s">
        <v>102</v>
      </c>
      <c r="E1102">
        <v>318730</v>
      </c>
      <c r="F1102" t="str">
        <f t="shared" si="17"/>
        <v>Distribusjonsnett</v>
      </c>
      <c r="G1102" t="s">
        <v>11</v>
      </c>
      <c r="H1102">
        <v>15167</v>
      </c>
      <c r="K1102">
        <v>682</v>
      </c>
      <c r="O1102">
        <v>15849</v>
      </c>
      <c r="P1102">
        <v>10505</v>
      </c>
      <c r="T1102">
        <v>723</v>
      </c>
      <c r="V1102">
        <v>11228</v>
      </c>
      <c r="W1102">
        <v>4662</v>
      </c>
      <c r="X1102">
        <v>4621</v>
      </c>
    </row>
    <row r="1103" spans="1:24">
      <c r="A1103" t="s">
        <v>3</v>
      </c>
      <c r="B1103">
        <v>919884452</v>
      </c>
      <c r="C1103">
        <v>563</v>
      </c>
      <c r="D1103" t="s">
        <v>102</v>
      </c>
      <c r="E1103">
        <v>318750</v>
      </c>
      <c r="F1103" t="str">
        <f t="shared" si="17"/>
        <v>Distribusjonsnett</v>
      </c>
      <c r="G1103" t="s">
        <v>21</v>
      </c>
      <c r="H1103">
        <v>170109</v>
      </c>
      <c r="I1103">
        <v>0</v>
      </c>
      <c r="J1103">
        <v>-166</v>
      </c>
      <c r="K1103">
        <v>5639</v>
      </c>
      <c r="L1103">
        <v>0</v>
      </c>
      <c r="M1103">
        <v>272</v>
      </c>
      <c r="O1103">
        <v>175310</v>
      </c>
      <c r="P1103">
        <v>97072</v>
      </c>
      <c r="Q1103">
        <v>16</v>
      </c>
      <c r="R1103">
        <v>0</v>
      </c>
      <c r="S1103">
        <v>273</v>
      </c>
      <c r="T1103">
        <v>2929</v>
      </c>
      <c r="V1103">
        <v>99744</v>
      </c>
      <c r="W1103">
        <v>73037</v>
      </c>
      <c r="X1103">
        <v>75566</v>
      </c>
    </row>
    <row r="1104" spans="1:24">
      <c r="A1104" t="s">
        <v>3</v>
      </c>
      <c r="B1104">
        <v>919884452</v>
      </c>
      <c r="C1104">
        <v>563</v>
      </c>
      <c r="D1104" t="s">
        <v>102</v>
      </c>
      <c r="E1104">
        <v>318770</v>
      </c>
      <c r="F1104" t="str">
        <f t="shared" si="17"/>
        <v>Sum Nettvirksomhet</v>
      </c>
      <c r="G1104" t="s">
        <v>22</v>
      </c>
      <c r="H1104">
        <v>198077</v>
      </c>
      <c r="I1104">
        <v>0</v>
      </c>
      <c r="J1104">
        <v>-166</v>
      </c>
      <c r="K1104">
        <v>5639</v>
      </c>
      <c r="L1104">
        <v>0</v>
      </c>
      <c r="M1104">
        <v>272</v>
      </c>
      <c r="O1104">
        <v>203278</v>
      </c>
      <c r="P1104">
        <v>116625</v>
      </c>
      <c r="Q1104">
        <v>16</v>
      </c>
      <c r="R1104">
        <v>0</v>
      </c>
      <c r="S1104">
        <v>344</v>
      </c>
      <c r="T1104">
        <v>3134</v>
      </c>
      <c r="V1104">
        <v>119431</v>
      </c>
      <c r="W1104">
        <v>81452</v>
      </c>
      <c r="X1104">
        <v>83847</v>
      </c>
    </row>
    <row r="1105" spans="1:24">
      <c r="A1105" t="s">
        <v>3</v>
      </c>
      <c r="B1105">
        <v>921699905</v>
      </c>
      <c r="C1105">
        <v>644</v>
      </c>
      <c r="D1105" t="s">
        <v>103</v>
      </c>
      <c r="E1105">
        <v>318650</v>
      </c>
      <c r="F1105" t="str">
        <f t="shared" si="17"/>
        <v>Distribusjonsnett</v>
      </c>
      <c r="G1105" t="s">
        <v>14</v>
      </c>
      <c r="H1105">
        <v>1738</v>
      </c>
      <c r="I1105">
        <v>0</v>
      </c>
      <c r="J1105">
        <v>-831</v>
      </c>
      <c r="O1105">
        <v>907</v>
      </c>
      <c r="P1105">
        <v>1738</v>
      </c>
      <c r="Q1105">
        <v>0</v>
      </c>
      <c r="R1105">
        <v>-831</v>
      </c>
      <c r="V1105">
        <v>907</v>
      </c>
      <c r="W1105">
        <v>0</v>
      </c>
      <c r="X1105">
        <v>0</v>
      </c>
    </row>
    <row r="1106" spans="1:24">
      <c r="A1106" t="s">
        <v>3</v>
      </c>
      <c r="B1106">
        <v>921699905</v>
      </c>
      <c r="C1106">
        <v>644</v>
      </c>
      <c r="D1106" t="s">
        <v>103</v>
      </c>
      <c r="E1106">
        <v>318660</v>
      </c>
      <c r="F1106" t="str">
        <f t="shared" si="17"/>
        <v>Distribusjonsnett</v>
      </c>
      <c r="G1106" t="s">
        <v>15</v>
      </c>
      <c r="H1106">
        <v>11443</v>
      </c>
      <c r="I1106">
        <v>0</v>
      </c>
      <c r="J1106">
        <v>-135</v>
      </c>
      <c r="K1106">
        <v>212</v>
      </c>
      <c r="O1106">
        <v>11520</v>
      </c>
      <c r="P1106">
        <v>3652</v>
      </c>
      <c r="Q1106">
        <v>0</v>
      </c>
      <c r="R1106">
        <v>-135</v>
      </c>
      <c r="T1106">
        <v>322</v>
      </c>
      <c r="V1106">
        <v>3839</v>
      </c>
      <c r="W1106">
        <v>7791</v>
      </c>
      <c r="X1106">
        <v>7681</v>
      </c>
    </row>
    <row r="1107" spans="1:24">
      <c r="A1107" t="s">
        <v>3</v>
      </c>
      <c r="B1107">
        <v>921699905</v>
      </c>
      <c r="C1107">
        <v>644</v>
      </c>
      <c r="D1107" t="s">
        <v>103</v>
      </c>
      <c r="E1107">
        <v>318670</v>
      </c>
      <c r="F1107" t="str">
        <f t="shared" si="17"/>
        <v>Distribusjonsnett</v>
      </c>
      <c r="G1107" t="s">
        <v>16</v>
      </c>
      <c r="H1107">
        <v>12140</v>
      </c>
      <c r="I1107">
        <v>0</v>
      </c>
      <c r="J1107">
        <v>1</v>
      </c>
      <c r="K1107">
        <v>235</v>
      </c>
      <c r="O1107">
        <v>12376</v>
      </c>
      <c r="P1107">
        <v>4230</v>
      </c>
      <c r="Q1107">
        <v>0</v>
      </c>
      <c r="R1107">
        <v>1</v>
      </c>
      <c r="T1107">
        <v>311</v>
      </c>
      <c r="V1107">
        <v>4542</v>
      </c>
      <c r="W1107">
        <v>7910</v>
      </c>
      <c r="X1107">
        <v>7834</v>
      </c>
    </row>
    <row r="1108" spans="1:24">
      <c r="A1108" t="s">
        <v>3</v>
      </c>
      <c r="B1108">
        <v>921699905</v>
      </c>
      <c r="C1108">
        <v>644</v>
      </c>
      <c r="D1108" t="s">
        <v>103</v>
      </c>
      <c r="E1108">
        <v>318680</v>
      </c>
      <c r="F1108" t="str">
        <f t="shared" si="17"/>
        <v>Distribusjonsnett</v>
      </c>
      <c r="G1108" t="s">
        <v>17</v>
      </c>
      <c r="H1108">
        <v>10909</v>
      </c>
      <c r="I1108">
        <v>0</v>
      </c>
      <c r="J1108">
        <v>-644</v>
      </c>
      <c r="K1108">
        <v>932</v>
      </c>
      <c r="O1108">
        <v>11197</v>
      </c>
      <c r="P1108">
        <v>6241</v>
      </c>
      <c r="Q1108">
        <v>0</v>
      </c>
      <c r="R1108">
        <v>-644</v>
      </c>
      <c r="T1108">
        <v>375</v>
      </c>
      <c r="V1108">
        <v>5972</v>
      </c>
      <c r="W1108">
        <v>4668</v>
      </c>
      <c r="X1108">
        <v>5225</v>
      </c>
    </row>
    <row r="1109" spans="1:24">
      <c r="A1109" t="s">
        <v>3</v>
      </c>
      <c r="B1109">
        <v>921699905</v>
      </c>
      <c r="C1109">
        <v>644</v>
      </c>
      <c r="D1109" t="s">
        <v>103</v>
      </c>
      <c r="E1109">
        <v>318690</v>
      </c>
      <c r="F1109" t="str">
        <f t="shared" si="17"/>
        <v>Distribusjonsnett</v>
      </c>
      <c r="G1109" t="s">
        <v>18</v>
      </c>
      <c r="H1109">
        <v>11128</v>
      </c>
      <c r="I1109">
        <v>0</v>
      </c>
      <c r="J1109">
        <v>-1054</v>
      </c>
      <c r="K1109">
        <v>0</v>
      </c>
      <c r="O1109">
        <v>10074</v>
      </c>
      <c r="P1109">
        <v>8198</v>
      </c>
      <c r="Q1109">
        <v>0</v>
      </c>
      <c r="R1109">
        <v>-959</v>
      </c>
      <c r="T1109">
        <v>123</v>
      </c>
      <c r="V1109">
        <v>7362</v>
      </c>
      <c r="W1109">
        <v>2930</v>
      </c>
      <c r="X1109">
        <v>2712</v>
      </c>
    </row>
    <row r="1110" spans="1:24">
      <c r="A1110" t="s">
        <v>3</v>
      </c>
      <c r="B1110">
        <v>921699905</v>
      </c>
      <c r="C1110">
        <v>644</v>
      </c>
      <c r="D1110" t="s">
        <v>103</v>
      </c>
      <c r="E1110">
        <v>318730</v>
      </c>
      <c r="F1110" t="str">
        <f t="shared" si="17"/>
        <v>Distribusjonsnett</v>
      </c>
      <c r="G1110" t="s">
        <v>11</v>
      </c>
      <c r="H1110">
        <v>7172</v>
      </c>
      <c r="I1110">
        <v>0</v>
      </c>
      <c r="J1110">
        <v>0</v>
      </c>
      <c r="K1110">
        <v>273</v>
      </c>
      <c r="O1110">
        <v>7445</v>
      </c>
      <c r="P1110">
        <v>2006</v>
      </c>
      <c r="Q1110">
        <v>0</v>
      </c>
      <c r="T1110">
        <v>469</v>
      </c>
      <c r="V1110">
        <v>2475</v>
      </c>
      <c r="W1110">
        <v>5166</v>
      </c>
      <c r="X1110">
        <v>4970</v>
      </c>
    </row>
    <row r="1111" spans="1:24">
      <c r="A1111" t="s">
        <v>3</v>
      </c>
      <c r="B1111">
        <v>921699905</v>
      </c>
      <c r="C1111">
        <v>644</v>
      </c>
      <c r="D1111" t="s">
        <v>103</v>
      </c>
      <c r="E1111">
        <v>318750</v>
      </c>
      <c r="F1111" t="str">
        <f t="shared" si="17"/>
        <v>Distribusjonsnett</v>
      </c>
      <c r="G1111" t="s">
        <v>21</v>
      </c>
      <c r="H1111">
        <v>54530</v>
      </c>
      <c r="I1111">
        <v>0</v>
      </c>
      <c r="J1111">
        <v>-2663</v>
      </c>
      <c r="K1111">
        <v>1652</v>
      </c>
      <c r="O1111">
        <v>53519</v>
      </c>
      <c r="P1111">
        <v>26065</v>
      </c>
      <c r="Q1111">
        <v>0</v>
      </c>
      <c r="R1111">
        <v>-2568</v>
      </c>
      <c r="T1111">
        <v>1600</v>
      </c>
      <c r="V1111">
        <v>25097</v>
      </c>
      <c r="W1111">
        <v>28465</v>
      </c>
      <c r="X1111">
        <v>28422</v>
      </c>
    </row>
    <row r="1112" spans="1:24">
      <c r="A1112" t="s">
        <v>3</v>
      </c>
      <c r="B1112">
        <v>921699905</v>
      </c>
      <c r="C1112">
        <v>644</v>
      </c>
      <c r="D1112" t="s">
        <v>103</v>
      </c>
      <c r="E1112">
        <v>318770</v>
      </c>
      <c r="F1112" t="str">
        <f t="shared" si="17"/>
        <v>Sum Nettvirksomhet</v>
      </c>
      <c r="G1112" t="s">
        <v>22</v>
      </c>
      <c r="H1112">
        <v>54530</v>
      </c>
      <c r="I1112">
        <v>0</v>
      </c>
      <c r="J1112">
        <v>-2663</v>
      </c>
      <c r="K1112">
        <v>1652</v>
      </c>
      <c r="O1112">
        <v>53519</v>
      </c>
      <c r="P1112">
        <v>26065</v>
      </c>
      <c r="Q1112">
        <v>0</v>
      </c>
      <c r="R1112">
        <v>-2568</v>
      </c>
      <c r="T1112">
        <v>1600</v>
      </c>
      <c r="V1112">
        <v>25097</v>
      </c>
      <c r="W1112">
        <v>28465</v>
      </c>
      <c r="X1112">
        <v>28422</v>
      </c>
    </row>
    <row r="1113" spans="1:24">
      <c r="A1113" t="s">
        <v>3</v>
      </c>
      <c r="B1113">
        <v>984882114</v>
      </c>
      <c r="C1113">
        <v>331</v>
      </c>
      <c r="D1113" t="s">
        <v>104</v>
      </c>
      <c r="E1113">
        <v>318500</v>
      </c>
      <c r="F1113" t="str">
        <f t="shared" si="17"/>
        <v>Transmisjon</v>
      </c>
      <c r="G1113" t="s">
        <v>7</v>
      </c>
      <c r="H1113">
        <v>174916</v>
      </c>
      <c r="O1113">
        <v>174916</v>
      </c>
      <c r="P1113">
        <v>69161</v>
      </c>
      <c r="T1113">
        <v>2297</v>
      </c>
      <c r="V1113">
        <v>71458</v>
      </c>
      <c r="W1113">
        <v>105755</v>
      </c>
      <c r="X1113">
        <v>103458</v>
      </c>
    </row>
    <row r="1114" spans="1:24">
      <c r="A1114" t="s">
        <v>3</v>
      </c>
      <c r="B1114">
        <v>984882114</v>
      </c>
      <c r="C1114">
        <v>331</v>
      </c>
      <c r="D1114" t="s">
        <v>104</v>
      </c>
      <c r="E1114">
        <v>318510</v>
      </c>
      <c r="F1114" t="str">
        <f t="shared" si="17"/>
        <v>Transmisjon</v>
      </c>
      <c r="G1114" t="s">
        <v>8</v>
      </c>
      <c r="H1114">
        <v>1805</v>
      </c>
      <c r="O1114">
        <v>1805</v>
      </c>
      <c r="P1114">
        <v>1554</v>
      </c>
      <c r="T1114">
        <v>13</v>
      </c>
      <c r="V1114">
        <v>1567</v>
      </c>
      <c r="W1114">
        <v>251</v>
      </c>
      <c r="X1114">
        <v>238</v>
      </c>
    </row>
    <row r="1115" spans="1:24">
      <c r="A1115" t="s">
        <v>3</v>
      </c>
      <c r="B1115">
        <v>984882114</v>
      </c>
      <c r="C1115">
        <v>331</v>
      </c>
      <c r="D1115" t="s">
        <v>104</v>
      </c>
      <c r="E1115">
        <v>318520</v>
      </c>
      <c r="F1115" t="str">
        <f t="shared" si="17"/>
        <v>Transmisjon</v>
      </c>
      <c r="G1115" t="s">
        <v>33</v>
      </c>
      <c r="T1115">
        <v>0</v>
      </c>
      <c r="V1115">
        <v>0</v>
      </c>
      <c r="X1115">
        <v>0</v>
      </c>
    </row>
    <row r="1116" spans="1:24">
      <c r="A1116" t="s">
        <v>3</v>
      </c>
      <c r="B1116">
        <v>984882114</v>
      </c>
      <c r="C1116">
        <v>331</v>
      </c>
      <c r="D1116" t="s">
        <v>104</v>
      </c>
      <c r="E1116">
        <v>318530</v>
      </c>
      <c r="F1116" t="str">
        <f t="shared" si="17"/>
        <v>Transmisjon</v>
      </c>
      <c r="G1116" t="s">
        <v>5</v>
      </c>
      <c r="H1116">
        <v>241070</v>
      </c>
      <c r="O1116">
        <v>241070</v>
      </c>
      <c r="P1116">
        <v>64426</v>
      </c>
      <c r="T1116">
        <v>4285</v>
      </c>
      <c r="V1116">
        <v>68711</v>
      </c>
      <c r="W1116">
        <v>176644</v>
      </c>
      <c r="X1116">
        <v>172359</v>
      </c>
    </row>
    <row r="1117" spans="1:24">
      <c r="A1117" t="s">
        <v>3</v>
      </c>
      <c r="B1117">
        <v>984882114</v>
      </c>
      <c r="C1117">
        <v>331</v>
      </c>
      <c r="D1117" t="s">
        <v>104</v>
      </c>
      <c r="E1117">
        <v>318550</v>
      </c>
      <c r="F1117" t="str">
        <f t="shared" si="17"/>
        <v>Transmisjon</v>
      </c>
      <c r="G1117" t="s">
        <v>6</v>
      </c>
      <c r="H1117">
        <v>417791</v>
      </c>
      <c r="O1117">
        <v>417791</v>
      </c>
      <c r="P1117">
        <v>135141</v>
      </c>
      <c r="T1117">
        <v>6595</v>
      </c>
      <c r="V1117">
        <v>141736</v>
      </c>
      <c r="W1117">
        <v>282650</v>
      </c>
      <c r="X1117">
        <v>276055</v>
      </c>
    </row>
    <row r="1118" spans="1:24">
      <c r="A1118" t="s">
        <v>3</v>
      </c>
      <c r="B1118">
        <v>984882114</v>
      </c>
      <c r="C1118">
        <v>331</v>
      </c>
      <c r="D1118" t="s">
        <v>104</v>
      </c>
      <c r="E1118">
        <v>318560</v>
      </c>
      <c r="F1118" t="str">
        <f t="shared" si="17"/>
        <v>Regionalnett</v>
      </c>
      <c r="G1118" t="s">
        <v>7</v>
      </c>
      <c r="H1118">
        <v>201996</v>
      </c>
      <c r="K1118">
        <v>69613</v>
      </c>
      <c r="O1118">
        <v>271609</v>
      </c>
      <c r="P1118">
        <v>97458</v>
      </c>
      <c r="T1118">
        <v>2286</v>
      </c>
      <c r="V1118">
        <v>99744</v>
      </c>
      <c r="W1118">
        <v>104538</v>
      </c>
      <c r="X1118">
        <v>171865</v>
      </c>
    </row>
    <row r="1119" spans="1:24">
      <c r="A1119" t="s">
        <v>3</v>
      </c>
      <c r="B1119">
        <v>984882114</v>
      </c>
      <c r="C1119">
        <v>331</v>
      </c>
      <c r="D1119" t="s">
        <v>104</v>
      </c>
      <c r="E1119">
        <v>318570</v>
      </c>
      <c r="F1119" t="str">
        <f t="shared" si="17"/>
        <v>Regionalnett</v>
      </c>
      <c r="G1119" t="s">
        <v>8</v>
      </c>
      <c r="H1119">
        <v>38356</v>
      </c>
      <c r="K1119">
        <v>0</v>
      </c>
      <c r="O1119">
        <v>38356</v>
      </c>
      <c r="P1119">
        <v>2560</v>
      </c>
      <c r="T1119">
        <v>748</v>
      </c>
      <c r="V1119">
        <v>3308</v>
      </c>
      <c r="W1119">
        <v>35796</v>
      </c>
      <c r="X1119">
        <v>35048</v>
      </c>
    </row>
    <row r="1120" spans="1:24">
      <c r="A1120" t="s">
        <v>3</v>
      </c>
      <c r="B1120">
        <v>984882114</v>
      </c>
      <c r="C1120">
        <v>331</v>
      </c>
      <c r="D1120" t="s">
        <v>104</v>
      </c>
      <c r="E1120">
        <v>318580</v>
      </c>
      <c r="F1120" t="str">
        <f t="shared" si="17"/>
        <v>Regionalnett</v>
      </c>
      <c r="G1120" t="s">
        <v>33</v>
      </c>
      <c r="H1120">
        <v>10866</v>
      </c>
      <c r="K1120">
        <v>4110</v>
      </c>
      <c r="O1120">
        <v>14976</v>
      </c>
      <c r="P1120">
        <v>614</v>
      </c>
      <c r="T1120">
        <v>295</v>
      </c>
      <c r="V1120">
        <v>909</v>
      </c>
      <c r="W1120">
        <v>10252</v>
      </c>
      <c r="X1120">
        <v>14067</v>
      </c>
    </row>
    <row r="1121" spans="1:24">
      <c r="A1121" t="s">
        <v>3</v>
      </c>
      <c r="B1121">
        <v>984882114</v>
      </c>
      <c r="C1121">
        <v>331</v>
      </c>
      <c r="D1121" t="s">
        <v>104</v>
      </c>
      <c r="E1121">
        <v>318590</v>
      </c>
      <c r="F1121" t="str">
        <f t="shared" si="17"/>
        <v>Regionalnett</v>
      </c>
      <c r="G1121" t="s">
        <v>9</v>
      </c>
      <c r="H1121">
        <v>316696</v>
      </c>
      <c r="K1121">
        <v>27654</v>
      </c>
      <c r="O1121">
        <v>344350</v>
      </c>
      <c r="P1121">
        <v>144326</v>
      </c>
      <c r="T1121">
        <v>5216</v>
      </c>
      <c r="V1121">
        <v>149542</v>
      </c>
      <c r="W1121">
        <v>172370</v>
      </c>
      <c r="X1121">
        <v>194808</v>
      </c>
    </row>
    <row r="1122" spans="1:24">
      <c r="A1122" t="s">
        <v>3</v>
      </c>
      <c r="B1122">
        <v>984882114</v>
      </c>
      <c r="C1122">
        <v>331</v>
      </c>
      <c r="D1122" t="s">
        <v>104</v>
      </c>
      <c r="E1122">
        <v>318600</v>
      </c>
      <c r="F1122" t="str">
        <f t="shared" si="17"/>
        <v>Regionalnett</v>
      </c>
      <c r="G1122" t="s">
        <v>10</v>
      </c>
      <c r="H1122">
        <v>0</v>
      </c>
      <c r="O1122">
        <v>0</v>
      </c>
      <c r="W1122">
        <v>0</v>
      </c>
      <c r="X1122">
        <v>0</v>
      </c>
    </row>
    <row r="1123" spans="1:24">
      <c r="A1123" t="s">
        <v>3</v>
      </c>
      <c r="B1123">
        <v>984882114</v>
      </c>
      <c r="C1123">
        <v>331</v>
      </c>
      <c r="D1123" t="s">
        <v>104</v>
      </c>
      <c r="E1123">
        <v>318610</v>
      </c>
      <c r="F1123" t="str">
        <f t="shared" si="17"/>
        <v>Regionalnett</v>
      </c>
      <c r="G1123" t="s">
        <v>11</v>
      </c>
      <c r="P1123">
        <v>0</v>
      </c>
      <c r="V1123">
        <v>0</v>
      </c>
      <c r="W1123">
        <v>0</v>
      </c>
      <c r="X1123">
        <v>0</v>
      </c>
    </row>
    <row r="1124" spans="1:24">
      <c r="A1124" t="s">
        <v>3</v>
      </c>
      <c r="B1124">
        <v>984882114</v>
      </c>
      <c r="C1124">
        <v>331</v>
      </c>
      <c r="D1124" t="s">
        <v>104</v>
      </c>
      <c r="E1124">
        <v>318620</v>
      </c>
      <c r="F1124" t="str">
        <f t="shared" si="17"/>
        <v>Regionalnett</v>
      </c>
      <c r="G1124" t="s">
        <v>29</v>
      </c>
      <c r="P1124">
        <v>0</v>
      </c>
      <c r="V1124">
        <v>0</v>
      </c>
      <c r="W1124">
        <v>0</v>
      </c>
      <c r="X1124">
        <v>0</v>
      </c>
    </row>
    <row r="1125" spans="1:24">
      <c r="A1125" t="s">
        <v>3</v>
      </c>
      <c r="B1125">
        <v>984882114</v>
      </c>
      <c r="C1125">
        <v>331</v>
      </c>
      <c r="D1125" t="s">
        <v>104</v>
      </c>
      <c r="E1125">
        <v>318630</v>
      </c>
      <c r="F1125" t="str">
        <f t="shared" si="17"/>
        <v>Regionalnett</v>
      </c>
      <c r="G1125" t="s">
        <v>12</v>
      </c>
      <c r="H1125">
        <v>567914</v>
      </c>
      <c r="K1125">
        <v>101377</v>
      </c>
      <c r="O1125">
        <v>669291</v>
      </c>
      <c r="P1125">
        <v>244958</v>
      </c>
      <c r="T1125">
        <v>8545</v>
      </c>
      <c r="V1125">
        <v>253503</v>
      </c>
      <c r="W1125">
        <v>322956</v>
      </c>
      <c r="X1125">
        <v>415788</v>
      </c>
    </row>
    <row r="1126" spans="1:24">
      <c r="A1126" t="s">
        <v>3</v>
      </c>
      <c r="B1126">
        <v>984882114</v>
      </c>
      <c r="C1126">
        <v>331</v>
      </c>
      <c r="D1126" t="s">
        <v>104</v>
      </c>
      <c r="E1126">
        <v>318640</v>
      </c>
      <c r="F1126" t="str">
        <f t="shared" si="17"/>
        <v>Regionalnett</v>
      </c>
      <c r="G1126" t="s">
        <v>13</v>
      </c>
      <c r="P1126">
        <v>0</v>
      </c>
      <c r="V1126">
        <v>0</v>
      </c>
      <c r="W1126">
        <v>0</v>
      </c>
      <c r="X1126">
        <v>0</v>
      </c>
    </row>
    <row r="1127" spans="1:24">
      <c r="A1127" t="s">
        <v>3</v>
      </c>
      <c r="B1127">
        <v>984882114</v>
      </c>
      <c r="C1127">
        <v>331</v>
      </c>
      <c r="D1127" t="s">
        <v>104</v>
      </c>
      <c r="E1127">
        <v>318650</v>
      </c>
      <c r="F1127" t="str">
        <f t="shared" si="17"/>
        <v>Distribusjonsnett</v>
      </c>
      <c r="G1127" t="s">
        <v>14</v>
      </c>
      <c r="H1127">
        <v>438879</v>
      </c>
      <c r="K1127">
        <v>11103</v>
      </c>
      <c r="M1127">
        <v>3049</v>
      </c>
      <c r="O1127">
        <v>446933</v>
      </c>
      <c r="P1127">
        <v>233074</v>
      </c>
      <c r="S1127">
        <v>1139</v>
      </c>
      <c r="T1127">
        <v>5370</v>
      </c>
      <c r="V1127">
        <v>237305</v>
      </c>
      <c r="W1127">
        <v>205805</v>
      </c>
      <c r="X1127">
        <v>209628</v>
      </c>
    </row>
    <row r="1128" spans="1:24">
      <c r="A1128" t="s">
        <v>3</v>
      </c>
      <c r="B1128">
        <v>984882114</v>
      </c>
      <c r="C1128">
        <v>331</v>
      </c>
      <c r="D1128" t="s">
        <v>104</v>
      </c>
      <c r="E1128">
        <v>318660</v>
      </c>
      <c r="F1128" t="str">
        <f t="shared" si="17"/>
        <v>Distribusjonsnett</v>
      </c>
      <c r="G1128" t="s">
        <v>15</v>
      </c>
      <c r="H1128">
        <v>215021</v>
      </c>
      <c r="K1128">
        <v>8918</v>
      </c>
      <c r="M1128">
        <v>807</v>
      </c>
      <c r="O1128">
        <v>223132</v>
      </c>
      <c r="P1128">
        <v>83729</v>
      </c>
      <c r="S1128">
        <v>677</v>
      </c>
      <c r="T1128">
        <v>3338</v>
      </c>
      <c r="V1128">
        <v>86390</v>
      </c>
      <c r="W1128">
        <v>131292</v>
      </c>
      <c r="X1128">
        <v>136742</v>
      </c>
    </row>
    <row r="1129" spans="1:24">
      <c r="A1129" t="s">
        <v>3</v>
      </c>
      <c r="B1129">
        <v>984882114</v>
      </c>
      <c r="C1129">
        <v>331</v>
      </c>
      <c r="D1129" t="s">
        <v>104</v>
      </c>
      <c r="E1129">
        <v>318670</v>
      </c>
      <c r="F1129" t="str">
        <f t="shared" si="17"/>
        <v>Distribusjonsnett</v>
      </c>
      <c r="G1129" t="s">
        <v>16</v>
      </c>
      <c r="H1129">
        <v>30801</v>
      </c>
      <c r="I1129">
        <v>-5734</v>
      </c>
      <c r="J1129">
        <v>0</v>
      </c>
      <c r="K1129">
        <v>26430</v>
      </c>
      <c r="O1129">
        <v>51497</v>
      </c>
      <c r="P1129">
        <v>8751</v>
      </c>
      <c r="T1129">
        <v>433</v>
      </c>
      <c r="V1129">
        <v>9184</v>
      </c>
      <c r="W1129">
        <v>22050</v>
      </c>
      <c r="X1129">
        <v>42313</v>
      </c>
    </row>
    <row r="1130" spans="1:24">
      <c r="A1130" t="s">
        <v>3</v>
      </c>
      <c r="B1130">
        <v>984882114</v>
      </c>
      <c r="C1130">
        <v>331</v>
      </c>
      <c r="D1130" t="s">
        <v>104</v>
      </c>
      <c r="E1130">
        <v>318680</v>
      </c>
      <c r="F1130" t="str">
        <f t="shared" si="17"/>
        <v>Distribusjonsnett</v>
      </c>
      <c r="G1130" t="s">
        <v>17</v>
      </c>
      <c r="H1130">
        <v>360320</v>
      </c>
      <c r="K1130">
        <v>8332</v>
      </c>
      <c r="M1130">
        <v>241</v>
      </c>
      <c r="O1130">
        <v>368411</v>
      </c>
      <c r="P1130">
        <v>151970</v>
      </c>
      <c r="S1130">
        <v>140</v>
      </c>
      <c r="T1130">
        <v>7286</v>
      </c>
      <c r="V1130">
        <v>159116</v>
      </c>
      <c r="W1130">
        <v>208350</v>
      </c>
      <c r="X1130">
        <v>209295</v>
      </c>
    </row>
    <row r="1131" spans="1:24">
      <c r="A1131" t="s">
        <v>3</v>
      </c>
      <c r="B1131">
        <v>984882114</v>
      </c>
      <c r="C1131">
        <v>331</v>
      </c>
      <c r="D1131" t="s">
        <v>104</v>
      </c>
      <c r="E1131">
        <v>318690</v>
      </c>
      <c r="F1131" t="str">
        <f t="shared" si="17"/>
        <v>Distribusjonsnett</v>
      </c>
      <c r="G1131" t="s">
        <v>18</v>
      </c>
      <c r="H1131">
        <v>102438</v>
      </c>
      <c r="K1131">
        <v>691</v>
      </c>
      <c r="M1131">
        <v>22</v>
      </c>
      <c r="O1131">
        <v>103107</v>
      </c>
      <c r="P1131">
        <v>60826</v>
      </c>
      <c r="S1131">
        <v>22</v>
      </c>
      <c r="T1131">
        <v>1426</v>
      </c>
      <c r="V1131">
        <v>62230</v>
      </c>
      <c r="W1131">
        <v>41612</v>
      </c>
      <c r="X1131">
        <v>40877</v>
      </c>
    </row>
    <row r="1132" spans="1:24">
      <c r="A1132" t="s">
        <v>3</v>
      </c>
      <c r="B1132">
        <v>984882114</v>
      </c>
      <c r="C1132">
        <v>331</v>
      </c>
      <c r="D1132" t="s">
        <v>104</v>
      </c>
      <c r="E1132">
        <v>318700</v>
      </c>
      <c r="F1132" t="str">
        <f t="shared" si="17"/>
        <v>Distribusjonsnett</v>
      </c>
      <c r="G1132" t="s">
        <v>19</v>
      </c>
      <c r="H1132">
        <v>161700</v>
      </c>
      <c r="K1132">
        <v>2567</v>
      </c>
      <c r="O1132">
        <v>164267</v>
      </c>
      <c r="P1132">
        <v>76226</v>
      </c>
      <c r="T1132">
        <v>2840</v>
      </c>
      <c r="V1132">
        <v>79066</v>
      </c>
      <c r="W1132">
        <v>85474</v>
      </c>
      <c r="X1132">
        <v>85201</v>
      </c>
    </row>
    <row r="1133" spans="1:24">
      <c r="A1133" t="s">
        <v>3</v>
      </c>
      <c r="B1133">
        <v>984882114</v>
      </c>
      <c r="C1133">
        <v>331</v>
      </c>
      <c r="D1133" t="s">
        <v>104</v>
      </c>
      <c r="E1133">
        <v>318710</v>
      </c>
      <c r="F1133" t="str">
        <f t="shared" si="17"/>
        <v>Distribusjonsnett</v>
      </c>
      <c r="G1133" t="s">
        <v>20</v>
      </c>
      <c r="H1133">
        <v>2743</v>
      </c>
      <c r="O1133">
        <v>2743</v>
      </c>
      <c r="P1133">
        <v>2356</v>
      </c>
      <c r="T1133">
        <v>16</v>
      </c>
      <c r="V1133">
        <v>2372</v>
      </c>
      <c r="W1133">
        <v>387</v>
      </c>
      <c r="X1133">
        <v>371</v>
      </c>
    </row>
    <row r="1134" spans="1:24">
      <c r="A1134" t="s">
        <v>3</v>
      </c>
      <c r="B1134">
        <v>984882114</v>
      </c>
      <c r="C1134">
        <v>331</v>
      </c>
      <c r="D1134" t="s">
        <v>104</v>
      </c>
      <c r="E1134">
        <v>318720</v>
      </c>
      <c r="F1134" t="str">
        <f t="shared" si="17"/>
        <v>Distribusjonsnett</v>
      </c>
      <c r="G1134" t="s">
        <v>10</v>
      </c>
      <c r="H1134">
        <v>1864</v>
      </c>
      <c r="O1134">
        <v>1864</v>
      </c>
      <c r="P1134">
        <v>256</v>
      </c>
      <c r="T1134">
        <v>93</v>
      </c>
      <c r="V1134">
        <v>349</v>
      </c>
      <c r="W1134">
        <v>1608</v>
      </c>
      <c r="X1134">
        <v>1515</v>
      </c>
    </row>
    <row r="1135" spans="1:24">
      <c r="A1135" t="s">
        <v>3</v>
      </c>
      <c r="B1135">
        <v>984882114</v>
      </c>
      <c r="C1135">
        <v>331</v>
      </c>
      <c r="D1135" t="s">
        <v>104</v>
      </c>
      <c r="E1135">
        <v>318730</v>
      </c>
      <c r="F1135" t="str">
        <f t="shared" si="17"/>
        <v>Distribusjonsnett</v>
      </c>
      <c r="G1135" t="s">
        <v>11</v>
      </c>
      <c r="H1135">
        <v>97628</v>
      </c>
      <c r="K1135">
        <v>11601</v>
      </c>
      <c r="O1135">
        <v>109229</v>
      </c>
      <c r="P1135">
        <v>15117</v>
      </c>
      <c r="T1135">
        <v>5652</v>
      </c>
      <c r="V1135">
        <v>20769</v>
      </c>
      <c r="W1135">
        <v>82511</v>
      </c>
      <c r="X1135">
        <v>88460</v>
      </c>
    </row>
    <row r="1136" spans="1:24">
      <c r="A1136" t="s">
        <v>3</v>
      </c>
      <c r="B1136">
        <v>984882114</v>
      </c>
      <c r="C1136">
        <v>331</v>
      </c>
      <c r="D1136" t="s">
        <v>104</v>
      </c>
      <c r="E1136">
        <v>318750</v>
      </c>
      <c r="F1136" t="str">
        <f t="shared" si="17"/>
        <v>Distribusjonsnett</v>
      </c>
      <c r="G1136" t="s">
        <v>21</v>
      </c>
      <c r="H1136">
        <v>1411394</v>
      </c>
      <c r="I1136">
        <v>-5734</v>
      </c>
      <c r="J1136">
        <v>0</v>
      </c>
      <c r="K1136">
        <v>69642</v>
      </c>
      <c r="M1136">
        <v>4119</v>
      </c>
      <c r="O1136">
        <v>1471183</v>
      </c>
      <c r="P1136">
        <v>632305</v>
      </c>
      <c r="S1136">
        <v>1978</v>
      </c>
      <c r="T1136">
        <v>26454</v>
      </c>
      <c r="V1136">
        <v>656781</v>
      </c>
      <c r="W1136">
        <v>779089</v>
      </c>
      <c r="X1136">
        <v>814402</v>
      </c>
    </row>
    <row r="1137" spans="1:24">
      <c r="A1137" t="s">
        <v>3</v>
      </c>
      <c r="B1137">
        <v>984882114</v>
      </c>
      <c r="C1137">
        <v>331</v>
      </c>
      <c r="D1137" t="s">
        <v>104</v>
      </c>
      <c r="E1137">
        <v>318770</v>
      </c>
      <c r="F1137" t="str">
        <f t="shared" si="17"/>
        <v>Sum Nettvirksomhet</v>
      </c>
      <c r="G1137" t="s">
        <v>22</v>
      </c>
      <c r="H1137">
        <v>2397099</v>
      </c>
      <c r="I1137">
        <v>-5734</v>
      </c>
      <c r="J1137">
        <v>0</v>
      </c>
      <c r="K1137">
        <v>171019</v>
      </c>
      <c r="M1137">
        <v>4119</v>
      </c>
      <c r="O1137">
        <v>2558265</v>
      </c>
      <c r="P1137">
        <v>1012404</v>
      </c>
      <c r="S1137">
        <v>1978</v>
      </c>
      <c r="T1137">
        <v>41594</v>
      </c>
      <c r="V1137">
        <v>1052020</v>
      </c>
      <c r="W1137">
        <v>1384695</v>
      </c>
      <c r="X1137">
        <v>1506245</v>
      </c>
    </row>
    <row r="1138" spans="1:24">
      <c r="A1138" t="s">
        <v>3</v>
      </c>
      <c r="B1138">
        <v>984882114</v>
      </c>
      <c r="C1138">
        <v>331</v>
      </c>
      <c r="D1138" t="s">
        <v>104</v>
      </c>
      <c r="E1138">
        <v>318780</v>
      </c>
      <c r="F1138" t="str">
        <f t="shared" si="17"/>
        <v>Sum Nettvirksomhet</v>
      </c>
      <c r="G1138" t="s">
        <v>13</v>
      </c>
      <c r="P1138">
        <v>0</v>
      </c>
      <c r="V1138">
        <v>0</v>
      </c>
      <c r="W1138">
        <v>0</v>
      </c>
      <c r="X1138">
        <v>0</v>
      </c>
    </row>
    <row r="1139" spans="1:24">
      <c r="A1139" t="s">
        <v>3</v>
      </c>
      <c r="B1139">
        <v>954090493</v>
      </c>
      <c r="C1139">
        <v>334</v>
      </c>
      <c r="D1139" t="s">
        <v>105</v>
      </c>
      <c r="E1139">
        <v>318540</v>
      </c>
      <c r="F1139" t="str">
        <f t="shared" si="17"/>
        <v>Transmisjon</v>
      </c>
      <c r="G1139" t="s">
        <v>10</v>
      </c>
      <c r="H1139">
        <v>127494</v>
      </c>
      <c r="I1139">
        <v>0</v>
      </c>
      <c r="K1139">
        <v>3207</v>
      </c>
      <c r="O1139">
        <v>130701</v>
      </c>
      <c r="P1139">
        <v>121350</v>
      </c>
      <c r="T1139">
        <v>297</v>
      </c>
      <c r="V1139">
        <v>121647</v>
      </c>
      <c r="W1139">
        <v>6144</v>
      </c>
      <c r="X1139">
        <v>9054</v>
      </c>
    </row>
    <row r="1140" spans="1:24">
      <c r="A1140" t="s">
        <v>3</v>
      </c>
      <c r="B1140">
        <v>954090493</v>
      </c>
      <c r="C1140">
        <v>334</v>
      </c>
      <c r="D1140" t="s">
        <v>105</v>
      </c>
      <c r="E1140">
        <v>318550</v>
      </c>
      <c r="F1140" t="str">
        <f t="shared" si="17"/>
        <v>Transmisjon</v>
      </c>
      <c r="G1140" t="s">
        <v>6</v>
      </c>
      <c r="H1140">
        <v>127494</v>
      </c>
      <c r="I1140">
        <v>0</v>
      </c>
      <c r="K1140">
        <v>3207</v>
      </c>
      <c r="O1140">
        <v>130701</v>
      </c>
      <c r="P1140">
        <v>121350</v>
      </c>
      <c r="T1140">
        <v>297</v>
      </c>
      <c r="V1140">
        <v>121647</v>
      </c>
      <c r="W1140">
        <v>6144</v>
      </c>
      <c r="X1140">
        <v>9054</v>
      </c>
    </row>
    <row r="1141" spans="1:24">
      <c r="A1141" t="s">
        <v>3</v>
      </c>
      <c r="B1141">
        <v>954090493</v>
      </c>
      <c r="C1141">
        <v>334</v>
      </c>
      <c r="D1141" t="s">
        <v>105</v>
      </c>
      <c r="E1141">
        <v>318650</v>
      </c>
      <c r="F1141" t="str">
        <f t="shared" si="17"/>
        <v>Distribusjonsnett</v>
      </c>
      <c r="G1141" t="s">
        <v>14</v>
      </c>
      <c r="H1141">
        <v>0</v>
      </c>
      <c r="O1141">
        <v>0</v>
      </c>
      <c r="P1141">
        <v>0</v>
      </c>
      <c r="V1141">
        <v>0</v>
      </c>
      <c r="W1141">
        <v>0</v>
      </c>
      <c r="X1141">
        <v>0</v>
      </c>
    </row>
    <row r="1142" spans="1:24">
      <c r="A1142" t="s">
        <v>3</v>
      </c>
      <c r="B1142">
        <v>954090493</v>
      </c>
      <c r="C1142">
        <v>334</v>
      </c>
      <c r="D1142" t="s">
        <v>105</v>
      </c>
      <c r="E1142">
        <v>318680</v>
      </c>
      <c r="F1142" t="str">
        <f t="shared" si="17"/>
        <v>Distribusjonsnett</v>
      </c>
      <c r="G1142" t="s">
        <v>17</v>
      </c>
      <c r="H1142">
        <v>0</v>
      </c>
      <c r="O1142">
        <v>0</v>
      </c>
      <c r="P1142">
        <v>0</v>
      </c>
      <c r="V1142">
        <v>0</v>
      </c>
      <c r="W1142">
        <v>0</v>
      </c>
      <c r="X1142">
        <v>0</v>
      </c>
    </row>
    <row r="1143" spans="1:24">
      <c r="A1143" t="s">
        <v>3</v>
      </c>
      <c r="B1143">
        <v>954090493</v>
      </c>
      <c r="C1143">
        <v>334</v>
      </c>
      <c r="D1143" t="s">
        <v>105</v>
      </c>
      <c r="E1143">
        <v>318720</v>
      </c>
      <c r="F1143" t="str">
        <f t="shared" si="17"/>
        <v>Distribusjonsnett</v>
      </c>
      <c r="G1143" t="s">
        <v>10</v>
      </c>
      <c r="H1143">
        <v>0</v>
      </c>
      <c r="O1143">
        <v>0</v>
      </c>
      <c r="P1143">
        <v>0</v>
      </c>
      <c r="V1143">
        <v>0</v>
      </c>
      <c r="W1143">
        <v>0</v>
      </c>
      <c r="X1143">
        <v>0</v>
      </c>
    </row>
    <row r="1144" spans="1:24">
      <c r="A1144" t="s">
        <v>3</v>
      </c>
      <c r="B1144">
        <v>954090493</v>
      </c>
      <c r="C1144">
        <v>334</v>
      </c>
      <c r="D1144" t="s">
        <v>105</v>
      </c>
      <c r="E1144">
        <v>318750</v>
      </c>
      <c r="F1144" t="str">
        <f t="shared" si="17"/>
        <v>Distribusjonsnett</v>
      </c>
      <c r="G1144" t="s">
        <v>21</v>
      </c>
      <c r="H1144">
        <v>0</v>
      </c>
      <c r="O1144">
        <v>0</v>
      </c>
      <c r="P1144">
        <v>0</v>
      </c>
      <c r="V1144">
        <v>0</v>
      </c>
      <c r="W1144">
        <v>0</v>
      </c>
      <c r="X1144">
        <v>0</v>
      </c>
    </row>
    <row r="1145" spans="1:24">
      <c r="A1145" t="s">
        <v>3</v>
      </c>
      <c r="B1145">
        <v>954090493</v>
      </c>
      <c r="C1145">
        <v>334</v>
      </c>
      <c r="D1145" t="s">
        <v>105</v>
      </c>
      <c r="E1145">
        <v>318770</v>
      </c>
      <c r="F1145" t="str">
        <f t="shared" si="17"/>
        <v>Sum Nettvirksomhet</v>
      </c>
      <c r="G1145" t="s">
        <v>22</v>
      </c>
      <c r="H1145">
        <v>127494</v>
      </c>
      <c r="I1145">
        <v>0</v>
      </c>
      <c r="K1145">
        <v>3207</v>
      </c>
      <c r="O1145">
        <v>130701</v>
      </c>
      <c r="P1145">
        <v>121350</v>
      </c>
      <c r="T1145">
        <v>297</v>
      </c>
      <c r="V1145">
        <v>121647</v>
      </c>
      <c r="W1145">
        <v>6144</v>
      </c>
      <c r="X1145">
        <v>9054</v>
      </c>
    </row>
    <row r="1146" spans="1:24">
      <c r="A1146" t="s">
        <v>3</v>
      </c>
      <c r="B1146">
        <v>979422679</v>
      </c>
      <c r="C1146">
        <v>338</v>
      </c>
      <c r="D1146" t="s">
        <v>106</v>
      </c>
      <c r="E1146">
        <v>318560</v>
      </c>
      <c r="F1146" t="str">
        <f t="shared" si="17"/>
        <v>Regionalnett</v>
      </c>
      <c r="G1146" t="s">
        <v>7</v>
      </c>
      <c r="H1146">
        <v>745937</v>
      </c>
      <c r="K1146">
        <v>2838</v>
      </c>
      <c r="L1146">
        <v>22497</v>
      </c>
      <c r="O1146">
        <v>771272</v>
      </c>
      <c r="P1146">
        <v>310236</v>
      </c>
      <c r="T1146">
        <v>13355</v>
      </c>
      <c r="V1146">
        <v>323591</v>
      </c>
      <c r="W1146">
        <v>435701</v>
      </c>
      <c r="X1146">
        <v>447681</v>
      </c>
    </row>
    <row r="1147" spans="1:24">
      <c r="A1147" t="s">
        <v>3</v>
      </c>
      <c r="B1147">
        <v>979422679</v>
      </c>
      <c r="C1147">
        <v>338</v>
      </c>
      <c r="D1147" t="s">
        <v>106</v>
      </c>
      <c r="E1147">
        <v>318570</v>
      </c>
      <c r="F1147" t="str">
        <f t="shared" si="17"/>
        <v>Regionalnett</v>
      </c>
      <c r="G1147" t="s">
        <v>8</v>
      </c>
      <c r="H1147">
        <v>6663</v>
      </c>
      <c r="L1147">
        <v>104</v>
      </c>
      <c r="O1147">
        <v>6767</v>
      </c>
      <c r="P1147">
        <v>1509</v>
      </c>
      <c r="T1147">
        <v>134</v>
      </c>
      <c r="V1147">
        <v>1643</v>
      </c>
      <c r="W1147">
        <v>5154</v>
      </c>
      <c r="X1147">
        <v>5124</v>
      </c>
    </row>
    <row r="1148" spans="1:24">
      <c r="A1148" t="s">
        <v>3</v>
      </c>
      <c r="B1148">
        <v>979422679</v>
      </c>
      <c r="C1148">
        <v>338</v>
      </c>
      <c r="D1148" t="s">
        <v>106</v>
      </c>
      <c r="E1148">
        <v>318580</v>
      </c>
      <c r="F1148" t="str">
        <f t="shared" si="17"/>
        <v>Regionalnett</v>
      </c>
      <c r="G1148" t="s">
        <v>33</v>
      </c>
      <c r="H1148">
        <v>1966</v>
      </c>
      <c r="O1148">
        <v>1966</v>
      </c>
      <c r="P1148">
        <v>1501</v>
      </c>
      <c r="T1148">
        <v>29</v>
      </c>
      <c r="V1148">
        <v>1530</v>
      </c>
      <c r="W1148">
        <v>465</v>
      </c>
      <c r="X1148">
        <v>436</v>
      </c>
    </row>
    <row r="1149" spans="1:24">
      <c r="A1149" t="s">
        <v>3</v>
      </c>
      <c r="B1149">
        <v>979422679</v>
      </c>
      <c r="C1149">
        <v>338</v>
      </c>
      <c r="D1149" t="s">
        <v>106</v>
      </c>
      <c r="E1149">
        <v>318590</v>
      </c>
      <c r="F1149" t="str">
        <f t="shared" si="17"/>
        <v>Regionalnett</v>
      </c>
      <c r="G1149" t="s">
        <v>9</v>
      </c>
      <c r="H1149">
        <v>1792120</v>
      </c>
      <c r="I1149">
        <v>23636</v>
      </c>
      <c r="K1149">
        <v>38843</v>
      </c>
      <c r="L1149">
        <v>117388</v>
      </c>
      <c r="O1149">
        <v>1971987</v>
      </c>
      <c r="P1149">
        <v>993099</v>
      </c>
      <c r="Q1149">
        <v>20004</v>
      </c>
      <c r="S1149">
        <v>0</v>
      </c>
      <c r="T1149">
        <v>34047</v>
      </c>
      <c r="V1149">
        <v>1047150</v>
      </c>
      <c r="W1149">
        <v>799021</v>
      </c>
      <c r="X1149">
        <v>924837</v>
      </c>
    </row>
    <row r="1150" spans="1:24">
      <c r="A1150" t="s">
        <v>3</v>
      </c>
      <c r="B1150">
        <v>979422679</v>
      </c>
      <c r="C1150">
        <v>338</v>
      </c>
      <c r="D1150" t="s">
        <v>106</v>
      </c>
      <c r="E1150">
        <v>318600</v>
      </c>
      <c r="F1150" t="str">
        <f t="shared" si="17"/>
        <v>Regionalnett</v>
      </c>
      <c r="G1150" t="s">
        <v>10</v>
      </c>
      <c r="H1150">
        <v>1610</v>
      </c>
      <c r="O1150">
        <v>1610</v>
      </c>
      <c r="P1150">
        <v>1610</v>
      </c>
      <c r="V1150">
        <v>1610</v>
      </c>
      <c r="W1150">
        <v>0</v>
      </c>
      <c r="X1150">
        <v>0</v>
      </c>
    </row>
    <row r="1151" spans="1:24">
      <c r="A1151" t="s">
        <v>3</v>
      </c>
      <c r="B1151">
        <v>979422679</v>
      </c>
      <c r="C1151">
        <v>338</v>
      </c>
      <c r="D1151" t="s">
        <v>106</v>
      </c>
      <c r="E1151">
        <v>318610</v>
      </c>
      <c r="F1151" t="str">
        <f t="shared" si="17"/>
        <v>Regionalnett</v>
      </c>
      <c r="G1151" t="s">
        <v>11</v>
      </c>
      <c r="H1151">
        <v>2077</v>
      </c>
      <c r="K1151">
        <v>189</v>
      </c>
      <c r="O1151">
        <v>2266</v>
      </c>
      <c r="P1151">
        <v>984</v>
      </c>
      <c r="T1151">
        <v>150</v>
      </c>
      <c r="V1151">
        <v>1134</v>
      </c>
      <c r="W1151">
        <v>1093</v>
      </c>
      <c r="X1151">
        <v>1132</v>
      </c>
    </row>
    <row r="1152" spans="1:24">
      <c r="A1152" t="s">
        <v>3</v>
      </c>
      <c r="B1152">
        <v>979422679</v>
      </c>
      <c r="C1152">
        <v>338</v>
      </c>
      <c r="D1152" t="s">
        <v>106</v>
      </c>
      <c r="E1152">
        <v>318630</v>
      </c>
      <c r="F1152" t="str">
        <f t="shared" si="17"/>
        <v>Regionalnett</v>
      </c>
      <c r="G1152" t="s">
        <v>12</v>
      </c>
      <c r="H1152">
        <v>2550373</v>
      </c>
      <c r="I1152">
        <v>23636</v>
      </c>
      <c r="K1152">
        <v>41870</v>
      </c>
      <c r="L1152">
        <v>139989</v>
      </c>
      <c r="O1152">
        <v>2755868</v>
      </c>
      <c r="P1152">
        <v>1308939</v>
      </c>
      <c r="Q1152">
        <v>20004</v>
      </c>
      <c r="S1152">
        <v>0</v>
      </c>
      <c r="T1152">
        <v>47715</v>
      </c>
      <c r="V1152">
        <v>1376658</v>
      </c>
      <c r="W1152">
        <v>1241434</v>
      </c>
      <c r="X1152">
        <v>1379210</v>
      </c>
    </row>
    <row r="1153" spans="1:24">
      <c r="A1153" t="s">
        <v>3</v>
      </c>
      <c r="B1153">
        <v>979422679</v>
      </c>
      <c r="C1153">
        <v>338</v>
      </c>
      <c r="D1153" t="s">
        <v>106</v>
      </c>
      <c r="E1153">
        <v>318645</v>
      </c>
      <c r="F1153" t="str">
        <f t="shared" si="17"/>
        <v>Regionalnett</v>
      </c>
      <c r="G1153" t="s">
        <v>25</v>
      </c>
      <c r="H1153">
        <v>5300</v>
      </c>
      <c r="O1153">
        <v>5300</v>
      </c>
      <c r="P1153">
        <v>4514</v>
      </c>
      <c r="V1153">
        <v>4514</v>
      </c>
      <c r="W1153">
        <v>786</v>
      </c>
      <c r="X1153">
        <v>786</v>
      </c>
    </row>
    <row r="1154" spans="1:24">
      <c r="A1154" t="s">
        <v>3</v>
      </c>
      <c r="B1154">
        <v>979422679</v>
      </c>
      <c r="C1154">
        <v>338</v>
      </c>
      <c r="D1154" t="s">
        <v>106</v>
      </c>
      <c r="E1154">
        <v>318650</v>
      </c>
      <c r="F1154" t="str">
        <f t="shared" si="17"/>
        <v>Distribusjonsnett</v>
      </c>
      <c r="G1154" t="s">
        <v>14</v>
      </c>
      <c r="H1154">
        <v>350419</v>
      </c>
      <c r="K1154">
        <v>918</v>
      </c>
      <c r="L1154">
        <v>4217</v>
      </c>
      <c r="O1154">
        <v>355554</v>
      </c>
      <c r="P1154">
        <v>215817</v>
      </c>
      <c r="Q1154">
        <v>0</v>
      </c>
      <c r="T1154">
        <v>6319</v>
      </c>
      <c r="V1154">
        <v>222136</v>
      </c>
      <c r="W1154">
        <v>134602</v>
      </c>
      <c r="X1154">
        <v>133418</v>
      </c>
    </row>
    <row r="1155" spans="1:24">
      <c r="A1155" t="s">
        <v>3</v>
      </c>
      <c r="B1155">
        <v>979422679</v>
      </c>
      <c r="C1155">
        <v>338</v>
      </c>
      <c r="D1155" t="s">
        <v>106</v>
      </c>
      <c r="E1155">
        <v>318660</v>
      </c>
      <c r="F1155" t="str">
        <f t="shared" si="17"/>
        <v>Distribusjonsnett</v>
      </c>
      <c r="G1155" t="s">
        <v>15</v>
      </c>
      <c r="H1155">
        <v>1212788</v>
      </c>
      <c r="K1155">
        <v>22457</v>
      </c>
      <c r="L1155">
        <v>42915</v>
      </c>
      <c r="O1155">
        <v>1278160</v>
      </c>
      <c r="P1155">
        <v>555451</v>
      </c>
      <c r="Q1155">
        <v>0</v>
      </c>
      <c r="T1155">
        <v>24869</v>
      </c>
      <c r="V1155">
        <v>580320</v>
      </c>
      <c r="W1155">
        <v>657337</v>
      </c>
      <c r="X1155">
        <v>697840</v>
      </c>
    </row>
    <row r="1156" spans="1:24">
      <c r="A1156" t="s">
        <v>3</v>
      </c>
      <c r="B1156">
        <v>979422679</v>
      </c>
      <c r="C1156">
        <v>338</v>
      </c>
      <c r="D1156" t="s">
        <v>106</v>
      </c>
      <c r="E1156">
        <v>318670</v>
      </c>
      <c r="F1156" t="str">
        <f t="shared" si="17"/>
        <v>Distribusjonsnett</v>
      </c>
      <c r="G1156" t="s">
        <v>16</v>
      </c>
      <c r="H1156">
        <v>15318</v>
      </c>
      <c r="K1156">
        <v>111</v>
      </c>
      <c r="L1156">
        <v>2417</v>
      </c>
      <c r="O1156">
        <v>17846</v>
      </c>
      <c r="P1156">
        <v>3849</v>
      </c>
      <c r="T1156">
        <v>338</v>
      </c>
      <c r="V1156">
        <v>4187</v>
      </c>
      <c r="W1156">
        <v>11469</v>
      </c>
      <c r="X1156">
        <v>13659</v>
      </c>
    </row>
    <row r="1157" spans="1:24">
      <c r="A1157" t="s">
        <v>3</v>
      </c>
      <c r="B1157">
        <v>979422679</v>
      </c>
      <c r="C1157">
        <v>338</v>
      </c>
      <c r="D1157" t="s">
        <v>106</v>
      </c>
      <c r="E1157">
        <v>318680</v>
      </c>
      <c r="F1157" t="str">
        <f t="shared" si="17"/>
        <v>Distribusjonsnett</v>
      </c>
      <c r="G1157" t="s">
        <v>17</v>
      </c>
      <c r="H1157">
        <v>1375517</v>
      </c>
      <c r="K1157">
        <v>30016</v>
      </c>
      <c r="L1157">
        <v>37653</v>
      </c>
      <c r="O1157">
        <v>1443186</v>
      </c>
      <c r="P1157">
        <v>855951</v>
      </c>
      <c r="Q1157">
        <v>0</v>
      </c>
      <c r="T1157">
        <v>20928</v>
      </c>
      <c r="V1157">
        <v>876879</v>
      </c>
      <c r="W1157">
        <v>519566</v>
      </c>
      <c r="X1157">
        <v>566307</v>
      </c>
    </row>
    <row r="1158" spans="1:24">
      <c r="A1158" t="s">
        <v>3</v>
      </c>
      <c r="B1158">
        <v>979422679</v>
      </c>
      <c r="C1158">
        <v>338</v>
      </c>
      <c r="D1158" t="s">
        <v>106</v>
      </c>
      <c r="E1158">
        <v>318690</v>
      </c>
      <c r="F1158" t="str">
        <f t="shared" si="17"/>
        <v>Distribusjonsnett</v>
      </c>
      <c r="G1158" t="s">
        <v>18</v>
      </c>
      <c r="H1158">
        <v>548853</v>
      </c>
      <c r="K1158">
        <v>4166</v>
      </c>
      <c r="L1158">
        <v>12902</v>
      </c>
      <c r="O1158">
        <v>565921</v>
      </c>
      <c r="P1158">
        <v>378839</v>
      </c>
      <c r="Q1158">
        <v>0</v>
      </c>
      <c r="T1158">
        <v>9321</v>
      </c>
      <c r="V1158">
        <v>388160</v>
      </c>
      <c r="W1158">
        <v>170014</v>
      </c>
      <c r="X1158">
        <v>177761</v>
      </c>
    </row>
    <row r="1159" spans="1:24">
      <c r="A1159" t="s">
        <v>3</v>
      </c>
      <c r="B1159">
        <v>979422679</v>
      </c>
      <c r="C1159">
        <v>338</v>
      </c>
      <c r="D1159" t="s">
        <v>106</v>
      </c>
      <c r="E1159">
        <v>318700</v>
      </c>
      <c r="F1159" t="str">
        <f t="shared" ref="F1159:F1222" si="18">IF(E1159&lt;318560,"Transmisjon",IF(E1159&lt;318650,"Regionalnett",IF(E1159&lt;318770,"Distribusjonsnett",IF(E1159&gt;=318770,"Sum Nettvirksomhet",0))))</f>
        <v>Distribusjonsnett</v>
      </c>
      <c r="G1159" t="s">
        <v>19</v>
      </c>
      <c r="H1159">
        <v>1476968</v>
      </c>
      <c r="K1159">
        <v>33659</v>
      </c>
      <c r="L1159">
        <v>55455</v>
      </c>
      <c r="O1159">
        <v>1566082</v>
      </c>
      <c r="P1159">
        <v>758691</v>
      </c>
      <c r="Q1159">
        <v>0</v>
      </c>
      <c r="T1159">
        <v>32422</v>
      </c>
      <c r="V1159">
        <v>791113</v>
      </c>
      <c r="W1159">
        <v>718277</v>
      </c>
      <c r="X1159">
        <v>774969</v>
      </c>
    </row>
    <row r="1160" spans="1:24">
      <c r="A1160" t="s">
        <v>3</v>
      </c>
      <c r="B1160">
        <v>979422679</v>
      </c>
      <c r="C1160">
        <v>338</v>
      </c>
      <c r="D1160" t="s">
        <v>106</v>
      </c>
      <c r="E1160">
        <v>318710</v>
      </c>
      <c r="F1160" t="str">
        <f t="shared" si="18"/>
        <v>Distribusjonsnett</v>
      </c>
      <c r="G1160" t="s">
        <v>20</v>
      </c>
      <c r="H1160">
        <v>1227</v>
      </c>
      <c r="O1160">
        <v>1227</v>
      </c>
      <c r="P1160">
        <v>276</v>
      </c>
      <c r="T1160">
        <v>32</v>
      </c>
      <c r="V1160">
        <v>308</v>
      </c>
      <c r="W1160">
        <v>951</v>
      </c>
      <c r="X1160">
        <v>919</v>
      </c>
    </row>
    <row r="1161" spans="1:24">
      <c r="A1161" t="s">
        <v>3</v>
      </c>
      <c r="B1161">
        <v>979422679</v>
      </c>
      <c r="C1161">
        <v>338</v>
      </c>
      <c r="D1161" t="s">
        <v>106</v>
      </c>
      <c r="E1161">
        <v>318720</v>
      </c>
      <c r="F1161" t="str">
        <f t="shared" si="18"/>
        <v>Distribusjonsnett</v>
      </c>
      <c r="G1161" t="s">
        <v>10</v>
      </c>
      <c r="H1161">
        <v>21991</v>
      </c>
      <c r="I1161">
        <v>0</v>
      </c>
      <c r="K1161">
        <v>339</v>
      </c>
      <c r="O1161">
        <v>22330</v>
      </c>
      <c r="P1161">
        <v>21991</v>
      </c>
      <c r="Q1161">
        <v>0</v>
      </c>
      <c r="T1161">
        <v>53</v>
      </c>
      <c r="V1161">
        <v>22044</v>
      </c>
      <c r="W1161">
        <v>0</v>
      </c>
      <c r="X1161">
        <v>286</v>
      </c>
    </row>
    <row r="1162" spans="1:24">
      <c r="A1162" t="s">
        <v>3</v>
      </c>
      <c r="B1162">
        <v>979422679</v>
      </c>
      <c r="C1162">
        <v>338</v>
      </c>
      <c r="D1162" t="s">
        <v>106</v>
      </c>
      <c r="E1162">
        <v>318730</v>
      </c>
      <c r="F1162" t="str">
        <f t="shared" si="18"/>
        <v>Distribusjonsnett</v>
      </c>
      <c r="G1162" t="s">
        <v>11</v>
      </c>
      <c r="H1162">
        <v>788877</v>
      </c>
      <c r="K1162">
        <v>76632</v>
      </c>
      <c r="M1162">
        <v>218441</v>
      </c>
      <c r="O1162">
        <v>647068</v>
      </c>
      <c r="P1162">
        <v>320487</v>
      </c>
      <c r="Q1162">
        <v>0</v>
      </c>
      <c r="S1162">
        <v>218441</v>
      </c>
      <c r="T1162">
        <v>36421</v>
      </c>
      <c r="V1162">
        <v>138467</v>
      </c>
      <c r="W1162">
        <v>468390</v>
      </c>
      <c r="X1162">
        <v>508601</v>
      </c>
    </row>
    <row r="1163" spans="1:24">
      <c r="A1163" t="s">
        <v>3</v>
      </c>
      <c r="B1163">
        <v>979422679</v>
      </c>
      <c r="C1163">
        <v>338</v>
      </c>
      <c r="D1163" t="s">
        <v>106</v>
      </c>
      <c r="E1163">
        <v>318750</v>
      </c>
      <c r="F1163" t="str">
        <f t="shared" si="18"/>
        <v>Distribusjonsnett</v>
      </c>
      <c r="G1163" t="s">
        <v>21</v>
      </c>
      <c r="H1163">
        <v>5791958</v>
      </c>
      <c r="I1163">
        <v>0</v>
      </c>
      <c r="K1163">
        <v>168298</v>
      </c>
      <c r="L1163">
        <v>155559</v>
      </c>
      <c r="M1163">
        <v>218441</v>
      </c>
      <c r="O1163">
        <v>5897374</v>
      </c>
      <c r="P1163">
        <v>3111352</v>
      </c>
      <c r="Q1163">
        <v>0</v>
      </c>
      <c r="S1163">
        <v>218441</v>
      </c>
      <c r="T1163">
        <v>130703</v>
      </c>
      <c r="V1163">
        <v>3023614</v>
      </c>
      <c r="W1163">
        <v>2680606</v>
      </c>
      <c r="X1163">
        <v>2873760</v>
      </c>
    </row>
    <row r="1164" spans="1:24">
      <c r="A1164" t="s">
        <v>3</v>
      </c>
      <c r="B1164">
        <v>979422679</v>
      </c>
      <c r="C1164">
        <v>338</v>
      </c>
      <c r="D1164" t="s">
        <v>106</v>
      </c>
      <c r="E1164">
        <v>318770</v>
      </c>
      <c r="F1164" t="str">
        <f t="shared" si="18"/>
        <v>Sum Nettvirksomhet</v>
      </c>
      <c r="G1164" t="s">
        <v>22</v>
      </c>
      <c r="H1164">
        <v>8342331</v>
      </c>
      <c r="I1164">
        <v>23636</v>
      </c>
      <c r="K1164">
        <v>210168</v>
      </c>
      <c r="L1164">
        <v>295548</v>
      </c>
      <c r="M1164">
        <v>218441</v>
      </c>
      <c r="O1164">
        <v>8653242</v>
      </c>
      <c r="P1164">
        <v>4420291</v>
      </c>
      <c r="Q1164">
        <v>20004</v>
      </c>
      <c r="S1164">
        <v>218441</v>
      </c>
      <c r="T1164">
        <v>178418</v>
      </c>
      <c r="V1164">
        <v>4400272</v>
      </c>
      <c r="W1164">
        <v>3922040</v>
      </c>
      <c r="X1164">
        <v>4252970</v>
      </c>
    </row>
    <row r="1165" spans="1:24">
      <c r="A1165" t="s">
        <v>3</v>
      </c>
      <c r="B1165">
        <v>920295975</v>
      </c>
      <c r="C1165">
        <v>647</v>
      </c>
      <c r="D1165" t="s">
        <v>107</v>
      </c>
      <c r="E1165">
        <v>318650</v>
      </c>
      <c r="F1165" t="str">
        <f t="shared" si="18"/>
        <v>Distribusjonsnett</v>
      </c>
      <c r="G1165" t="s">
        <v>14</v>
      </c>
      <c r="H1165">
        <v>18574</v>
      </c>
      <c r="K1165">
        <v>63</v>
      </c>
      <c r="L1165">
        <v>400</v>
      </c>
      <c r="M1165">
        <v>83</v>
      </c>
      <c r="O1165">
        <v>18954</v>
      </c>
      <c r="P1165">
        <v>11148</v>
      </c>
      <c r="S1165">
        <v>83</v>
      </c>
      <c r="T1165">
        <v>334</v>
      </c>
      <c r="V1165">
        <v>11399</v>
      </c>
      <c r="W1165">
        <v>7426</v>
      </c>
      <c r="X1165">
        <v>7555</v>
      </c>
    </row>
    <row r="1166" spans="1:24">
      <c r="A1166" t="s">
        <v>3</v>
      </c>
      <c r="B1166">
        <v>920295975</v>
      </c>
      <c r="C1166">
        <v>647</v>
      </c>
      <c r="D1166" t="s">
        <v>107</v>
      </c>
      <c r="E1166">
        <v>318660</v>
      </c>
      <c r="F1166" t="str">
        <f t="shared" si="18"/>
        <v>Distribusjonsnett</v>
      </c>
      <c r="G1166" t="s">
        <v>15</v>
      </c>
      <c r="H1166">
        <v>10031</v>
      </c>
      <c r="K1166">
        <v>60</v>
      </c>
      <c r="L1166">
        <v>63</v>
      </c>
      <c r="M1166">
        <v>20</v>
      </c>
      <c r="O1166">
        <v>10134</v>
      </c>
      <c r="P1166">
        <v>6928</v>
      </c>
      <c r="S1166">
        <v>20</v>
      </c>
      <c r="T1166">
        <v>201</v>
      </c>
      <c r="V1166">
        <v>7109</v>
      </c>
      <c r="W1166">
        <v>3103</v>
      </c>
      <c r="X1166">
        <v>3025</v>
      </c>
    </row>
    <row r="1167" spans="1:24">
      <c r="A1167" t="s">
        <v>3</v>
      </c>
      <c r="B1167">
        <v>920295975</v>
      </c>
      <c r="C1167">
        <v>647</v>
      </c>
      <c r="D1167" t="s">
        <v>107</v>
      </c>
      <c r="E1167">
        <v>318680</v>
      </c>
      <c r="F1167" t="str">
        <f t="shared" si="18"/>
        <v>Distribusjonsnett</v>
      </c>
      <c r="G1167" t="s">
        <v>17</v>
      </c>
      <c r="H1167">
        <v>13260</v>
      </c>
      <c r="K1167">
        <v>687</v>
      </c>
      <c r="M1167">
        <v>14</v>
      </c>
      <c r="O1167">
        <v>13933</v>
      </c>
      <c r="P1167">
        <v>6941</v>
      </c>
      <c r="S1167">
        <v>14</v>
      </c>
      <c r="T1167">
        <v>266</v>
      </c>
      <c r="V1167">
        <v>7193</v>
      </c>
      <c r="W1167">
        <v>6319</v>
      </c>
      <c r="X1167">
        <v>6740</v>
      </c>
    </row>
    <row r="1168" spans="1:24">
      <c r="A1168" t="s">
        <v>3</v>
      </c>
      <c r="B1168">
        <v>920295975</v>
      </c>
      <c r="C1168">
        <v>647</v>
      </c>
      <c r="D1168" t="s">
        <v>107</v>
      </c>
      <c r="E1168">
        <v>318690</v>
      </c>
      <c r="F1168" t="str">
        <f t="shared" si="18"/>
        <v>Distribusjonsnett</v>
      </c>
      <c r="G1168" t="s">
        <v>18</v>
      </c>
      <c r="H1168">
        <v>10454</v>
      </c>
      <c r="L1168">
        <v>11</v>
      </c>
      <c r="M1168">
        <v>0</v>
      </c>
      <c r="O1168">
        <v>10465</v>
      </c>
      <c r="P1168">
        <v>9987</v>
      </c>
      <c r="S1168">
        <v>0</v>
      </c>
      <c r="T1168">
        <v>66</v>
      </c>
      <c r="V1168">
        <v>10053</v>
      </c>
      <c r="W1168">
        <v>467</v>
      </c>
      <c r="X1168">
        <v>412</v>
      </c>
    </row>
    <row r="1169" spans="1:24">
      <c r="A1169" t="s">
        <v>3</v>
      </c>
      <c r="B1169">
        <v>920295975</v>
      </c>
      <c r="C1169">
        <v>647</v>
      </c>
      <c r="D1169" t="s">
        <v>107</v>
      </c>
      <c r="E1169">
        <v>318700</v>
      </c>
      <c r="F1169" t="str">
        <f t="shared" si="18"/>
        <v>Distribusjonsnett</v>
      </c>
      <c r="G1169" t="s">
        <v>19</v>
      </c>
      <c r="H1169">
        <v>6017</v>
      </c>
      <c r="L1169">
        <v>0</v>
      </c>
      <c r="O1169">
        <v>6017</v>
      </c>
      <c r="P1169">
        <v>3258</v>
      </c>
      <c r="T1169">
        <v>120</v>
      </c>
      <c r="V1169">
        <v>3378</v>
      </c>
      <c r="W1169">
        <v>2759</v>
      </c>
      <c r="X1169">
        <v>2639</v>
      </c>
    </row>
    <row r="1170" spans="1:24">
      <c r="A1170" t="s">
        <v>3</v>
      </c>
      <c r="B1170">
        <v>920295975</v>
      </c>
      <c r="C1170">
        <v>647</v>
      </c>
      <c r="D1170" t="s">
        <v>107</v>
      </c>
      <c r="E1170">
        <v>318730</v>
      </c>
      <c r="F1170" t="str">
        <f t="shared" si="18"/>
        <v>Distribusjonsnett</v>
      </c>
      <c r="G1170" t="s">
        <v>11</v>
      </c>
      <c r="H1170">
        <v>4856</v>
      </c>
      <c r="K1170">
        <v>468</v>
      </c>
      <c r="M1170">
        <v>9</v>
      </c>
      <c r="O1170">
        <v>5315</v>
      </c>
      <c r="P1170">
        <v>2821</v>
      </c>
      <c r="S1170">
        <v>9</v>
      </c>
      <c r="T1170">
        <v>877</v>
      </c>
      <c r="V1170">
        <v>3689</v>
      </c>
      <c r="W1170">
        <v>2035</v>
      </c>
      <c r="X1170">
        <v>1626</v>
      </c>
    </row>
    <row r="1171" spans="1:24">
      <c r="A1171" t="s">
        <v>3</v>
      </c>
      <c r="B1171">
        <v>920295975</v>
      </c>
      <c r="C1171">
        <v>647</v>
      </c>
      <c r="D1171" t="s">
        <v>107</v>
      </c>
      <c r="E1171">
        <v>318750</v>
      </c>
      <c r="F1171" t="str">
        <f t="shared" si="18"/>
        <v>Distribusjonsnett</v>
      </c>
      <c r="G1171" t="s">
        <v>21</v>
      </c>
      <c r="H1171">
        <v>63192</v>
      </c>
      <c r="K1171">
        <v>1278</v>
      </c>
      <c r="L1171">
        <v>474</v>
      </c>
      <c r="M1171">
        <v>126</v>
      </c>
      <c r="O1171">
        <v>64818</v>
      </c>
      <c r="P1171">
        <v>41083</v>
      </c>
      <c r="S1171">
        <v>126</v>
      </c>
      <c r="T1171">
        <v>1864</v>
      </c>
      <c r="V1171">
        <v>42821</v>
      </c>
      <c r="W1171">
        <v>22109</v>
      </c>
      <c r="X1171">
        <v>21997</v>
      </c>
    </row>
    <row r="1172" spans="1:24">
      <c r="A1172" t="s">
        <v>3</v>
      </c>
      <c r="B1172">
        <v>920295975</v>
      </c>
      <c r="C1172">
        <v>647</v>
      </c>
      <c r="D1172" t="s">
        <v>107</v>
      </c>
      <c r="E1172">
        <v>318765</v>
      </c>
      <c r="F1172" t="str">
        <f t="shared" si="18"/>
        <v>Distribusjonsnett</v>
      </c>
      <c r="G1172" t="s">
        <v>25</v>
      </c>
      <c r="H1172">
        <v>868</v>
      </c>
      <c r="K1172">
        <v>72</v>
      </c>
      <c r="O1172">
        <v>940</v>
      </c>
      <c r="W1172">
        <v>868</v>
      </c>
      <c r="X1172">
        <v>940</v>
      </c>
    </row>
    <row r="1173" spans="1:24">
      <c r="A1173" t="s">
        <v>3</v>
      </c>
      <c r="B1173">
        <v>920295975</v>
      </c>
      <c r="C1173">
        <v>647</v>
      </c>
      <c r="D1173" t="s">
        <v>107</v>
      </c>
      <c r="E1173">
        <v>318770</v>
      </c>
      <c r="F1173" t="str">
        <f t="shared" si="18"/>
        <v>Sum Nettvirksomhet</v>
      </c>
      <c r="G1173" t="s">
        <v>22</v>
      </c>
      <c r="H1173">
        <v>63192</v>
      </c>
      <c r="K1173">
        <v>1278</v>
      </c>
      <c r="L1173">
        <v>474</v>
      </c>
      <c r="M1173">
        <v>126</v>
      </c>
      <c r="O1173">
        <v>64818</v>
      </c>
      <c r="P1173">
        <v>41083</v>
      </c>
      <c r="S1173">
        <v>126</v>
      </c>
      <c r="T1173">
        <v>1864</v>
      </c>
      <c r="V1173">
        <v>42821</v>
      </c>
      <c r="W1173">
        <v>22109</v>
      </c>
      <c r="X1173">
        <v>21997</v>
      </c>
    </row>
    <row r="1174" spans="1:24">
      <c r="A1174" t="s">
        <v>3</v>
      </c>
      <c r="B1174">
        <v>991077537</v>
      </c>
      <c r="C1174">
        <v>343</v>
      </c>
      <c r="D1174" t="s">
        <v>108</v>
      </c>
      <c r="E1174">
        <v>318650</v>
      </c>
      <c r="F1174" t="str">
        <f t="shared" si="18"/>
        <v>Distribusjonsnett</v>
      </c>
      <c r="G1174" t="s">
        <v>14</v>
      </c>
      <c r="H1174">
        <v>0</v>
      </c>
      <c r="O1174">
        <v>0</v>
      </c>
      <c r="P1174">
        <v>0</v>
      </c>
      <c r="V1174">
        <v>0</v>
      </c>
      <c r="W1174">
        <v>0</v>
      </c>
      <c r="X1174">
        <v>0</v>
      </c>
    </row>
    <row r="1175" spans="1:24">
      <c r="A1175" t="s">
        <v>3</v>
      </c>
      <c r="B1175">
        <v>991077537</v>
      </c>
      <c r="C1175">
        <v>343</v>
      </c>
      <c r="D1175" t="s">
        <v>108</v>
      </c>
      <c r="E1175">
        <v>318660</v>
      </c>
      <c r="F1175" t="str">
        <f t="shared" si="18"/>
        <v>Distribusjonsnett</v>
      </c>
      <c r="G1175" t="s">
        <v>15</v>
      </c>
      <c r="H1175">
        <v>0</v>
      </c>
      <c r="O1175">
        <v>0</v>
      </c>
      <c r="P1175">
        <v>0</v>
      </c>
      <c r="V1175">
        <v>0</v>
      </c>
      <c r="W1175">
        <v>0</v>
      </c>
      <c r="X1175">
        <v>0</v>
      </c>
    </row>
    <row r="1176" spans="1:24">
      <c r="A1176" t="s">
        <v>3</v>
      </c>
      <c r="B1176">
        <v>991077537</v>
      </c>
      <c r="C1176">
        <v>343</v>
      </c>
      <c r="D1176" t="s">
        <v>108</v>
      </c>
      <c r="E1176">
        <v>318680</v>
      </c>
      <c r="F1176" t="str">
        <f t="shared" si="18"/>
        <v>Distribusjonsnett</v>
      </c>
      <c r="G1176" t="s">
        <v>17</v>
      </c>
      <c r="H1176">
        <v>0</v>
      </c>
      <c r="O1176">
        <v>0</v>
      </c>
      <c r="P1176">
        <v>0</v>
      </c>
      <c r="V1176">
        <v>0</v>
      </c>
      <c r="W1176">
        <v>0</v>
      </c>
      <c r="X1176">
        <v>0</v>
      </c>
    </row>
    <row r="1177" spans="1:24">
      <c r="A1177" t="s">
        <v>3</v>
      </c>
      <c r="B1177">
        <v>991077537</v>
      </c>
      <c r="C1177">
        <v>343</v>
      </c>
      <c r="D1177" t="s">
        <v>108</v>
      </c>
      <c r="E1177">
        <v>318690</v>
      </c>
      <c r="F1177" t="str">
        <f t="shared" si="18"/>
        <v>Distribusjonsnett</v>
      </c>
      <c r="G1177" t="s">
        <v>18</v>
      </c>
      <c r="H1177">
        <v>0</v>
      </c>
      <c r="O1177">
        <v>0</v>
      </c>
      <c r="P1177">
        <v>0</v>
      </c>
      <c r="V1177">
        <v>0</v>
      </c>
      <c r="W1177">
        <v>0</v>
      </c>
      <c r="X1177">
        <v>0</v>
      </c>
    </row>
    <row r="1178" spans="1:24">
      <c r="A1178" t="s">
        <v>3</v>
      </c>
      <c r="B1178">
        <v>991077537</v>
      </c>
      <c r="C1178">
        <v>343</v>
      </c>
      <c r="D1178" t="s">
        <v>108</v>
      </c>
      <c r="E1178">
        <v>318700</v>
      </c>
      <c r="F1178" t="str">
        <f t="shared" si="18"/>
        <v>Distribusjonsnett</v>
      </c>
      <c r="G1178" t="s">
        <v>19</v>
      </c>
      <c r="H1178">
        <v>0</v>
      </c>
      <c r="O1178">
        <v>0</v>
      </c>
      <c r="P1178">
        <v>0</v>
      </c>
      <c r="V1178">
        <v>0</v>
      </c>
      <c r="W1178">
        <v>0</v>
      </c>
      <c r="X1178">
        <v>0</v>
      </c>
    </row>
    <row r="1179" spans="1:24">
      <c r="A1179" t="s">
        <v>3</v>
      </c>
      <c r="B1179">
        <v>991077537</v>
      </c>
      <c r="C1179">
        <v>343</v>
      </c>
      <c r="D1179" t="s">
        <v>108</v>
      </c>
      <c r="E1179">
        <v>318730</v>
      </c>
      <c r="F1179" t="str">
        <f t="shared" si="18"/>
        <v>Distribusjonsnett</v>
      </c>
      <c r="G1179" t="s">
        <v>11</v>
      </c>
      <c r="H1179">
        <v>0</v>
      </c>
      <c r="O1179">
        <v>0</v>
      </c>
      <c r="P1179">
        <v>0</v>
      </c>
      <c r="V1179">
        <v>0</v>
      </c>
      <c r="W1179">
        <v>0</v>
      </c>
      <c r="X1179">
        <v>0</v>
      </c>
    </row>
    <row r="1180" spans="1:24">
      <c r="A1180" t="s">
        <v>3</v>
      </c>
      <c r="B1180">
        <v>991077537</v>
      </c>
      <c r="C1180">
        <v>343</v>
      </c>
      <c r="D1180" t="s">
        <v>108</v>
      </c>
      <c r="E1180">
        <v>318750</v>
      </c>
      <c r="F1180" t="str">
        <f t="shared" si="18"/>
        <v>Distribusjonsnett</v>
      </c>
      <c r="G1180" t="s">
        <v>21</v>
      </c>
      <c r="H1180">
        <v>0</v>
      </c>
      <c r="O1180">
        <v>0</v>
      </c>
      <c r="P1180">
        <v>0</v>
      </c>
      <c r="V1180">
        <v>0</v>
      </c>
      <c r="W1180">
        <v>0</v>
      </c>
      <c r="X1180">
        <v>0</v>
      </c>
    </row>
    <row r="1181" spans="1:24">
      <c r="A1181" t="s">
        <v>3</v>
      </c>
      <c r="B1181">
        <v>991077537</v>
      </c>
      <c r="C1181">
        <v>343</v>
      </c>
      <c r="D1181" t="s">
        <v>108</v>
      </c>
      <c r="E1181">
        <v>318760</v>
      </c>
      <c r="F1181" t="str">
        <f t="shared" si="18"/>
        <v>Distribusjonsnett</v>
      </c>
      <c r="G1181" t="s">
        <v>13</v>
      </c>
      <c r="H1181">
        <v>0</v>
      </c>
      <c r="O1181">
        <v>0</v>
      </c>
      <c r="W1181">
        <v>0</v>
      </c>
      <c r="X1181">
        <v>0</v>
      </c>
    </row>
    <row r="1182" spans="1:24">
      <c r="A1182" t="s">
        <v>3</v>
      </c>
      <c r="B1182">
        <v>991077537</v>
      </c>
      <c r="C1182">
        <v>343</v>
      </c>
      <c r="D1182" t="s">
        <v>108</v>
      </c>
      <c r="E1182">
        <v>318765</v>
      </c>
      <c r="F1182" t="str">
        <f t="shared" si="18"/>
        <v>Distribusjonsnett</v>
      </c>
      <c r="G1182" t="s">
        <v>25</v>
      </c>
      <c r="H1182">
        <v>0</v>
      </c>
      <c r="O1182">
        <v>0</v>
      </c>
      <c r="W1182">
        <v>0</v>
      </c>
      <c r="X1182">
        <v>0</v>
      </c>
    </row>
    <row r="1183" spans="1:24">
      <c r="A1183" t="s">
        <v>3</v>
      </c>
      <c r="B1183">
        <v>991077537</v>
      </c>
      <c r="C1183">
        <v>343</v>
      </c>
      <c r="D1183" t="s">
        <v>108</v>
      </c>
      <c r="E1183">
        <v>318770</v>
      </c>
      <c r="F1183" t="str">
        <f t="shared" si="18"/>
        <v>Sum Nettvirksomhet</v>
      </c>
      <c r="G1183" t="s">
        <v>22</v>
      </c>
      <c r="H1183">
        <v>0</v>
      </c>
      <c r="O1183">
        <v>0</v>
      </c>
      <c r="P1183">
        <v>0</v>
      </c>
      <c r="V1183">
        <v>0</v>
      </c>
      <c r="W1183">
        <v>0</v>
      </c>
      <c r="X1183">
        <v>0</v>
      </c>
    </row>
    <row r="1184" spans="1:24">
      <c r="A1184" t="s">
        <v>3</v>
      </c>
      <c r="B1184">
        <v>991077537</v>
      </c>
      <c r="C1184">
        <v>343</v>
      </c>
      <c r="D1184" t="s">
        <v>108</v>
      </c>
      <c r="E1184">
        <v>318780</v>
      </c>
      <c r="F1184" t="str">
        <f t="shared" si="18"/>
        <v>Sum Nettvirksomhet</v>
      </c>
      <c r="G1184" t="s">
        <v>13</v>
      </c>
      <c r="H1184">
        <v>0</v>
      </c>
      <c r="O1184">
        <v>0</v>
      </c>
      <c r="W1184">
        <v>0</v>
      </c>
      <c r="X1184">
        <v>0</v>
      </c>
    </row>
    <row r="1185" spans="1:24">
      <c r="A1185" t="s">
        <v>3</v>
      </c>
      <c r="B1185">
        <v>916069634</v>
      </c>
      <c r="C1185">
        <v>351</v>
      </c>
      <c r="D1185" t="s">
        <v>109</v>
      </c>
      <c r="E1185">
        <v>318530</v>
      </c>
      <c r="F1185" t="str">
        <f t="shared" si="18"/>
        <v>Transmisjon</v>
      </c>
      <c r="G1185" t="s">
        <v>5</v>
      </c>
      <c r="H1185">
        <v>10885</v>
      </c>
      <c r="O1185">
        <v>10885</v>
      </c>
      <c r="P1185">
        <v>709</v>
      </c>
      <c r="T1185">
        <v>162</v>
      </c>
      <c r="V1185">
        <v>871</v>
      </c>
      <c r="W1185">
        <v>10176</v>
      </c>
      <c r="X1185">
        <v>10014</v>
      </c>
    </row>
    <row r="1186" spans="1:24">
      <c r="A1186" t="s">
        <v>3</v>
      </c>
      <c r="B1186">
        <v>916069634</v>
      </c>
      <c r="C1186">
        <v>351</v>
      </c>
      <c r="D1186" t="s">
        <v>109</v>
      </c>
      <c r="E1186">
        <v>318540</v>
      </c>
      <c r="F1186" t="str">
        <f t="shared" si="18"/>
        <v>Transmisjon</v>
      </c>
      <c r="G1186" t="s">
        <v>10</v>
      </c>
      <c r="H1186">
        <v>0</v>
      </c>
      <c r="O1186">
        <v>0</v>
      </c>
      <c r="W1186">
        <v>0</v>
      </c>
      <c r="X1186">
        <v>0</v>
      </c>
    </row>
    <row r="1187" spans="1:24">
      <c r="A1187" t="s">
        <v>3</v>
      </c>
      <c r="B1187">
        <v>916069634</v>
      </c>
      <c r="C1187">
        <v>351</v>
      </c>
      <c r="D1187" t="s">
        <v>109</v>
      </c>
      <c r="E1187">
        <v>318550</v>
      </c>
      <c r="F1187" t="str">
        <f t="shared" si="18"/>
        <v>Transmisjon</v>
      </c>
      <c r="G1187" t="s">
        <v>6</v>
      </c>
      <c r="H1187">
        <v>10885</v>
      </c>
      <c r="O1187">
        <v>10885</v>
      </c>
      <c r="P1187">
        <v>709</v>
      </c>
      <c r="T1187">
        <v>162</v>
      </c>
      <c r="V1187">
        <v>871</v>
      </c>
      <c r="W1187">
        <v>10176</v>
      </c>
      <c r="X1187">
        <v>10014</v>
      </c>
    </row>
    <row r="1188" spans="1:24">
      <c r="A1188" t="s">
        <v>3</v>
      </c>
      <c r="B1188">
        <v>916069634</v>
      </c>
      <c r="C1188">
        <v>351</v>
      </c>
      <c r="D1188" t="s">
        <v>109</v>
      </c>
      <c r="E1188">
        <v>318560</v>
      </c>
      <c r="F1188" t="str">
        <f t="shared" si="18"/>
        <v>Regionalnett</v>
      </c>
      <c r="G1188" t="s">
        <v>7</v>
      </c>
      <c r="H1188">
        <v>99209</v>
      </c>
      <c r="K1188">
        <v>18243</v>
      </c>
      <c r="O1188">
        <v>117452</v>
      </c>
      <c r="P1188">
        <v>31108</v>
      </c>
      <c r="T1188">
        <v>1320</v>
      </c>
      <c r="V1188">
        <v>32428</v>
      </c>
      <c r="W1188">
        <v>68101</v>
      </c>
      <c r="X1188">
        <v>85024</v>
      </c>
    </row>
    <row r="1189" spans="1:24">
      <c r="A1189" t="s">
        <v>3</v>
      </c>
      <c r="B1189">
        <v>916069634</v>
      </c>
      <c r="C1189">
        <v>351</v>
      </c>
      <c r="D1189" t="s">
        <v>109</v>
      </c>
      <c r="E1189">
        <v>318570</v>
      </c>
      <c r="F1189" t="str">
        <f t="shared" si="18"/>
        <v>Regionalnett</v>
      </c>
      <c r="G1189" t="s">
        <v>8</v>
      </c>
      <c r="H1189">
        <v>8481</v>
      </c>
      <c r="O1189">
        <v>8481</v>
      </c>
      <c r="P1189">
        <v>142</v>
      </c>
      <c r="T1189">
        <v>141</v>
      </c>
      <c r="V1189">
        <v>283</v>
      </c>
      <c r="W1189">
        <v>8339</v>
      </c>
      <c r="X1189">
        <v>8198</v>
      </c>
    </row>
    <row r="1190" spans="1:24">
      <c r="A1190" t="s">
        <v>3</v>
      </c>
      <c r="B1190">
        <v>916069634</v>
      </c>
      <c r="C1190">
        <v>351</v>
      </c>
      <c r="D1190" t="s">
        <v>109</v>
      </c>
      <c r="E1190">
        <v>318590</v>
      </c>
      <c r="F1190" t="str">
        <f t="shared" si="18"/>
        <v>Regionalnett</v>
      </c>
      <c r="G1190" t="s">
        <v>9</v>
      </c>
      <c r="H1190">
        <v>94849</v>
      </c>
      <c r="K1190">
        <v>-166</v>
      </c>
      <c r="M1190">
        <v>0</v>
      </c>
      <c r="O1190">
        <v>94683</v>
      </c>
      <c r="P1190">
        <v>38475</v>
      </c>
      <c r="T1190">
        <v>1347</v>
      </c>
      <c r="V1190">
        <v>39822</v>
      </c>
      <c r="W1190">
        <v>56374</v>
      </c>
      <c r="X1190">
        <v>54861</v>
      </c>
    </row>
    <row r="1191" spans="1:24">
      <c r="A1191" t="s">
        <v>3</v>
      </c>
      <c r="B1191">
        <v>916069634</v>
      </c>
      <c r="C1191">
        <v>351</v>
      </c>
      <c r="D1191" t="s">
        <v>109</v>
      </c>
      <c r="E1191">
        <v>318600</v>
      </c>
      <c r="F1191" t="str">
        <f t="shared" si="18"/>
        <v>Regionalnett</v>
      </c>
      <c r="G1191" t="s">
        <v>10</v>
      </c>
      <c r="H1191">
        <v>3033</v>
      </c>
      <c r="O1191">
        <v>3033</v>
      </c>
      <c r="P1191">
        <v>50</v>
      </c>
      <c r="T1191">
        <v>50</v>
      </c>
      <c r="V1191">
        <v>100</v>
      </c>
      <c r="W1191">
        <v>2983</v>
      </c>
      <c r="X1191">
        <v>2933</v>
      </c>
    </row>
    <row r="1192" spans="1:24">
      <c r="A1192" t="s">
        <v>3</v>
      </c>
      <c r="B1192">
        <v>916069634</v>
      </c>
      <c r="C1192">
        <v>351</v>
      </c>
      <c r="D1192" t="s">
        <v>109</v>
      </c>
      <c r="E1192">
        <v>318630</v>
      </c>
      <c r="F1192" t="str">
        <f t="shared" si="18"/>
        <v>Regionalnett</v>
      </c>
      <c r="G1192" t="s">
        <v>12</v>
      </c>
      <c r="H1192">
        <v>205572</v>
      </c>
      <c r="K1192">
        <v>18077</v>
      </c>
      <c r="M1192">
        <v>0</v>
      </c>
      <c r="O1192">
        <v>223649</v>
      </c>
      <c r="P1192">
        <v>69775</v>
      </c>
      <c r="T1192">
        <v>2858</v>
      </c>
      <c r="V1192">
        <v>72633</v>
      </c>
      <c r="W1192">
        <v>135797</v>
      </c>
      <c r="X1192">
        <v>151016</v>
      </c>
    </row>
    <row r="1193" spans="1:24">
      <c r="A1193" t="s">
        <v>3</v>
      </c>
      <c r="B1193">
        <v>916069634</v>
      </c>
      <c r="C1193">
        <v>351</v>
      </c>
      <c r="D1193" t="s">
        <v>109</v>
      </c>
      <c r="E1193">
        <v>318650</v>
      </c>
      <c r="F1193" t="str">
        <f t="shared" si="18"/>
        <v>Distribusjonsnett</v>
      </c>
      <c r="G1193" t="s">
        <v>14</v>
      </c>
      <c r="H1193">
        <v>60194</v>
      </c>
      <c r="K1193">
        <v>6132</v>
      </c>
      <c r="O1193">
        <v>66326</v>
      </c>
      <c r="P1193">
        <v>25729</v>
      </c>
      <c r="T1193">
        <v>573</v>
      </c>
      <c r="V1193">
        <v>26302</v>
      </c>
      <c r="W1193">
        <v>34465</v>
      </c>
      <c r="X1193">
        <v>40024</v>
      </c>
    </row>
    <row r="1194" spans="1:24">
      <c r="A1194" t="s">
        <v>3</v>
      </c>
      <c r="B1194">
        <v>916069634</v>
      </c>
      <c r="C1194">
        <v>351</v>
      </c>
      <c r="D1194" t="s">
        <v>109</v>
      </c>
      <c r="E1194">
        <v>318660</v>
      </c>
      <c r="F1194" t="str">
        <f t="shared" si="18"/>
        <v>Distribusjonsnett</v>
      </c>
      <c r="G1194" t="s">
        <v>15</v>
      </c>
      <c r="H1194">
        <v>87655</v>
      </c>
      <c r="K1194">
        <v>17740</v>
      </c>
      <c r="O1194">
        <v>105395</v>
      </c>
      <c r="P1194">
        <v>29563</v>
      </c>
      <c r="T1194">
        <v>989</v>
      </c>
      <c r="V1194">
        <v>30552</v>
      </c>
      <c r="W1194">
        <v>58092</v>
      </c>
      <c r="X1194">
        <v>74843</v>
      </c>
    </row>
    <row r="1195" spans="1:24">
      <c r="A1195" t="s">
        <v>3</v>
      </c>
      <c r="B1195">
        <v>916069634</v>
      </c>
      <c r="C1195">
        <v>351</v>
      </c>
      <c r="D1195" t="s">
        <v>109</v>
      </c>
      <c r="E1195">
        <v>318670</v>
      </c>
      <c r="F1195" t="str">
        <f t="shared" si="18"/>
        <v>Distribusjonsnett</v>
      </c>
      <c r="G1195" t="s">
        <v>16</v>
      </c>
      <c r="H1195">
        <v>24704</v>
      </c>
      <c r="J1195">
        <v>0</v>
      </c>
      <c r="K1195">
        <v>29441</v>
      </c>
      <c r="O1195">
        <v>54145</v>
      </c>
      <c r="P1195">
        <v>1140</v>
      </c>
      <c r="T1195">
        <v>786</v>
      </c>
      <c r="V1195">
        <v>1926</v>
      </c>
      <c r="W1195">
        <v>23564</v>
      </c>
      <c r="X1195">
        <v>52219</v>
      </c>
    </row>
    <row r="1196" spans="1:24">
      <c r="A1196" t="s">
        <v>3</v>
      </c>
      <c r="B1196">
        <v>916069634</v>
      </c>
      <c r="C1196">
        <v>351</v>
      </c>
      <c r="D1196" t="s">
        <v>109</v>
      </c>
      <c r="E1196">
        <v>318680</v>
      </c>
      <c r="F1196" t="str">
        <f t="shared" si="18"/>
        <v>Distribusjonsnett</v>
      </c>
      <c r="G1196" t="s">
        <v>17</v>
      </c>
      <c r="H1196">
        <v>106905</v>
      </c>
      <c r="K1196">
        <v>2812</v>
      </c>
      <c r="O1196">
        <v>109717</v>
      </c>
      <c r="P1196">
        <v>55620</v>
      </c>
      <c r="T1196">
        <v>1243</v>
      </c>
      <c r="V1196">
        <v>56863</v>
      </c>
      <c r="W1196">
        <v>51285</v>
      </c>
      <c r="X1196">
        <v>52854</v>
      </c>
    </row>
    <row r="1197" spans="1:24">
      <c r="A1197" t="s">
        <v>3</v>
      </c>
      <c r="B1197">
        <v>916069634</v>
      </c>
      <c r="C1197">
        <v>351</v>
      </c>
      <c r="D1197" t="s">
        <v>109</v>
      </c>
      <c r="E1197">
        <v>318690</v>
      </c>
      <c r="F1197" t="str">
        <f t="shared" si="18"/>
        <v>Distribusjonsnett</v>
      </c>
      <c r="G1197" t="s">
        <v>18</v>
      </c>
      <c r="H1197">
        <v>35926</v>
      </c>
      <c r="K1197">
        <v>578</v>
      </c>
      <c r="O1197">
        <v>36504</v>
      </c>
      <c r="P1197">
        <v>23803</v>
      </c>
      <c r="T1197">
        <v>206</v>
      </c>
      <c r="V1197">
        <v>24009</v>
      </c>
      <c r="W1197">
        <v>12123</v>
      </c>
      <c r="X1197">
        <v>12495</v>
      </c>
    </row>
    <row r="1198" spans="1:24">
      <c r="A1198" t="s">
        <v>3</v>
      </c>
      <c r="B1198">
        <v>916069634</v>
      </c>
      <c r="C1198">
        <v>351</v>
      </c>
      <c r="D1198" t="s">
        <v>109</v>
      </c>
      <c r="E1198">
        <v>318700</v>
      </c>
      <c r="F1198" t="str">
        <f t="shared" si="18"/>
        <v>Distribusjonsnett</v>
      </c>
      <c r="G1198" t="s">
        <v>19</v>
      </c>
      <c r="H1198">
        <v>80751</v>
      </c>
      <c r="J1198">
        <v>546</v>
      </c>
      <c r="K1198">
        <v>1764</v>
      </c>
      <c r="O1198">
        <v>83061</v>
      </c>
      <c r="P1198">
        <v>42914</v>
      </c>
      <c r="T1198">
        <v>648</v>
      </c>
      <c r="V1198">
        <v>43562</v>
      </c>
      <c r="W1198">
        <v>37837</v>
      </c>
      <c r="X1198">
        <v>39499</v>
      </c>
    </row>
    <row r="1199" spans="1:24">
      <c r="A1199" t="s">
        <v>3</v>
      </c>
      <c r="B1199">
        <v>916069634</v>
      </c>
      <c r="C1199">
        <v>351</v>
      </c>
      <c r="D1199" t="s">
        <v>109</v>
      </c>
      <c r="E1199">
        <v>318720</v>
      </c>
      <c r="F1199" t="str">
        <f t="shared" si="18"/>
        <v>Distribusjonsnett</v>
      </c>
      <c r="G1199" t="s">
        <v>10</v>
      </c>
      <c r="H1199">
        <v>20</v>
      </c>
      <c r="O1199">
        <v>20</v>
      </c>
      <c r="P1199">
        <v>5</v>
      </c>
      <c r="T1199">
        <v>1</v>
      </c>
      <c r="V1199">
        <v>6</v>
      </c>
      <c r="W1199">
        <v>15</v>
      </c>
      <c r="X1199">
        <v>14</v>
      </c>
    </row>
    <row r="1200" spans="1:24">
      <c r="A1200" t="s">
        <v>3</v>
      </c>
      <c r="B1200">
        <v>916069634</v>
      </c>
      <c r="C1200">
        <v>351</v>
      </c>
      <c r="D1200" t="s">
        <v>109</v>
      </c>
      <c r="E1200">
        <v>318730</v>
      </c>
      <c r="F1200" t="str">
        <f t="shared" si="18"/>
        <v>Distribusjonsnett</v>
      </c>
      <c r="G1200" t="s">
        <v>11</v>
      </c>
      <c r="H1200">
        <v>34183</v>
      </c>
      <c r="K1200">
        <v>4757</v>
      </c>
      <c r="O1200">
        <v>38940</v>
      </c>
      <c r="P1200">
        <v>1860</v>
      </c>
      <c r="T1200">
        <v>2229</v>
      </c>
      <c r="V1200">
        <v>4089</v>
      </c>
      <c r="W1200">
        <v>32323</v>
      </c>
      <c r="X1200">
        <v>34851</v>
      </c>
    </row>
    <row r="1201" spans="1:24">
      <c r="A1201" t="s">
        <v>3</v>
      </c>
      <c r="B1201">
        <v>916069634</v>
      </c>
      <c r="C1201">
        <v>351</v>
      </c>
      <c r="D1201" t="s">
        <v>109</v>
      </c>
      <c r="E1201">
        <v>318740</v>
      </c>
      <c r="F1201" t="str">
        <f t="shared" si="18"/>
        <v>Distribusjonsnett</v>
      </c>
      <c r="G1201" t="s">
        <v>29</v>
      </c>
      <c r="H1201">
        <v>500</v>
      </c>
      <c r="O1201">
        <v>500</v>
      </c>
      <c r="P1201">
        <v>3</v>
      </c>
      <c r="T1201">
        <v>36</v>
      </c>
      <c r="V1201">
        <v>39</v>
      </c>
      <c r="W1201">
        <v>497</v>
      </c>
      <c r="X1201">
        <v>461</v>
      </c>
    </row>
    <row r="1202" spans="1:24">
      <c r="A1202" t="s">
        <v>3</v>
      </c>
      <c r="B1202">
        <v>916069634</v>
      </c>
      <c r="C1202">
        <v>351</v>
      </c>
      <c r="D1202" t="s">
        <v>109</v>
      </c>
      <c r="E1202">
        <v>318750</v>
      </c>
      <c r="F1202" t="str">
        <f t="shared" si="18"/>
        <v>Distribusjonsnett</v>
      </c>
      <c r="G1202" t="s">
        <v>21</v>
      </c>
      <c r="H1202">
        <v>430838</v>
      </c>
      <c r="J1202">
        <v>546</v>
      </c>
      <c r="K1202">
        <v>63224</v>
      </c>
      <c r="O1202">
        <v>494608</v>
      </c>
      <c r="P1202">
        <v>180637</v>
      </c>
      <c r="T1202">
        <v>6711</v>
      </c>
      <c r="V1202">
        <v>187348</v>
      </c>
      <c r="W1202">
        <v>250201</v>
      </c>
      <c r="X1202">
        <v>307260</v>
      </c>
    </row>
    <row r="1203" spans="1:24">
      <c r="A1203" t="s">
        <v>3</v>
      </c>
      <c r="B1203">
        <v>916069634</v>
      </c>
      <c r="C1203">
        <v>351</v>
      </c>
      <c r="D1203" t="s">
        <v>109</v>
      </c>
      <c r="E1203">
        <v>318760</v>
      </c>
      <c r="F1203" t="str">
        <f t="shared" si="18"/>
        <v>Distribusjonsnett</v>
      </c>
      <c r="G1203" t="s">
        <v>13</v>
      </c>
      <c r="H1203">
        <v>0</v>
      </c>
      <c r="O1203">
        <v>0</v>
      </c>
      <c r="P1203">
        <v>0</v>
      </c>
      <c r="V1203">
        <v>0</v>
      </c>
      <c r="W1203">
        <v>0</v>
      </c>
      <c r="X1203">
        <v>0</v>
      </c>
    </row>
    <row r="1204" spans="1:24">
      <c r="A1204" t="s">
        <v>3</v>
      </c>
      <c r="B1204">
        <v>916069634</v>
      </c>
      <c r="C1204">
        <v>351</v>
      </c>
      <c r="D1204" t="s">
        <v>109</v>
      </c>
      <c r="E1204">
        <v>318770</v>
      </c>
      <c r="F1204" t="str">
        <f t="shared" si="18"/>
        <v>Sum Nettvirksomhet</v>
      </c>
      <c r="G1204" t="s">
        <v>22</v>
      </c>
      <c r="H1204">
        <v>647295</v>
      </c>
      <c r="J1204">
        <v>546</v>
      </c>
      <c r="K1204">
        <v>81301</v>
      </c>
      <c r="M1204">
        <v>0</v>
      </c>
      <c r="O1204">
        <v>729142</v>
      </c>
      <c r="P1204">
        <v>251121</v>
      </c>
      <c r="T1204">
        <v>9731</v>
      </c>
      <c r="V1204">
        <v>260852</v>
      </c>
      <c r="W1204">
        <v>396174</v>
      </c>
      <c r="X1204">
        <v>468290</v>
      </c>
    </row>
    <row r="1205" spans="1:24">
      <c r="A1205" t="s">
        <v>3</v>
      </c>
      <c r="B1205">
        <v>916069634</v>
      </c>
      <c r="C1205">
        <v>351</v>
      </c>
      <c r="D1205" t="s">
        <v>109</v>
      </c>
      <c r="E1205">
        <v>318780</v>
      </c>
      <c r="F1205" t="str">
        <f t="shared" si="18"/>
        <v>Sum Nettvirksomhet</v>
      </c>
      <c r="G1205" t="s">
        <v>13</v>
      </c>
      <c r="H1205">
        <v>0</v>
      </c>
      <c r="O1205">
        <v>0</v>
      </c>
      <c r="P1205">
        <v>0</v>
      </c>
      <c r="V1205">
        <v>0</v>
      </c>
      <c r="W1205">
        <v>0</v>
      </c>
      <c r="X1205">
        <v>0</v>
      </c>
    </row>
    <row r="1206" spans="1:24">
      <c r="A1206" t="s">
        <v>3</v>
      </c>
      <c r="B1206">
        <v>985294836</v>
      </c>
      <c r="C1206">
        <v>358</v>
      </c>
      <c r="D1206" t="s">
        <v>110</v>
      </c>
      <c r="E1206">
        <v>318560</v>
      </c>
      <c r="F1206" t="str">
        <f t="shared" si="18"/>
        <v>Regionalnett</v>
      </c>
      <c r="G1206" t="s">
        <v>7</v>
      </c>
      <c r="H1206">
        <v>1276</v>
      </c>
      <c r="M1206">
        <v>10</v>
      </c>
      <c r="O1206">
        <v>1266</v>
      </c>
      <c r="P1206">
        <v>501</v>
      </c>
      <c r="S1206">
        <v>10</v>
      </c>
      <c r="T1206">
        <v>6</v>
      </c>
      <c r="V1206">
        <v>497</v>
      </c>
      <c r="W1206">
        <v>775</v>
      </c>
      <c r="X1206">
        <v>769</v>
      </c>
    </row>
    <row r="1207" spans="1:24">
      <c r="A1207" t="s">
        <v>3</v>
      </c>
      <c r="B1207">
        <v>985294836</v>
      </c>
      <c r="C1207">
        <v>358</v>
      </c>
      <c r="D1207" t="s">
        <v>110</v>
      </c>
      <c r="E1207">
        <v>318590</v>
      </c>
      <c r="F1207" t="str">
        <f t="shared" si="18"/>
        <v>Regionalnett</v>
      </c>
      <c r="G1207" t="s">
        <v>9</v>
      </c>
      <c r="H1207">
        <v>64702</v>
      </c>
      <c r="K1207">
        <v>236</v>
      </c>
      <c r="M1207">
        <v>9</v>
      </c>
      <c r="O1207">
        <v>64929</v>
      </c>
      <c r="P1207">
        <v>40840</v>
      </c>
      <c r="S1207">
        <v>9</v>
      </c>
      <c r="T1207">
        <v>1801</v>
      </c>
      <c r="V1207">
        <v>42632</v>
      </c>
      <c r="W1207">
        <v>23862</v>
      </c>
      <c r="X1207">
        <v>22297</v>
      </c>
    </row>
    <row r="1208" spans="1:24">
      <c r="A1208" t="s">
        <v>3</v>
      </c>
      <c r="B1208">
        <v>985294836</v>
      </c>
      <c r="C1208">
        <v>358</v>
      </c>
      <c r="D1208" t="s">
        <v>110</v>
      </c>
      <c r="E1208">
        <v>318610</v>
      </c>
      <c r="F1208" t="str">
        <f t="shared" si="18"/>
        <v>Regionalnett</v>
      </c>
      <c r="G1208" t="s">
        <v>11</v>
      </c>
      <c r="H1208">
        <v>236</v>
      </c>
      <c r="O1208">
        <v>236</v>
      </c>
      <c r="P1208">
        <v>121</v>
      </c>
      <c r="T1208">
        <v>10</v>
      </c>
      <c r="V1208">
        <v>131</v>
      </c>
      <c r="W1208">
        <v>115</v>
      </c>
      <c r="X1208">
        <v>105</v>
      </c>
    </row>
    <row r="1209" spans="1:24">
      <c r="A1209" t="s">
        <v>3</v>
      </c>
      <c r="B1209">
        <v>985294836</v>
      </c>
      <c r="C1209">
        <v>358</v>
      </c>
      <c r="D1209" t="s">
        <v>110</v>
      </c>
      <c r="E1209">
        <v>318630</v>
      </c>
      <c r="F1209" t="str">
        <f t="shared" si="18"/>
        <v>Regionalnett</v>
      </c>
      <c r="G1209" t="s">
        <v>12</v>
      </c>
      <c r="H1209">
        <v>66214</v>
      </c>
      <c r="K1209">
        <v>236</v>
      </c>
      <c r="M1209">
        <v>19</v>
      </c>
      <c r="O1209">
        <v>66431</v>
      </c>
      <c r="P1209">
        <v>41462</v>
      </c>
      <c r="S1209">
        <v>19</v>
      </c>
      <c r="T1209">
        <v>1817</v>
      </c>
      <c r="V1209">
        <v>43260</v>
      </c>
      <c r="W1209">
        <v>24752</v>
      </c>
      <c r="X1209">
        <v>23171</v>
      </c>
    </row>
    <row r="1210" spans="1:24">
      <c r="A1210" t="s">
        <v>3</v>
      </c>
      <c r="B1210">
        <v>985294836</v>
      </c>
      <c r="C1210">
        <v>358</v>
      </c>
      <c r="D1210" t="s">
        <v>110</v>
      </c>
      <c r="E1210">
        <v>318650</v>
      </c>
      <c r="F1210" t="str">
        <f t="shared" si="18"/>
        <v>Distribusjonsnett</v>
      </c>
      <c r="G1210" t="s">
        <v>14</v>
      </c>
      <c r="H1210">
        <v>113963</v>
      </c>
      <c r="K1210">
        <v>71</v>
      </c>
      <c r="L1210">
        <v>132</v>
      </c>
      <c r="M1210">
        <v>549</v>
      </c>
      <c r="O1210">
        <v>113617</v>
      </c>
      <c r="P1210">
        <v>55568</v>
      </c>
      <c r="S1210">
        <v>549</v>
      </c>
      <c r="T1210">
        <v>1970</v>
      </c>
      <c r="V1210">
        <v>56989</v>
      </c>
      <c r="W1210">
        <v>58395</v>
      </c>
      <c r="X1210">
        <v>56628</v>
      </c>
    </row>
    <row r="1211" spans="1:24">
      <c r="A1211" t="s">
        <v>3</v>
      </c>
      <c r="B1211">
        <v>985294836</v>
      </c>
      <c r="C1211">
        <v>358</v>
      </c>
      <c r="D1211" t="s">
        <v>110</v>
      </c>
      <c r="E1211">
        <v>318660</v>
      </c>
      <c r="F1211" t="str">
        <f t="shared" si="18"/>
        <v>Distribusjonsnett</v>
      </c>
      <c r="G1211" t="s">
        <v>15</v>
      </c>
      <c r="H1211">
        <v>69977</v>
      </c>
      <c r="K1211">
        <v>7731</v>
      </c>
      <c r="L1211">
        <v>1249</v>
      </c>
      <c r="M1211">
        <v>0</v>
      </c>
      <c r="O1211">
        <v>78957</v>
      </c>
      <c r="P1211">
        <v>29951</v>
      </c>
      <c r="S1211">
        <v>0</v>
      </c>
      <c r="T1211">
        <v>1314</v>
      </c>
      <c r="V1211">
        <v>31265</v>
      </c>
      <c r="W1211">
        <v>40026</v>
      </c>
      <c r="X1211">
        <v>47692</v>
      </c>
    </row>
    <row r="1212" spans="1:24">
      <c r="A1212" t="s">
        <v>3</v>
      </c>
      <c r="B1212">
        <v>985294836</v>
      </c>
      <c r="C1212">
        <v>358</v>
      </c>
      <c r="D1212" t="s">
        <v>110</v>
      </c>
      <c r="E1212">
        <v>318680</v>
      </c>
      <c r="F1212" t="str">
        <f t="shared" si="18"/>
        <v>Distribusjonsnett</v>
      </c>
      <c r="G1212" t="s">
        <v>17</v>
      </c>
      <c r="H1212">
        <v>103220</v>
      </c>
      <c r="K1212">
        <v>2690</v>
      </c>
      <c r="L1212">
        <v>2287</v>
      </c>
      <c r="M1212">
        <v>211</v>
      </c>
      <c r="O1212">
        <v>107986</v>
      </c>
      <c r="P1212">
        <v>54396</v>
      </c>
      <c r="S1212">
        <v>211</v>
      </c>
      <c r="T1212">
        <v>2997</v>
      </c>
      <c r="V1212">
        <v>57182</v>
      </c>
      <c r="W1212">
        <v>48824</v>
      </c>
      <c r="X1212">
        <v>50804</v>
      </c>
    </row>
    <row r="1213" spans="1:24">
      <c r="A1213" t="s">
        <v>3</v>
      </c>
      <c r="B1213">
        <v>985294836</v>
      </c>
      <c r="C1213">
        <v>358</v>
      </c>
      <c r="D1213" t="s">
        <v>110</v>
      </c>
      <c r="E1213">
        <v>318690</v>
      </c>
      <c r="F1213" t="str">
        <f t="shared" si="18"/>
        <v>Distribusjonsnett</v>
      </c>
      <c r="G1213" t="s">
        <v>18</v>
      </c>
      <c r="H1213">
        <v>99305</v>
      </c>
      <c r="K1213">
        <v>47</v>
      </c>
      <c r="L1213">
        <v>1101</v>
      </c>
      <c r="M1213">
        <v>424</v>
      </c>
      <c r="O1213">
        <v>100029</v>
      </c>
      <c r="P1213">
        <v>34587</v>
      </c>
      <c r="S1213">
        <v>424</v>
      </c>
      <c r="T1213">
        <v>1812</v>
      </c>
      <c r="V1213">
        <v>35975</v>
      </c>
      <c r="W1213">
        <v>64718</v>
      </c>
      <c r="X1213">
        <v>64054</v>
      </c>
    </row>
    <row r="1214" spans="1:24">
      <c r="A1214" t="s">
        <v>3</v>
      </c>
      <c r="B1214">
        <v>985294836</v>
      </c>
      <c r="C1214">
        <v>358</v>
      </c>
      <c r="D1214" t="s">
        <v>110</v>
      </c>
      <c r="E1214">
        <v>318700</v>
      </c>
      <c r="F1214" t="str">
        <f t="shared" si="18"/>
        <v>Distribusjonsnett</v>
      </c>
      <c r="G1214" t="s">
        <v>19</v>
      </c>
      <c r="H1214">
        <v>127976</v>
      </c>
      <c r="K1214">
        <v>490</v>
      </c>
      <c r="L1214">
        <v>4938</v>
      </c>
      <c r="M1214">
        <v>0</v>
      </c>
      <c r="O1214">
        <v>133404</v>
      </c>
      <c r="P1214">
        <v>39722</v>
      </c>
      <c r="S1214">
        <v>0</v>
      </c>
      <c r="T1214">
        <v>2413</v>
      </c>
      <c r="V1214">
        <v>42135</v>
      </c>
      <c r="W1214">
        <v>88254</v>
      </c>
      <c r="X1214">
        <v>91269</v>
      </c>
    </row>
    <row r="1215" spans="1:24">
      <c r="A1215" t="s">
        <v>3</v>
      </c>
      <c r="B1215">
        <v>985294836</v>
      </c>
      <c r="C1215">
        <v>358</v>
      </c>
      <c r="D1215" t="s">
        <v>110</v>
      </c>
      <c r="E1215">
        <v>318720</v>
      </c>
      <c r="F1215" t="str">
        <f t="shared" si="18"/>
        <v>Distribusjonsnett</v>
      </c>
      <c r="G1215" t="s">
        <v>10</v>
      </c>
      <c r="H1215">
        <v>0</v>
      </c>
      <c r="O1215">
        <v>0</v>
      </c>
      <c r="P1215">
        <v>0</v>
      </c>
      <c r="V1215">
        <v>0</v>
      </c>
      <c r="W1215">
        <v>0</v>
      </c>
      <c r="X1215">
        <v>0</v>
      </c>
    </row>
    <row r="1216" spans="1:24">
      <c r="A1216" t="s">
        <v>3</v>
      </c>
      <c r="B1216">
        <v>985294836</v>
      </c>
      <c r="C1216">
        <v>358</v>
      </c>
      <c r="D1216" t="s">
        <v>110</v>
      </c>
      <c r="E1216">
        <v>318730</v>
      </c>
      <c r="F1216" t="str">
        <f t="shared" si="18"/>
        <v>Distribusjonsnett</v>
      </c>
      <c r="G1216" t="s">
        <v>11</v>
      </c>
      <c r="H1216">
        <v>48971</v>
      </c>
      <c r="K1216">
        <v>98</v>
      </c>
      <c r="L1216">
        <v>373</v>
      </c>
      <c r="M1216">
        <v>2</v>
      </c>
      <c r="O1216">
        <v>49440</v>
      </c>
      <c r="P1216">
        <v>21027</v>
      </c>
      <c r="S1216">
        <v>2</v>
      </c>
      <c r="T1216">
        <v>2549</v>
      </c>
      <c r="V1216">
        <v>23574</v>
      </c>
      <c r="W1216">
        <v>27944</v>
      </c>
      <c r="X1216">
        <v>25866</v>
      </c>
    </row>
    <row r="1217" spans="1:24">
      <c r="A1217" t="s">
        <v>3</v>
      </c>
      <c r="B1217">
        <v>985294836</v>
      </c>
      <c r="C1217">
        <v>358</v>
      </c>
      <c r="D1217" t="s">
        <v>110</v>
      </c>
      <c r="E1217">
        <v>318750</v>
      </c>
      <c r="F1217" t="str">
        <f t="shared" si="18"/>
        <v>Distribusjonsnett</v>
      </c>
      <c r="G1217" t="s">
        <v>21</v>
      </c>
      <c r="H1217">
        <v>563412</v>
      </c>
      <c r="K1217">
        <v>11127</v>
      </c>
      <c r="L1217">
        <v>10080</v>
      </c>
      <c r="M1217">
        <v>1186</v>
      </c>
      <c r="O1217">
        <v>583433</v>
      </c>
      <c r="P1217">
        <v>235251</v>
      </c>
      <c r="S1217">
        <v>1186</v>
      </c>
      <c r="T1217">
        <v>13055</v>
      </c>
      <c r="V1217">
        <v>247120</v>
      </c>
      <c r="W1217">
        <v>328161</v>
      </c>
      <c r="X1217">
        <v>336313</v>
      </c>
    </row>
    <row r="1218" spans="1:24">
      <c r="A1218" t="s">
        <v>3</v>
      </c>
      <c r="B1218">
        <v>985294836</v>
      </c>
      <c r="C1218">
        <v>358</v>
      </c>
      <c r="D1218" t="s">
        <v>110</v>
      </c>
      <c r="E1218">
        <v>318770</v>
      </c>
      <c r="F1218" t="str">
        <f t="shared" si="18"/>
        <v>Sum Nettvirksomhet</v>
      </c>
      <c r="G1218" t="s">
        <v>22</v>
      </c>
      <c r="H1218">
        <v>629626</v>
      </c>
      <c r="K1218">
        <v>11363</v>
      </c>
      <c r="L1218">
        <v>10080</v>
      </c>
      <c r="M1218">
        <v>1205</v>
      </c>
      <c r="O1218">
        <v>649864</v>
      </c>
      <c r="P1218">
        <v>276713</v>
      </c>
      <c r="S1218">
        <v>1205</v>
      </c>
      <c r="T1218">
        <v>14872</v>
      </c>
      <c r="V1218">
        <v>290380</v>
      </c>
      <c r="W1218">
        <v>352913</v>
      </c>
      <c r="X1218">
        <v>359484</v>
      </c>
    </row>
    <row r="1219" spans="1:24">
      <c r="A1219" t="s">
        <v>3</v>
      </c>
      <c r="B1219">
        <v>987059729</v>
      </c>
      <c r="C1219">
        <v>359</v>
      </c>
      <c r="D1219" t="s">
        <v>111</v>
      </c>
      <c r="E1219">
        <v>318510</v>
      </c>
      <c r="F1219" t="str">
        <f t="shared" si="18"/>
        <v>Transmisjon</v>
      </c>
      <c r="G1219" t="s">
        <v>8</v>
      </c>
      <c r="H1219">
        <v>8473</v>
      </c>
      <c r="O1219">
        <v>8473</v>
      </c>
      <c r="P1219">
        <v>1054</v>
      </c>
      <c r="T1219">
        <v>342</v>
      </c>
      <c r="V1219">
        <v>1396</v>
      </c>
      <c r="W1219">
        <v>7419</v>
      </c>
      <c r="X1219">
        <v>7077</v>
      </c>
    </row>
    <row r="1220" spans="1:24">
      <c r="A1220" t="s">
        <v>3</v>
      </c>
      <c r="B1220">
        <v>987059729</v>
      </c>
      <c r="C1220">
        <v>359</v>
      </c>
      <c r="D1220" t="s">
        <v>111</v>
      </c>
      <c r="E1220">
        <v>318520</v>
      </c>
      <c r="F1220" t="str">
        <f t="shared" si="18"/>
        <v>Transmisjon</v>
      </c>
      <c r="G1220" t="s">
        <v>33</v>
      </c>
      <c r="H1220">
        <v>0</v>
      </c>
      <c r="O1220">
        <v>0</v>
      </c>
      <c r="W1220">
        <v>0</v>
      </c>
      <c r="X1220">
        <v>0</v>
      </c>
    </row>
    <row r="1221" spans="1:24">
      <c r="A1221" t="s">
        <v>3</v>
      </c>
      <c r="B1221">
        <v>987059729</v>
      </c>
      <c r="C1221">
        <v>359</v>
      </c>
      <c r="D1221" t="s">
        <v>111</v>
      </c>
      <c r="E1221">
        <v>318530</v>
      </c>
      <c r="F1221" t="str">
        <f t="shared" si="18"/>
        <v>Transmisjon</v>
      </c>
      <c r="G1221" t="s">
        <v>5</v>
      </c>
      <c r="H1221">
        <v>33640</v>
      </c>
      <c r="K1221">
        <v>42</v>
      </c>
      <c r="O1221">
        <v>33682</v>
      </c>
      <c r="P1221">
        <v>1604</v>
      </c>
      <c r="T1221">
        <v>836</v>
      </c>
      <c r="V1221">
        <v>2440</v>
      </c>
      <c r="W1221">
        <v>32036</v>
      </c>
      <c r="X1221">
        <v>31242</v>
      </c>
    </row>
    <row r="1222" spans="1:24">
      <c r="A1222" t="s">
        <v>3</v>
      </c>
      <c r="B1222">
        <v>987059729</v>
      </c>
      <c r="C1222">
        <v>359</v>
      </c>
      <c r="D1222" t="s">
        <v>111</v>
      </c>
      <c r="E1222">
        <v>318540</v>
      </c>
      <c r="F1222" t="str">
        <f t="shared" si="18"/>
        <v>Transmisjon</v>
      </c>
      <c r="G1222" t="s">
        <v>10</v>
      </c>
      <c r="H1222">
        <v>37726</v>
      </c>
      <c r="K1222">
        <v>111</v>
      </c>
      <c r="O1222">
        <v>37837</v>
      </c>
      <c r="P1222">
        <v>3343</v>
      </c>
      <c r="T1222">
        <v>940</v>
      </c>
      <c r="V1222">
        <v>4283</v>
      </c>
      <c r="W1222">
        <v>34383</v>
      </c>
      <c r="X1222">
        <v>33554</v>
      </c>
    </row>
    <row r="1223" spans="1:24">
      <c r="A1223" t="s">
        <v>3</v>
      </c>
      <c r="B1223">
        <v>987059729</v>
      </c>
      <c r="C1223">
        <v>359</v>
      </c>
      <c r="D1223" t="s">
        <v>111</v>
      </c>
      <c r="E1223">
        <v>318550</v>
      </c>
      <c r="F1223" t="str">
        <f t="shared" ref="F1223:F1286" si="19">IF(E1223&lt;318560,"Transmisjon",IF(E1223&lt;318650,"Regionalnett",IF(E1223&lt;318770,"Distribusjonsnett",IF(E1223&gt;=318770,"Sum Nettvirksomhet",0))))</f>
        <v>Transmisjon</v>
      </c>
      <c r="G1223" t="s">
        <v>6</v>
      </c>
      <c r="H1223">
        <v>79839</v>
      </c>
      <c r="K1223">
        <v>153</v>
      </c>
      <c r="O1223">
        <v>79992</v>
      </c>
      <c r="P1223">
        <v>6001</v>
      </c>
      <c r="T1223">
        <v>2118</v>
      </c>
      <c r="V1223">
        <v>8119</v>
      </c>
      <c r="W1223">
        <v>73838</v>
      </c>
      <c r="X1223">
        <v>71873</v>
      </c>
    </row>
    <row r="1224" spans="1:24">
      <c r="A1224" t="s">
        <v>3</v>
      </c>
      <c r="B1224">
        <v>987059729</v>
      </c>
      <c r="C1224">
        <v>359</v>
      </c>
      <c r="D1224" t="s">
        <v>111</v>
      </c>
      <c r="E1224">
        <v>318570</v>
      </c>
      <c r="F1224" t="str">
        <f t="shared" si="19"/>
        <v>Regionalnett</v>
      </c>
      <c r="G1224" t="s">
        <v>8</v>
      </c>
      <c r="H1224">
        <v>764</v>
      </c>
      <c r="O1224">
        <v>764</v>
      </c>
      <c r="P1224">
        <v>48</v>
      </c>
      <c r="T1224">
        <v>25</v>
      </c>
      <c r="V1224">
        <v>73</v>
      </c>
      <c r="W1224">
        <v>716</v>
      </c>
      <c r="X1224">
        <v>691</v>
      </c>
    </row>
    <row r="1225" spans="1:24">
      <c r="A1225" t="s">
        <v>3</v>
      </c>
      <c r="B1225">
        <v>987059729</v>
      </c>
      <c r="C1225">
        <v>359</v>
      </c>
      <c r="D1225" t="s">
        <v>111</v>
      </c>
      <c r="E1225">
        <v>318600</v>
      </c>
      <c r="F1225" t="str">
        <f t="shared" si="19"/>
        <v>Regionalnett</v>
      </c>
      <c r="G1225" t="s">
        <v>10</v>
      </c>
      <c r="H1225">
        <v>24293</v>
      </c>
      <c r="J1225">
        <v>0</v>
      </c>
      <c r="M1225">
        <v>117</v>
      </c>
      <c r="O1225">
        <v>24176</v>
      </c>
      <c r="P1225">
        <v>3458</v>
      </c>
      <c r="R1225">
        <v>0</v>
      </c>
      <c r="S1225">
        <v>0</v>
      </c>
      <c r="T1225">
        <v>580</v>
      </c>
      <c r="U1225">
        <v>0</v>
      </c>
      <c r="V1225">
        <v>4038</v>
      </c>
      <c r="W1225">
        <v>20835</v>
      </c>
      <c r="X1225">
        <v>20138</v>
      </c>
    </row>
    <row r="1226" spans="1:24">
      <c r="A1226" t="s">
        <v>3</v>
      </c>
      <c r="B1226">
        <v>987059729</v>
      </c>
      <c r="C1226">
        <v>359</v>
      </c>
      <c r="D1226" t="s">
        <v>111</v>
      </c>
      <c r="E1226">
        <v>318630</v>
      </c>
      <c r="F1226" t="str">
        <f t="shared" si="19"/>
        <v>Regionalnett</v>
      </c>
      <c r="G1226" t="s">
        <v>12</v>
      </c>
      <c r="H1226">
        <v>25057</v>
      </c>
      <c r="J1226">
        <v>0</v>
      </c>
      <c r="M1226">
        <v>117</v>
      </c>
      <c r="O1226">
        <v>24940</v>
      </c>
      <c r="P1226">
        <v>3506</v>
      </c>
      <c r="R1226">
        <v>0</v>
      </c>
      <c r="S1226">
        <v>0</v>
      </c>
      <c r="T1226">
        <v>605</v>
      </c>
      <c r="U1226">
        <v>0</v>
      </c>
      <c r="V1226">
        <v>4111</v>
      </c>
      <c r="W1226">
        <v>21551</v>
      </c>
      <c r="X1226">
        <v>20829</v>
      </c>
    </row>
    <row r="1227" spans="1:24">
      <c r="A1227" t="s">
        <v>3</v>
      </c>
      <c r="B1227">
        <v>987059729</v>
      </c>
      <c r="C1227">
        <v>359</v>
      </c>
      <c r="D1227" t="s">
        <v>111</v>
      </c>
      <c r="E1227">
        <v>318770</v>
      </c>
      <c r="F1227" t="str">
        <f t="shared" si="19"/>
        <v>Sum Nettvirksomhet</v>
      </c>
      <c r="G1227" t="s">
        <v>22</v>
      </c>
      <c r="H1227">
        <v>104896</v>
      </c>
      <c r="J1227">
        <v>0</v>
      </c>
      <c r="K1227">
        <v>153</v>
      </c>
      <c r="M1227">
        <v>117</v>
      </c>
      <c r="O1227">
        <v>104932</v>
      </c>
      <c r="P1227">
        <v>9507</v>
      </c>
      <c r="R1227">
        <v>0</v>
      </c>
      <c r="S1227">
        <v>0</v>
      </c>
      <c r="T1227">
        <v>2723</v>
      </c>
      <c r="U1227">
        <v>0</v>
      </c>
      <c r="V1227">
        <v>12230</v>
      </c>
      <c r="W1227">
        <v>95389</v>
      </c>
      <c r="X1227">
        <v>92702</v>
      </c>
    </row>
    <row r="1228" spans="1:24">
      <c r="A1228" t="s">
        <v>3</v>
      </c>
      <c r="B1228">
        <v>962986633</v>
      </c>
      <c r="C1228">
        <v>361</v>
      </c>
      <c r="D1228" t="s">
        <v>112</v>
      </c>
      <c r="E1228">
        <v>318500</v>
      </c>
      <c r="F1228" t="str">
        <f t="shared" si="19"/>
        <v>Transmisjon</v>
      </c>
      <c r="G1228" t="s">
        <v>7</v>
      </c>
      <c r="H1228">
        <v>18764031</v>
      </c>
      <c r="I1228">
        <v>708337</v>
      </c>
      <c r="J1228">
        <v>-73281</v>
      </c>
      <c r="K1228">
        <v>1861691</v>
      </c>
      <c r="L1228">
        <v>127282</v>
      </c>
      <c r="M1228">
        <v>1506</v>
      </c>
      <c r="O1228">
        <v>21386554</v>
      </c>
      <c r="P1228">
        <v>5544397</v>
      </c>
      <c r="Q1228">
        <v>-1</v>
      </c>
      <c r="R1228">
        <v>-33741</v>
      </c>
      <c r="S1228">
        <v>251</v>
      </c>
      <c r="T1228">
        <v>349320</v>
      </c>
      <c r="V1228">
        <v>5859724</v>
      </c>
      <c r="W1228">
        <v>13219634</v>
      </c>
      <c r="X1228">
        <v>15526830</v>
      </c>
    </row>
    <row r="1229" spans="1:24">
      <c r="A1229" t="s">
        <v>3</v>
      </c>
      <c r="B1229">
        <v>962986633</v>
      </c>
      <c r="C1229">
        <v>361</v>
      </c>
      <c r="D1229" t="s">
        <v>112</v>
      </c>
      <c r="E1229">
        <v>318510</v>
      </c>
      <c r="F1229" t="str">
        <f t="shared" si="19"/>
        <v>Transmisjon</v>
      </c>
      <c r="G1229" t="s">
        <v>8</v>
      </c>
      <c r="H1229">
        <v>543533</v>
      </c>
      <c r="I1229">
        <v>0</v>
      </c>
      <c r="J1229">
        <v>-8510</v>
      </c>
      <c r="K1229">
        <v>9463</v>
      </c>
      <c r="L1229">
        <v>8665</v>
      </c>
      <c r="M1229">
        <v>135</v>
      </c>
      <c r="O1229">
        <v>553016</v>
      </c>
      <c r="P1229">
        <v>62249</v>
      </c>
      <c r="R1229">
        <v>-8175</v>
      </c>
      <c r="S1229">
        <v>135</v>
      </c>
      <c r="T1229">
        <v>12434</v>
      </c>
      <c r="V1229">
        <v>66373</v>
      </c>
      <c r="W1229">
        <v>481284</v>
      </c>
      <c r="X1229">
        <v>486643</v>
      </c>
    </row>
    <row r="1230" spans="1:24">
      <c r="A1230" t="s">
        <v>3</v>
      </c>
      <c r="B1230">
        <v>962986633</v>
      </c>
      <c r="C1230">
        <v>361</v>
      </c>
      <c r="D1230" t="s">
        <v>112</v>
      </c>
      <c r="E1230">
        <v>318520</v>
      </c>
      <c r="F1230" t="str">
        <f t="shared" si="19"/>
        <v>Transmisjon</v>
      </c>
      <c r="G1230" t="s">
        <v>33</v>
      </c>
      <c r="H1230">
        <v>4942809</v>
      </c>
      <c r="I1230">
        <v>546287</v>
      </c>
      <c r="J1230">
        <v>-12231</v>
      </c>
      <c r="K1230">
        <v>312</v>
      </c>
      <c r="L1230">
        <v>10698</v>
      </c>
      <c r="M1230">
        <v>0</v>
      </c>
      <c r="O1230">
        <v>5487875</v>
      </c>
      <c r="P1230">
        <v>888166</v>
      </c>
      <c r="R1230">
        <v>-12232</v>
      </c>
      <c r="S1230">
        <v>0</v>
      </c>
      <c r="T1230">
        <v>125842</v>
      </c>
      <c r="V1230">
        <v>1001776</v>
      </c>
      <c r="W1230">
        <v>4054643</v>
      </c>
      <c r="X1230">
        <v>4486099</v>
      </c>
    </row>
    <row r="1231" spans="1:24">
      <c r="A1231" t="s">
        <v>3</v>
      </c>
      <c r="B1231">
        <v>962986633</v>
      </c>
      <c r="C1231">
        <v>361</v>
      </c>
      <c r="D1231" t="s">
        <v>112</v>
      </c>
      <c r="E1231">
        <v>318530</v>
      </c>
      <c r="F1231" t="str">
        <f t="shared" si="19"/>
        <v>Transmisjon</v>
      </c>
      <c r="G1231" t="s">
        <v>5</v>
      </c>
      <c r="H1231">
        <v>25380317</v>
      </c>
      <c r="I1231">
        <v>424150</v>
      </c>
      <c r="J1231">
        <v>-87130</v>
      </c>
      <c r="K1231">
        <v>2587812</v>
      </c>
      <c r="L1231">
        <v>636598</v>
      </c>
      <c r="M1231">
        <v>82405</v>
      </c>
      <c r="O1231">
        <v>28859342</v>
      </c>
      <c r="P1231">
        <v>6610999</v>
      </c>
      <c r="Q1231">
        <v>-5172</v>
      </c>
      <c r="R1231">
        <v>-102769</v>
      </c>
      <c r="S1231">
        <v>10458</v>
      </c>
      <c r="T1231">
        <v>793276</v>
      </c>
      <c r="V1231">
        <v>7285876</v>
      </c>
      <c r="W1231">
        <v>18769318</v>
      </c>
      <c r="X1231">
        <v>21573466</v>
      </c>
    </row>
    <row r="1232" spans="1:24">
      <c r="A1232" t="s">
        <v>3</v>
      </c>
      <c r="B1232">
        <v>962986633</v>
      </c>
      <c r="C1232">
        <v>361</v>
      </c>
      <c r="D1232" t="s">
        <v>112</v>
      </c>
      <c r="E1232">
        <v>318540</v>
      </c>
      <c r="F1232" t="str">
        <f t="shared" si="19"/>
        <v>Transmisjon</v>
      </c>
      <c r="G1232" t="s">
        <v>10</v>
      </c>
      <c r="H1232">
        <v>1981441</v>
      </c>
      <c r="I1232">
        <v>-529954</v>
      </c>
      <c r="J1232">
        <v>-4493</v>
      </c>
      <c r="K1232">
        <v>543377</v>
      </c>
      <c r="L1232">
        <v>5963</v>
      </c>
      <c r="M1232">
        <v>385</v>
      </c>
      <c r="O1232">
        <v>1995949</v>
      </c>
      <c r="P1232">
        <v>1318660</v>
      </c>
      <c r="Q1232">
        <v>-435091</v>
      </c>
      <c r="R1232">
        <v>-4678</v>
      </c>
      <c r="S1232">
        <v>385</v>
      </c>
      <c r="T1232">
        <v>56661</v>
      </c>
      <c r="V1232">
        <v>935167</v>
      </c>
      <c r="W1232">
        <v>662781</v>
      </c>
      <c r="X1232">
        <v>1060782</v>
      </c>
    </row>
    <row r="1233" spans="1:24">
      <c r="A1233" t="s">
        <v>3</v>
      </c>
      <c r="B1233">
        <v>962986633</v>
      </c>
      <c r="C1233">
        <v>361</v>
      </c>
      <c r="D1233" t="s">
        <v>112</v>
      </c>
      <c r="E1233">
        <v>318550</v>
      </c>
      <c r="F1233" t="str">
        <f t="shared" si="19"/>
        <v>Transmisjon</v>
      </c>
      <c r="G1233" t="s">
        <v>6</v>
      </c>
      <c r="H1233">
        <v>51612131</v>
      </c>
      <c r="I1233">
        <v>1148820</v>
      </c>
      <c r="J1233">
        <v>-185645</v>
      </c>
      <c r="K1233">
        <v>5002655</v>
      </c>
      <c r="L1233">
        <v>789206</v>
      </c>
      <c r="M1233">
        <v>84431</v>
      </c>
      <c r="O1233">
        <v>58282736</v>
      </c>
      <c r="P1233">
        <v>14424471</v>
      </c>
      <c r="Q1233">
        <v>-440264</v>
      </c>
      <c r="R1233">
        <v>-161595</v>
      </c>
      <c r="S1233">
        <v>11229</v>
      </c>
      <c r="T1233">
        <v>1337533</v>
      </c>
      <c r="V1233">
        <v>15148916</v>
      </c>
      <c r="W1233">
        <v>37187660</v>
      </c>
      <c r="X1233">
        <v>43133820</v>
      </c>
    </row>
    <row r="1234" spans="1:24">
      <c r="A1234" t="s">
        <v>3</v>
      </c>
      <c r="B1234">
        <v>962986633</v>
      </c>
      <c r="C1234">
        <v>361</v>
      </c>
      <c r="D1234" t="s">
        <v>112</v>
      </c>
      <c r="E1234">
        <v>318560</v>
      </c>
      <c r="F1234" t="str">
        <f t="shared" si="19"/>
        <v>Regionalnett</v>
      </c>
      <c r="G1234" t="s">
        <v>7</v>
      </c>
      <c r="H1234">
        <v>111441</v>
      </c>
      <c r="I1234">
        <v>-8547</v>
      </c>
      <c r="J1234">
        <v>24129</v>
      </c>
      <c r="K1234">
        <v>2195</v>
      </c>
      <c r="L1234">
        <v>105</v>
      </c>
      <c r="M1234">
        <v>0</v>
      </c>
      <c r="O1234">
        <v>129323</v>
      </c>
      <c r="P1234">
        <v>47428</v>
      </c>
      <c r="Q1234">
        <v>-1662</v>
      </c>
      <c r="R1234">
        <v>-5683</v>
      </c>
      <c r="S1234">
        <v>0</v>
      </c>
      <c r="T1234">
        <v>2270</v>
      </c>
      <c r="V1234">
        <v>42353</v>
      </c>
      <c r="W1234">
        <v>64013</v>
      </c>
      <c r="X1234">
        <v>86970</v>
      </c>
    </row>
    <row r="1235" spans="1:24">
      <c r="A1235" t="s">
        <v>3</v>
      </c>
      <c r="B1235">
        <v>962986633</v>
      </c>
      <c r="C1235">
        <v>361</v>
      </c>
      <c r="D1235" t="s">
        <v>112</v>
      </c>
      <c r="E1235">
        <v>318570</v>
      </c>
      <c r="F1235" t="str">
        <f t="shared" si="19"/>
        <v>Regionalnett</v>
      </c>
      <c r="G1235" t="s">
        <v>8</v>
      </c>
      <c r="H1235">
        <v>25744</v>
      </c>
      <c r="I1235">
        <v>0</v>
      </c>
      <c r="J1235">
        <v>397</v>
      </c>
      <c r="K1235">
        <v>2595</v>
      </c>
      <c r="L1235">
        <v>4677</v>
      </c>
      <c r="M1235">
        <v>0</v>
      </c>
      <c r="O1235">
        <v>33413</v>
      </c>
      <c r="P1235">
        <v>1871</v>
      </c>
      <c r="Q1235">
        <v>0</v>
      </c>
      <c r="R1235">
        <v>62</v>
      </c>
      <c r="S1235">
        <v>0</v>
      </c>
      <c r="T1235">
        <v>556</v>
      </c>
      <c r="V1235">
        <v>2489</v>
      </c>
      <c r="W1235">
        <v>23873</v>
      </c>
      <c r="X1235">
        <v>30924</v>
      </c>
    </row>
    <row r="1236" spans="1:24">
      <c r="A1236" t="s">
        <v>3</v>
      </c>
      <c r="B1236">
        <v>962986633</v>
      </c>
      <c r="C1236">
        <v>361</v>
      </c>
      <c r="D1236" t="s">
        <v>112</v>
      </c>
      <c r="E1236">
        <v>318590</v>
      </c>
      <c r="F1236" t="str">
        <f t="shared" si="19"/>
        <v>Regionalnett</v>
      </c>
      <c r="G1236" t="s">
        <v>9</v>
      </c>
      <c r="H1236">
        <v>645874</v>
      </c>
      <c r="I1236">
        <v>-61394</v>
      </c>
      <c r="J1236">
        <v>-15416</v>
      </c>
      <c r="K1236">
        <v>146850</v>
      </c>
      <c r="L1236">
        <v>71251</v>
      </c>
      <c r="M1236">
        <v>10864</v>
      </c>
      <c r="O1236">
        <v>776301</v>
      </c>
      <c r="P1236">
        <v>253184</v>
      </c>
      <c r="Q1236">
        <v>-26882</v>
      </c>
      <c r="R1236">
        <v>-11595</v>
      </c>
      <c r="S1236">
        <v>10250</v>
      </c>
      <c r="T1236">
        <v>22502</v>
      </c>
      <c r="V1236">
        <v>226959</v>
      </c>
      <c r="W1236">
        <v>392690</v>
      </c>
      <c r="X1236">
        <v>549342</v>
      </c>
    </row>
    <row r="1237" spans="1:24">
      <c r="A1237" t="s">
        <v>3</v>
      </c>
      <c r="B1237">
        <v>962986633</v>
      </c>
      <c r="C1237">
        <v>361</v>
      </c>
      <c r="D1237" t="s">
        <v>112</v>
      </c>
      <c r="E1237">
        <v>318600</v>
      </c>
      <c r="F1237" t="str">
        <f t="shared" si="19"/>
        <v>Regionalnett</v>
      </c>
      <c r="G1237" t="s">
        <v>10</v>
      </c>
      <c r="H1237">
        <v>265</v>
      </c>
      <c r="I1237">
        <v>0</v>
      </c>
      <c r="J1237">
        <v>-265</v>
      </c>
      <c r="K1237">
        <v>0</v>
      </c>
      <c r="L1237">
        <v>0</v>
      </c>
      <c r="M1237">
        <v>0</v>
      </c>
      <c r="O1237">
        <v>0</v>
      </c>
      <c r="P1237">
        <v>72</v>
      </c>
      <c r="Q1237">
        <v>0</v>
      </c>
      <c r="R1237">
        <v>-72</v>
      </c>
      <c r="S1237">
        <v>0</v>
      </c>
      <c r="T1237">
        <v>0</v>
      </c>
      <c r="V1237">
        <v>0</v>
      </c>
      <c r="W1237">
        <v>193</v>
      </c>
      <c r="X1237">
        <v>0</v>
      </c>
    </row>
    <row r="1238" spans="1:24">
      <c r="A1238" t="s">
        <v>3</v>
      </c>
      <c r="B1238">
        <v>962986633</v>
      </c>
      <c r="C1238">
        <v>361</v>
      </c>
      <c r="D1238" t="s">
        <v>112</v>
      </c>
      <c r="E1238">
        <v>318620</v>
      </c>
      <c r="F1238" t="str">
        <f t="shared" si="19"/>
        <v>Regionalnett</v>
      </c>
      <c r="G1238" t="s">
        <v>29</v>
      </c>
      <c r="H1238">
        <v>0</v>
      </c>
      <c r="O1238">
        <v>0</v>
      </c>
      <c r="P1238">
        <v>0</v>
      </c>
      <c r="V1238">
        <v>0</v>
      </c>
      <c r="W1238">
        <v>0</v>
      </c>
      <c r="X1238">
        <v>0</v>
      </c>
    </row>
    <row r="1239" spans="1:24">
      <c r="A1239" t="s">
        <v>3</v>
      </c>
      <c r="B1239">
        <v>962986633</v>
      </c>
      <c r="C1239">
        <v>361</v>
      </c>
      <c r="D1239" t="s">
        <v>112</v>
      </c>
      <c r="E1239">
        <v>318630</v>
      </c>
      <c r="F1239" t="str">
        <f t="shared" si="19"/>
        <v>Regionalnett</v>
      </c>
      <c r="G1239" t="s">
        <v>12</v>
      </c>
      <c r="H1239">
        <v>783324</v>
      </c>
      <c r="I1239">
        <v>-69941</v>
      </c>
      <c r="J1239">
        <v>8845</v>
      </c>
      <c r="K1239">
        <v>151640</v>
      </c>
      <c r="L1239">
        <v>76033</v>
      </c>
      <c r="M1239">
        <v>10864</v>
      </c>
      <c r="O1239">
        <v>939037</v>
      </c>
      <c r="P1239">
        <v>302555</v>
      </c>
      <c r="Q1239">
        <v>-28544</v>
      </c>
      <c r="R1239">
        <v>-17288</v>
      </c>
      <c r="S1239">
        <v>10250</v>
      </c>
      <c r="T1239">
        <v>25328</v>
      </c>
      <c r="V1239">
        <v>271801</v>
      </c>
      <c r="W1239">
        <v>480769</v>
      </c>
      <c r="X1239">
        <v>667236</v>
      </c>
    </row>
    <row r="1240" spans="1:24">
      <c r="A1240" t="s">
        <v>3</v>
      </c>
      <c r="B1240">
        <v>962986633</v>
      </c>
      <c r="C1240">
        <v>361</v>
      </c>
      <c r="D1240" t="s">
        <v>112</v>
      </c>
      <c r="E1240">
        <v>318640</v>
      </c>
      <c r="F1240" t="str">
        <f t="shared" si="19"/>
        <v>Regionalnett</v>
      </c>
      <c r="G1240" t="s">
        <v>13</v>
      </c>
      <c r="H1240">
        <v>115004</v>
      </c>
      <c r="I1240">
        <v>-2579</v>
      </c>
      <c r="J1240">
        <v>1752</v>
      </c>
      <c r="K1240">
        <v>109849</v>
      </c>
      <c r="L1240">
        <v>41</v>
      </c>
      <c r="M1240">
        <v>0</v>
      </c>
      <c r="O1240">
        <v>224067</v>
      </c>
      <c r="P1240">
        <v>56970</v>
      </c>
      <c r="Q1240">
        <v>-1320</v>
      </c>
      <c r="R1240">
        <v>95</v>
      </c>
      <c r="S1240">
        <v>0</v>
      </c>
      <c r="T1240">
        <v>4058</v>
      </c>
      <c r="V1240">
        <v>59803</v>
      </c>
      <c r="W1240">
        <v>58034</v>
      </c>
      <c r="X1240">
        <v>164264</v>
      </c>
    </row>
    <row r="1241" spans="1:24">
      <c r="A1241" t="s">
        <v>3</v>
      </c>
      <c r="B1241">
        <v>962986633</v>
      </c>
      <c r="C1241">
        <v>361</v>
      </c>
      <c r="D1241" t="s">
        <v>112</v>
      </c>
      <c r="E1241">
        <v>318770</v>
      </c>
      <c r="F1241" t="str">
        <f t="shared" si="19"/>
        <v>Sum Nettvirksomhet</v>
      </c>
      <c r="G1241" t="s">
        <v>22</v>
      </c>
      <c r="H1241">
        <v>52395455</v>
      </c>
      <c r="I1241">
        <v>1078879</v>
      </c>
      <c r="J1241">
        <v>-176800</v>
      </c>
      <c r="K1241">
        <v>5154295</v>
      </c>
      <c r="L1241">
        <v>865239</v>
      </c>
      <c r="M1241">
        <v>95295</v>
      </c>
      <c r="O1241">
        <v>59221773</v>
      </c>
      <c r="P1241">
        <v>14727026</v>
      </c>
      <c r="Q1241">
        <v>-468808</v>
      </c>
      <c r="R1241">
        <v>-178883</v>
      </c>
      <c r="S1241">
        <v>21479</v>
      </c>
      <c r="T1241">
        <v>1362861</v>
      </c>
      <c r="V1241">
        <v>15420717</v>
      </c>
      <c r="W1241">
        <v>37668429</v>
      </c>
      <c r="X1241">
        <v>43801056</v>
      </c>
    </row>
    <row r="1242" spans="1:24">
      <c r="A1242" t="s">
        <v>3</v>
      </c>
      <c r="B1242">
        <v>962986633</v>
      </c>
      <c r="C1242">
        <v>361</v>
      </c>
      <c r="D1242" t="s">
        <v>112</v>
      </c>
      <c r="E1242">
        <v>318780</v>
      </c>
      <c r="F1242" t="str">
        <f t="shared" si="19"/>
        <v>Sum Nettvirksomhet</v>
      </c>
      <c r="G1242" t="s">
        <v>13</v>
      </c>
      <c r="H1242">
        <v>115004</v>
      </c>
      <c r="I1242">
        <v>-2579</v>
      </c>
      <c r="J1242">
        <v>1752</v>
      </c>
      <c r="K1242">
        <v>109849</v>
      </c>
      <c r="L1242">
        <v>41</v>
      </c>
      <c r="M1242">
        <v>0</v>
      </c>
      <c r="O1242">
        <v>224067</v>
      </c>
      <c r="P1242">
        <v>56970</v>
      </c>
      <c r="Q1242">
        <v>-1320</v>
      </c>
      <c r="R1242">
        <v>95</v>
      </c>
      <c r="S1242">
        <v>0</v>
      </c>
      <c r="T1242">
        <v>4058</v>
      </c>
      <c r="V1242">
        <v>59803</v>
      </c>
      <c r="W1242">
        <v>58034</v>
      </c>
      <c r="X1242">
        <v>164264</v>
      </c>
    </row>
    <row r="1243" spans="1:24">
      <c r="A1243" t="s">
        <v>3</v>
      </c>
      <c r="B1243">
        <v>979951140</v>
      </c>
      <c r="C1243">
        <v>369</v>
      </c>
      <c r="D1243" t="s">
        <v>113</v>
      </c>
      <c r="E1243">
        <v>318590</v>
      </c>
      <c r="F1243" t="str">
        <f t="shared" si="19"/>
        <v>Regionalnett</v>
      </c>
      <c r="G1243" t="s">
        <v>9</v>
      </c>
      <c r="H1243">
        <v>7652</v>
      </c>
      <c r="O1243">
        <v>7652</v>
      </c>
      <c r="P1243">
        <v>2216</v>
      </c>
      <c r="T1243">
        <v>196</v>
      </c>
      <c r="V1243">
        <v>2412</v>
      </c>
      <c r="W1243">
        <v>5436</v>
      </c>
      <c r="X1243">
        <v>5240</v>
      </c>
    </row>
    <row r="1244" spans="1:24">
      <c r="A1244" t="s">
        <v>3</v>
      </c>
      <c r="B1244">
        <v>979951140</v>
      </c>
      <c r="C1244">
        <v>369</v>
      </c>
      <c r="D1244" t="s">
        <v>113</v>
      </c>
      <c r="E1244">
        <v>318630</v>
      </c>
      <c r="F1244" t="str">
        <f t="shared" si="19"/>
        <v>Regionalnett</v>
      </c>
      <c r="G1244" t="s">
        <v>12</v>
      </c>
      <c r="H1244">
        <v>7652</v>
      </c>
      <c r="O1244">
        <v>7652</v>
      </c>
      <c r="P1244">
        <v>2216</v>
      </c>
      <c r="T1244">
        <v>196</v>
      </c>
      <c r="V1244">
        <v>2412</v>
      </c>
      <c r="W1244">
        <v>5436</v>
      </c>
      <c r="X1244">
        <v>5240</v>
      </c>
    </row>
    <row r="1245" spans="1:24">
      <c r="A1245" t="s">
        <v>3</v>
      </c>
      <c r="B1245">
        <v>979951140</v>
      </c>
      <c r="C1245">
        <v>369</v>
      </c>
      <c r="D1245" t="s">
        <v>113</v>
      </c>
      <c r="E1245">
        <v>318650</v>
      </c>
      <c r="F1245" t="str">
        <f t="shared" si="19"/>
        <v>Distribusjonsnett</v>
      </c>
      <c r="G1245" t="s">
        <v>14</v>
      </c>
      <c r="H1245">
        <v>29026</v>
      </c>
      <c r="K1245">
        <v>1872</v>
      </c>
      <c r="L1245">
        <v>5509</v>
      </c>
      <c r="M1245">
        <v>176</v>
      </c>
      <c r="O1245">
        <v>36231</v>
      </c>
      <c r="P1245">
        <v>8004</v>
      </c>
      <c r="S1245">
        <v>176</v>
      </c>
      <c r="T1245">
        <v>521</v>
      </c>
      <c r="V1245">
        <v>8349</v>
      </c>
      <c r="W1245">
        <v>21022</v>
      </c>
      <c r="X1245">
        <v>27882</v>
      </c>
    </row>
    <row r="1246" spans="1:24">
      <c r="A1246" t="s">
        <v>3</v>
      </c>
      <c r="B1246">
        <v>979951140</v>
      </c>
      <c r="C1246">
        <v>369</v>
      </c>
      <c r="D1246" t="s">
        <v>113</v>
      </c>
      <c r="E1246">
        <v>318660</v>
      </c>
      <c r="F1246" t="str">
        <f t="shared" si="19"/>
        <v>Distribusjonsnett</v>
      </c>
      <c r="G1246" t="s">
        <v>15</v>
      </c>
      <c r="H1246">
        <v>30179</v>
      </c>
      <c r="K1246">
        <v>2202</v>
      </c>
      <c r="L1246">
        <v>1310</v>
      </c>
      <c r="M1246">
        <v>55</v>
      </c>
      <c r="O1246">
        <v>33636</v>
      </c>
      <c r="P1246">
        <v>11476</v>
      </c>
      <c r="S1246">
        <v>33</v>
      </c>
      <c r="T1246">
        <v>752</v>
      </c>
      <c r="V1246">
        <v>12195</v>
      </c>
      <c r="W1246">
        <v>18703</v>
      </c>
      <c r="X1246">
        <v>21441</v>
      </c>
    </row>
    <row r="1247" spans="1:24">
      <c r="A1247" t="s">
        <v>3</v>
      </c>
      <c r="B1247">
        <v>979951140</v>
      </c>
      <c r="C1247">
        <v>369</v>
      </c>
      <c r="D1247" t="s">
        <v>113</v>
      </c>
      <c r="E1247">
        <v>318680</v>
      </c>
      <c r="F1247" t="str">
        <f t="shared" si="19"/>
        <v>Distribusjonsnett</v>
      </c>
      <c r="G1247" t="s">
        <v>17</v>
      </c>
      <c r="H1247">
        <v>39688</v>
      </c>
      <c r="K1247">
        <v>1336</v>
      </c>
      <c r="L1247">
        <v>571</v>
      </c>
      <c r="M1247">
        <v>6</v>
      </c>
      <c r="O1247">
        <v>41589</v>
      </c>
      <c r="P1247">
        <v>19729</v>
      </c>
      <c r="S1247">
        <v>6</v>
      </c>
      <c r="T1247">
        <v>733</v>
      </c>
      <c r="V1247">
        <v>20456</v>
      </c>
      <c r="W1247">
        <v>19959</v>
      </c>
      <c r="X1247">
        <v>21133</v>
      </c>
    </row>
    <row r="1248" spans="1:24">
      <c r="A1248" t="s">
        <v>3</v>
      </c>
      <c r="B1248">
        <v>979951140</v>
      </c>
      <c r="C1248">
        <v>369</v>
      </c>
      <c r="D1248" t="s">
        <v>113</v>
      </c>
      <c r="E1248">
        <v>318690</v>
      </c>
      <c r="F1248" t="str">
        <f t="shared" si="19"/>
        <v>Distribusjonsnett</v>
      </c>
      <c r="G1248" t="s">
        <v>18</v>
      </c>
      <c r="H1248">
        <v>6217</v>
      </c>
      <c r="K1248">
        <v>104</v>
      </c>
      <c r="L1248">
        <v>213</v>
      </c>
      <c r="M1248">
        <v>42</v>
      </c>
      <c r="O1248">
        <v>6492</v>
      </c>
      <c r="P1248">
        <v>4649</v>
      </c>
      <c r="S1248">
        <v>42</v>
      </c>
      <c r="T1248">
        <v>46</v>
      </c>
      <c r="V1248">
        <v>4653</v>
      </c>
      <c r="W1248">
        <v>1568</v>
      </c>
      <c r="X1248">
        <v>1839</v>
      </c>
    </row>
    <row r="1249" spans="1:24">
      <c r="A1249" t="s">
        <v>3</v>
      </c>
      <c r="B1249">
        <v>979951140</v>
      </c>
      <c r="C1249">
        <v>369</v>
      </c>
      <c r="D1249" t="s">
        <v>113</v>
      </c>
      <c r="E1249">
        <v>318700</v>
      </c>
      <c r="F1249" t="str">
        <f t="shared" si="19"/>
        <v>Distribusjonsnett</v>
      </c>
      <c r="G1249" t="s">
        <v>19</v>
      </c>
      <c r="H1249">
        <v>25571</v>
      </c>
      <c r="K1249">
        <v>749</v>
      </c>
      <c r="L1249">
        <v>114</v>
      </c>
      <c r="M1249">
        <v>18</v>
      </c>
      <c r="O1249">
        <v>26416</v>
      </c>
      <c r="P1249">
        <v>14444</v>
      </c>
      <c r="S1249">
        <v>18</v>
      </c>
      <c r="T1249">
        <v>329</v>
      </c>
      <c r="V1249">
        <v>14755</v>
      </c>
      <c r="W1249">
        <v>11127</v>
      </c>
      <c r="X1249">
        <v>11661</v>
      </c>
    </row>
    <row r="1250" spans="1:24">
      <c r="A1250" t="s">
        <v>3</v>
      </c>
      <c r="B1250">
        <v>979951140</v>
      </c>
      <c r="C1250">
        <v>369</v>
      </c>
      <c r="D1250" t="s">
        <v>113</v>
      </c>
      <c r="E1250">
        <v>318720</v>
      </c>
      <c r="F1250" t="str">
        <f t="shared" si="19"/>
        <v>Distribusjonsnett</v>
      </c>
      <c r="G1250" t="s">
        <v>10</v>
      </c>
      <c r="H1250">
        <v>770</v>
      </c>
      <c r="K1250">
        <v>0</v>
      </c>
      <c r="O1250">
        <v>770</v>
      </c>
      <c r="P1250">
        <v>652</v>
      </c>
      <c r="T1250">
        <v>7</v>
      </c>
      <c r="V1250">
        <v>659</v>
      </c>
      <c r="W1250">
        <v>118</v>
      </c>
      <c r="X1250">
        <v>111</v>
      </c>
    </row>
    <row r="1251" spans="1:24">
      <c r="A1251" t="s">
        <v>3</v>
      </c>
      <c r="B1251">
        <v>979951140</v>
      </c>
      <c r="C1251">
        <v>369</v>
      </c>
      <c r="D1251" t="s">
        <v>113</v>
      </c>
      <c r="E1251">
        <v>318730</v>
      </c>
      <c r="F1251" t="str">
        <f t="shared" si="19"/>
        <v>Distribusjonsnett</v>
      </c>
      <c r="G1251" t="s">
        <v>11</v>
      </c>
      <c r="H1251">
        <v>15954</v>
      </c>
      <c r="K1251">
        <v>971</v>
      </c>
      <c r="L1251">
        <v>0</v>
      </c>
      <c r="O1251">
        <v>16925</v>
      </c>
      <c r="P1251">
        <v>2100</v>
      </c>
      <c r="T1251">
        <v>1057</v>
      </c>
      <c r="V1251">
        <v>3157</v>
      </c>
      <c r="W1251">
        <v>13854</v>
      </c>
      <c r="X1251">
        <v>13768</v>
      </c>
    </row>
    <row r="1252" spans="1:24">
      <c r="A1252" t="s">
        <v>3</v>
      </c>
      <c r="B1252">
        <v>979951140</v>
      </c>
      <c r="C1252">
        <v>369</v>
      </c>
      <c r="D1252" t="s">
        <v>113</v>
      </c>
      <c r="E1252">
        <v>318740</v>
      </c>
      <c r="F1252" t="str">
        <f t="shared" si="19"/>
        <v>Distribusjonsnett</v>
      </c>
      <c r="G1252" t="s">
        <v>29</v>
      </c>
      <c r="H1252">
        <v>0</v>
      </c>
      <c r="O1252">
        <v>0</v>
      </c>
      <c r="W1252">
        <v>0</v>
      </c>
      <c r="X1252">
        <v>0</v>
      </c>
    </row>
    <row r="1253" spans="1:24">
      <c r="A1253" t="s">
        <v>3</v>
      </c>
      <c r="B1253">
        <v>979951140</v>
      </c>
      <c r="C1253">
        <v>369</v>
      </c>
      <c r="D1253" t="s">
        <v>113</v>
      </c>
      <c r="E1253">
        <v>318750</v>
      </c>
      <c r="F1253" t="str">
        <f t="shared" si="19"/>
        <v>Distribusjonsnett</v>
      </c>
      <c r="G1253" t="s">
        <v>21</v>
      </c>
      <c r="H1253">
        <v>147405</v>
      </c>
      <c r="K1253">
        <v>7234</v>
      </c>
      <c r="L1253">
        <v>7717</v>
      </c>
      <c r="M1253">
        <v>297</v>
      </c>
      <c r="O1253">
        <v>162059</v>
      </c>
      <c r="P1253">
        <v>61054</v>
      </c>
      <c r="S1253">
        <v>275</v>
      </c>
      <c r="T1253">
        <v>3445</v>
      </c>
      <c r="V1253">
        <v>64224</v>
      </c>
      <c r="W1253">
        <v>86351</v>
      </c>
      <c r="X1253">
        <v>97835</v>
      </c>
    </row>
    <row r="1254" spans="1:24">
      <c r="A1254" t="s">
        <v>3</v>
      </c>
      <c r="B1254">
        <v>979951140</v>
      </c>
      <c r="C1254">
        <v>369</v>
      </c>
      <c r="D1254" t="s">
        <v>113</v>
      </c>
      <c r="E1254">
        <v>318770</v>
      </c>
      <c r="F1254" t="str">
        <f t="shared" si="19"/>
        <v>Sum Nettvirksomhet</v>
      </c>
      <c r="G1254" t="s">
        <v>22</v>
      </c>
      <c r="H1254">
        <v>155057</v>
      </c>
      <c r="K1254">
        <v>7234</v>
      </c>
      <c r="L1254">
        <v>7717</v>
      </c>
      <c r="M1254">
        <v>297</v>
      </c>
      <c r="O1254">
        <v>169711</v>
      </c>
      <c r="P1254">
        <v>63270</v>
      </c>
      <c r="S1254">
        <v>275</v>
      </c>
      <c r="T1254">
        <v>3641</v>
      </c>
      <c r="V1254">
        <v>66636</v>
      </c>
      <c r="W1254">
        <v>91787</v>
      </c>
      <c r="X1254">
        <v>103075</v>
      </c>
    </row>
    <row r="1255" spans="1:24">
      <c r="A1255" t="s">
        <v>3</v>
      </c>
      <c r="B1255">
        <v>976626192</v>
      </c>
      <c r="C1255">
        <v>370</v>
      </c>
      <c r="D1255" t="s">
        <v>114</v>
      </c>
      <c r="E1255">
        <v>318590</v>
      </c>
      <c r="F1255" t="str">
        <f t="shared" si="19"/>
        <v>Regionalnett</v>
      </c>
      <c r="G1255" t="s">
        <v>9</v>
      </c>
      <c r="H1255">
        <v>869</v>
      </c>
      <c r="O1255">
        <v>869</v>
      </c>
      <c r="P1255">
        <v>528</v>
      </c>
      <c r="T1255">
        <v>12</v>
      </c>
      <c r="V1255">
        <v>540</v>
      </c>
      <c r="W1255">
        <v>341</v>
      </c>
      <c r="X1255">
        <v>329</v>
      </c>
    </row>
    <row r="1256" spans="1:24">
      <c r="A1256" t="s">
        <v>3</v>
      </c>
      <c r="B1256">
        <v>976626192</v>
      </c>
      <c r="C1256">
        <v>370</v>
      </c>
      <c r="D1256" t="s">
        <v>114</v>
      </c>
      <c r="E1256">
        <v>318630</v>
      </c>
      <c r="F1256" t="str">
        <f t="shared" si="19"/>
        <v>Regionalnett</v>
      </c>
      <c r="G1256" t="s">
        <v>12</v>
      </c>
      <c r="H1256">
        <v>869</v>
      </c>
      <c r="O1256">
        <v>869</v>
      </c>
      <c r="P1256">
        <v>528</v>
      </c>
      <c r="T1256">
        <v>12</v>
      </c>
      <c r="V1256">
        <v>540</v>
      </c>
      <c r="W1256">
        <v>341</v>
      </c>
      <c r="X1256">
        <v>329</v>
      </c>
    </row>
    <row r="1257" spans="1:24">
      <c r="A1257" t="s">
        <v>3</v>
      </c>
      <c r="B1257">
        <v>976626192</v>
      </c>
      <c r="C1257">
        <v>370</v>
      </c>
      <c r="D1257" t="s">
        <v>114</v>
      </c>
      <c r="E1257">
        <v>318650</v>
      </c>
      <c r="F1257" t="str">
        <f t="shared" si="19"/>
        <v>Distribusjonsnett</v>
      </c>
      <c r="G1257" t="s">
        <v>14</v>
      </c>
      <c r="H1257">
        <v>89312</v>
      </c>
      <c r="K1257">
        <v>1694</v>
      </c>
      <c r="L1257">
        <v>4698</v>
      </c>
      <c r="M1257">
        <v>157</v>
      </c>
      <c r="O1257">
        <v>95547</v>
      </c>
      <c r="P1257">
        <v>27570</v>
      </c>
      <c r="S1257">
        <v>154</v>
      </c>
      <c r="T1257">
        <v>1575</v>
      </c>
      <c r="V1257">
        <v>28991</v>
      </c>
      <c r="W1257">
        <v>61742</v>
      </c>
      <c r="X1257">
        <v>66556</v>
      </c>
    </row>
    <row r="1258" spans="1:24">
      <c r="A1258" t="s">
        <v>3</v>
      </c>
      <c r="B1258">
        <v>976626192</v>
      </c>
      <c r="C1258">
        <v>370</v>
      </c>
      <c r="D1258" t="s">
        <v>114</v>
      </c>
      <c r="E1258">
        <v>318680</v>
      </c>
      <c r="F1258" t="str">
        <f t="shared" si="19"/>
        <v>Distribusjonsnett</v>
      </c>
      <c r="G1258" t="s">
        <v>17</v>
      </c>
      <c r="H1258">
        <v>41143</v>
      </c>
      <c r="K1258">
        <v>1944</v>
      </c>
      <c r="L1258">
        <v>731</v>
      </c>
      <c r="M1258">
        <v>425</v>
      </c>
      <c r="O1258">
        <v>43393</v>
      </c>
      <c r="P1258">
        <v>19306</v>
      </c>
      <c r="S1258">
        <v>284</v>
      </c>
      <c r="T1258">
        <v>705</v>
      </c>
      <c r="U1258">
        <v>0</v>
      </c>
      <c r="V1258">
        <v>19727</v>
      </c>
      <c r="W1258">
        <v>21837</v>
      </c>
      <c r="X1258">
        <v>23666</v>
      </c>
    </row>
    <row r="1259" spans="1:24">
      <c r="A1259" t="s">
        <v>3</v>
      </c>
      <c r="B1259">
        <v>976626192</v>
      </c>
      <c r="C1259">
        <v>370</v>
      </c>
      <c r="D1259" t="s">
        <v>114</v>
      </c>
      <c r="E1259">
        <v>318690</v>
      </c>
      <c r="F1259" t="str">
        <f t="shared" si="19"/>
        <v>Distribusjonsnett</v>
      </c>
      <c r="G1259" t="s">
        <v>18</v>
      </c>
      <c r="H1259">
        <v>39490</v>
      </c>
      <c r="K1259">
        <v>341</v>
      </c>
      <c r="L1259">
        <v>1175</v>
      </c>
      <c r="M1259">
        <v>318</v>
      </c>
      <c r="O1259">
        <v>40688</v>
      </c>
      <c r="P1259">
        <v>25161</v>
      </c>
      <c r="S1259">
        <v>237</v>
      </c>
      <c r="T1259">
        <v>420</v>
      </c>
      <c r="V1259">
        <v>25344</v>
      </c>
      <c r="W1259">
        <v>14329</v>
      </c>
      <c r="X1259">
        <v>15344</v>
      </c>
    </row>
    <row r="1260" spans="1:24">
      <c r="A1260" t="s">
        <v>3</v>
      </c>
      <c r="B1260">
        <v>976626192</v>
      </c>
      <c r="C1260">
        <v>370</v>
      </c>
      <c r="D1260" t="s">
        <v>114</v>
      </c>
      <c r="E1260">
        <v>318730</v>
      </c>
      <c r="F1260" t="str">
        <f t="shared" si="19"/>
        <v>Distribusjonsnett</v>
      </c>
      <c r="G1260" t="s">
        <v>11</v>
      </c>
      <c r="H1260">
        <v>22933</v>
      </c>
      <c r="K1260">
        <v>1656</v>
      </c>
      <c r="O1260">
        <v>24589</v>
      </c>
      <c r="P1260">
        <v>3882</v>
      </c>
      <c r="T1260">
        <v>1506</v>
      </c>
      <c r="V1260">
        <v>5388</v>
      </c>
      <c r="W1260">
        <v>19051</v>
      </c>
      <c r="X1260">
        <v>19201</v>
      </c>
    </row>
    <row r="1261" spans="1:24">
      <c r="A1261" t="s">
        <v>3</v>
      </c>
      <c r="B1261">
        <v>976626192</v>
      </c>
      <c r="C1261">
        <v>370</v>
      </c>
      <c r="D1261" t="s">
        <v>114</v>
      </c>
      <c r="E1261">
        <v>318740</v>
      </c>
      <c r="F1261" t="str">
        <f t="shared" si="19"/>
        <v>Distribusjonsnett</v>
      </c>
      <c r="G1261" t="s">
        <v>29</v>
      </c>
      <c r="H1261">
        <v>0</v>
      </c>
      <c r="O1261">
        <v>0</v>
      </c>
      <c r="P1261">
        <v>0</v>
      </c>
      <c r="V1261">
        <v>0</v>
      </c>
      <c r="W1261">
        <v>0</v>
      </c>
      <c r="X1261">
        <v>0</v>
      </c>
    </row>
    <row r="1262" spans="1:24">
      <c r="A1262" t="s">
        <v>3</v>
      </c>
      <c r="B1262">
        <v>976626192</v>
      </c>
      <c r="C1262">
        <v>370</v>
      </c>
      <c r="D1262" t="s">
        <v>114</v>
      </c>
      <c r="E1262">
        <v>318750</v>
      </c>
      <c r="F1262" t="str">
        <f t="shared" si="19"/>
        <v>Distribusjonsnett</v>
      </c>
      <c r="G1262" t="s">
        <v>21</v>
      </c>
      <c r="H1262">
        <v>192878</v>
      </c>
      <c r="K1262">
        <v>5635</v>
      </c>
      <c r="L1262">
        <v>6604</v>
      </c>
      <c r="M1262">
        <v>900</v>
      </c>
      <c r="O1262">
        <v>204217</v>
      </c>
      <c r="P1262">
        <v>75919</v>
      </c>
      <c r="S1262">
        <v>675</v>
      </c>
      <c r="T1262">
        <v>4206</v>
      </c>
      <c r="U1262">
        <v>0</v>
      </c>
      <c r="V1262">
        <v>79450</v>
      </c>
      <c r="W1262">
        <v>116959</v>
      </c>
      <c r="X1262">
        <v>124767</v>
      </c>
    </row>
    <row r="1263" spans="1:24">
      <c r="A1263" t="s">
        <v>3</v>
      </c>
      <c r="B1263">
        <v>976626192</v>
      </c>
      <c r="C1263">
        <v>370</v>
      </c>
      <c r="D1263" t="s">
        <v>114</v>
      </c>
      <c r="E1263">
        <v>318770</v>
      </c>
      <c r="F1263" t="str">
        <f t="shared" si="19"/>
        <v>Sum Nettvirksomhet</v>
      </c>
      <c r="G1263" t="s">
        <v>22</v>
      </c>
      <c r="H1263">
        <v>193747</v>
      </c>
      <c r="K1263">
        <v>5635</v>
      </c>
      <c r="L1263">
        <v>6604</v>
      </c>
      <c r="M1263">
        <v>900</v>
      </c>
      <c r="O1263">
        <v>205086</v>
      </c>
      <c r="P1263">
        <v>76447</v>
      </c>
      <c r="S1263">
        <v>675</v>
      </c>
      <c r="T1263">
        <v>4218</v>
      </c>
      <c r="U1263">
        <v>0</v>
      </c>
      <c r="V1263">
        <v>79990</v>
      </c>
      <c r="W1263">
        <v>117300</v>
      </c>
      <c r="X1263">
        <v>125096</v>
      </c>
    </row>
    <row r="1264" spans="1:24">
      <c r="A1264" t="s">
        <v>3</v>
      </c>
      <c r="B1264">
        <v>971029102</v>
      </c>
      <c r="C1264">
        <v>374</v>
      </c>
      <c r="D1264" t="s">
        <v>115</v>
      </c>
      <c r="E1264">
        <v>318590</v>
      </c>
      <c r="F1264" t="str">
        <f t="shared" si="19"/>
        <v>Regionalnett</v>
      </c>
      <c r="G1264" t="s">
        <v>9</v>
      </c>
      <c r="J1264">
        <v>2850</v>
      </c>
      <c r="O1264">
        <v>2850</v>
      </c>
      <c r="R1264">
        <v>1242</v>
      </c>
      <c r="T1264">
        <v>78</v>
      </c>
      <c r="V1264">
        <v>1320</v>
      </c>
      <c r="X1264">
        <v>1530</v>
      </c>
    </row>
    <row r="1265" spans="1:24">
      <c r="A1265" t="s">
        <v>3</v>
      </c>
      <c r="B1265">
        <v>971029102</v>
      </c>
      <c r="C1265">
        <v>374</v>
      </c>
      <c r="D1265" t="s">
        <v>115</v>
      </c>
      <c r="E1265">
        <v>318630</v>
      </c>
      <c r="F1265" t="str">
        <f t="shared" si="19"/>
        <v>Regionalnett</v>
      </c>
      <c r="G1265" t="s">
        <v>12</v>
      </c>
      <c r="J1265">
        <v>2850</v>
      </c>
      <c r="O1265">
        <v>2850</v>
      </c>
      <c r="R1265">
        <v>1242</v>
      </c>
      <c r="T1265">
        <v>78</v>
      </c>
      <c r="V1265">
        <v>1320</v>
      </c>
      <c r="X1265">
        <v>1530</v>
      </c>
    </row>
    <row r="1266" spans="1:24">
      <c r="A1266" t="s">
        <v>3</v>
      </c>
      <c r="B1266">
        <v>971029102</v>
      </c>
      <c r="C1266">
        <v>374</v>
      </c>
      <c r="D1266" t="s">
        <v>115</v>
      </c>
      <c r="E1266">
        <v>318650</v>
      </c>
      <c r="F1266" t="str">
        <f t="shared" si="19"/>
        <v>Distribusjonsnett</v>
      </c>
      <c r="G1266" t="s">
        <v>14</v>
      </c>
      <c r="H1266">
        <v>30040</v>
      </c>
      <c r="J1266">
        <v>-2850</v>
      </c>
      <c r="L1266">
        <v>1020</v>
      </c>
      <c r="O1266">
        <v>28210</v>
      </c>
      <c r="P1266">
        <v>18920</v>
      </c>
      <c r="R1266">
        <v>-1242</v>
      </c>
      <c r="T1266">
        <v>1478</v>
      </c>
      <c r="V1266">
        <v>19156</v>
      </c>
      <c r="W1266">
        <v>11120</v>
      </c>
      <c r="X1266">
        <v>9054</v>
      </c>
    </row>
    <row r="1267" spans="1:24">
      <c r="A1267" t="s">
        <v>3</v>
      </c>
      <c r="B1267">
        <v>971029102</v>
      </c>
      <c r="C1267">
        <v>374</v>
      </c>
      <c r="D1267" t="s">
        <v>115</v>
      </c>
      <c r="E1267">
        <v>318660</v>
      </c>
      <c r="F1267" t="str">
        <f t="shared" si="19"/>
        <v>Distribusjonsnett</v>
      </c>
      <c r="G1267" t="s">
        <v>15</v>
      </c>
      <c r="H1267">
        <v>19205</v>
      </c>
      <c r="L1267">
        <v>1202</v>
      </c>
      <c r="O1267">
        <v>20407</v>
      </c>
      <c r="P1267">
        <v>5272</v>
      </c>
      <c r="T1267">
        <v>631</v>
      </c>
      <c r="V1267">
        <v>5903</v>
      </c>
      <c r="W1267">
        <v>13933</v>
      </c>
      <c r="X1267">
        <v>14504</v>
      </c>
    </row>
    <row r="1268" spans="1:24">
      <c r="A1268" t="s">
        <v>3</v>
      </c>
      <c r="B1268">
        <v>971029102</v>
      </c>
      <c r="C1268">
        <v>374</v>
      </c>
      <c r="D1268" t="s">
        <v>115</v>
      </c>
      <c r="E1268">
        <v>318680</v>
      </c>
      <c r="F1268" t="str">
        <f t="shared" si="19"/>
        <v>Distribusjonsnett</v>
      </c>
      <c r="G1268" t="s">
        <v>17</v>
      </c>
      <c r="H1268">
        <v>35533</v>
      </c>
      <c r="L1268">
        <v>2103</v>
      </c>
      <c r="M1268">
        <v>20</v>
      </c>
      <c r="O1268">
        <v>37616</v>
      </c>
      <c r="P1268">
        <v>13923</v>
      </c>
      <c r="S1268">
        <v>20</v>
      </c>
      <c r="T1268">
        <v>1348</v>
      </c>
      <c r="V1268">
        <v>15251</v>
      </c>
      <c r="W1268">
        <v>21610</v>
      </c>
      <c r="X1268">
        <v>22365</v>
      </c>
    </row>
    <row r="1269" spans="1:24">
      <c r="A1269" t="s">
        <v>3</v>
      </c>
      <c r="B1269">
        <v>971029102</v>
      </c>
      <c r="C1269">
        <v>374</v>
      </c>
      <c r="D1269" t="s">
        <v>115</v>
      </c>
      <c r="E1269">
        <v>318690</v>
      </c>
      <c r="F1269" t="str">
        <f t="shared" si="19"/>
        <v>Distribusjonsnett</v>
      </c>
      <c r="G1269" t="s">
        <v>18</v>
      </c>
      <c r="H1269">
        <v>10943</v>
      </c>
      <c r="L1269">
        <v>1093</v>
      </c>
      <c r="M1269">
        <v>0</v>
      </c>
      <c r="O1269">
        <v>12036</v>
      </c>
      <c r="P1269">
        <v>8070</v>
      </c>
      <c r="S1269">
        <v>0</v>
      </c>
      <c r="T1269">
        <v>39</v>
      </c>
      <c r="V1269">
        <v>8109</v>
      </c>
      <c r="W1269">
        <v>2873</v>
      </c>
      <c r="X1269">
        <v>3927</v>
      </c>
    </row>
    <row r="1270" spans="1:24">
      <c r="A1270" t="s">
        <v>3</v>
      </c>
      <c r="B1270">
        <v>971029102</v>
      </c>
      <c r="C1270">
        <v>374</v>
      </c>
      <c r="D1270" t="s">
        <v>115</v>
      </c>
      <c r="E1270">
        <v>318700</v>
      </c>
      <c r="F1270" t="str">
        <f t="shared" si="19"/>
        <v>Distribusjonsnett</v>
      </c>
      <c r="G1270" t="s">
        <v>19</v>
      </c>
      <c r="H1270">
        <v>15195</v>
      </c>
      <c r="L1270">
        <v>99</v>
      </c>
      <c r="M1270">
        <v>10</v>
      </c>
      <c r="O1270">
        <v>15284</v>
      </c>
      <c r="P1270">
        <v>6594</v>
      </c>
      <c r="S1270">
        <v>10</v>
      </c>
      <c r="T1270">
        <v>545</v>
      </c>
      <c r="V1270">
        <v>7129</v>
      </c>
      <c r="W1270">
        <v>8601</v>
      </c>
      <c r="X1270">
        <v>8155</v>
      </c>
    </row>
    <row r="1271" spans="1:24">
      <c r="A1271" t="s">
        <v>3</v>
      </c>
      <c r="B1271">
        <v>971029102</v>
      </c>
      <c r="C1271">
        <v>374</v>
      </c>
      <c r="D1271" t="s">
        <v>115</v>
      </c>
      <c r="E1271">
        <v>318730</v>
      </c>
      <c r="F1271" t="str">
        <f t="shared" si="19"/>
        <v>Distribusjonsnett</v>
      </c>
      <c r="G1271" t="s">
        <v>11</v>
      </c>
      <c r="H1271">
        <v>18528</v>
      </c>
      <c r="L1271">
        <v>778</v>
      </c>
      <c r="O1271">
        <v>19306</v>
      </c>
      <c r="P1271">
        <v>3838</v>
      </c>
      <c r="T1271">
        <v>1991</v>
      </c>
      <c r="V1271">
        <v>5829</v>
      </c>
      <c r="W1271">
        <v>14690</v>
      </c>
      <c r="X1271">
        <v>13477</v>
      </c>
    </row>
    <row r="1272" spans="1:24">
      <c r="A1272" t="s">
        <v>3</v>
      </c>
      <c r="B1272">
        <v>971029102</v>
      </c>
      <c r="C1272">
        <v>374</v>
      </c>
      <c r="D1272" t="s">
        <v>115</v>
      </c>
      <c r="E1272">
        <v>318750</v>
      </c>
      <c r="F1272" t="str">
        <f t="shared" si="19"/>
        <v>Distribusjonsnett</v>
      </c>
      <c r="G1272" t="s">
        <v>21</v>
      </c>
      <c r="H1272">
        <v>129444</v>
      </c>
      <c r="J1272">
        <v>-2850</v>
      </c>
      <c r="L1272">
        <v>6295</v>
      </c>
      <c r="M1272">
        <v>30</v>
      </c>
      <c r="O1272">
        <v>132859</v>
      </c>
      <c r="P1272">
        <v>56617</v>
      </c>
      <c r="R1272">
        <v>-1242</v>
      </c>
      <c r="S1272">
        <v>30</v>
      </c>
      <c r="T1272">
        <v>6032</v>
      </c>
      <c r="V1272">
        <v>61377</v>
      </c>
      <c r="W1272">
        <v>72827</v>
      </c>
      <c r="X1272">
        <v>71482</v>
      </c>
    </row>
    <row r="1273" spans="1:24">
      <c r="A1273" t="s">
        <v>3</v>
      </c>
      <c r="B1273">
        <v>971029102</v>
      </c>
      <c r="C1273">
        <v>374</v>
      </c>
      <c r="D1273" t="s">
        <v>115</v>
      </c>
      <c r="E1273">
        <v>318760</v>
      </c>
      <c r="F1273" t="str">
        <f t="shared" si="19"/>
        <v>Distribusjonsnett</v>
      </c>
      <c r="G1273" t="s">
        <v>13</v>
      </c>
      <c r="H1273">
        <v>470</v>
      </c>
      <c r="O1273">
        <v>470</v>
      </c>
      <c r="P1273">
        <v>284</v>
      </c>
      <c r="T1273">
        <v>172</v>
      </c>
      <c r="V1273">
        <v>456</v>
      </c>
      <c r="W1273">
        <v>186</v>
      </c>
      <c r="X1273">
        <v>14</v>
      </c>
    </row>
    <row r="1274" spans="1:24">
      <c r="A1274" t="s">
        <v>3</v>
      </c>
      <c r="B1274">
        <v>971029102</v>
      </c>
      <c r="C1274">
        <v>374</v>
      </c>
      <c r="D1274" t="s">
        <v>115</v>
      </c>
      <c r="E1274">
        <v>318770</v>
      </c>
      <c r="F1274" t="str">
        <f t="shared" si="19"/>
        <v>Sum Nettvirksomhet</v>
      </c>
      <c r="G1274" t="s">
        <v>22</v>
      </c>
      <c r="H1274">
        <v>129444</v>
      </c>
      <c r="J1274">
        <v>0</v>
      </c>
      <c r="L1274">
        <v>6295</v>
      </c>
      <c r="M1274">
        <v>30</v>
      </c>
      <c r="O1274">
        <v>135709</v>
      </c>
      <c r="P1274">
        <v>56617</v>
      </c>
      <c r="R1274">
        <v>0</v>
      </c>
      <c r="S1274">
        <v>30</v>
      </c>
      <c r="T1274">
        <v>6110</v>
      </c>
      <c r="V1274">
        <v>62697</v>
      </c>
      <c r="W1274">
        <v>72827</v>
      </c>
      <c r="X1274">
        <v>73012</v>
      </c>
    </row>
    <row r="1275" spans="1:24">
      <c r="A1275" t="s">
        <v>3</v>
      </c>
      <c r="B1275">
        <v>971029102</v>
      </c>
      <c r="C1275">
        <v>374</v>
      </c>
      <c r="D1275" t="s">
        <v>115</v>
      </c>
      <c r="E1275">
        <v>318780</v>
      </c>
      <c r="F1275" t="str">
        <f t="shared" si="19"/>
        <v>Sum Nettvirksomhet</v>
      </c>
      <c r="G1275" t="s">
        <v>13</v>
      </c>
      <c r="H1275">
        <v>470</v>
      </c>
      <c r="O1275">
        <v>470</v>
      </c>
      <c r="P1275">
        <v>284</v>
      </c>
      <c r="T1275">
        <v>172</v>
      </c>
      <c r="V1275">
        <v>456</v>
      </c>
      <c r="W1275">
        <v>186</v>
      </c>
      <c r="X1275">
        <v>14</v>
      </c>
    </row>
    <row r="1276" spans="1:24">
      <c r="A1276" t="s">
        <v>3</v>
      </c>
      <c r="B1276">
        <v>916501420</v>
      </c>
      <c r="C1276">
        <v>375</v>
      </c>
      <c r="D1276" t="s">
        <v>116</v>
      </c>
      <c r="E1276">
        <v>318530</v>
      </c>
      <c r="F1276" t="str">
        <f t="shared" si="19"/>
        <v>Transmisjon</v>
      </c>
      <c r="G1276" t="s">
        <v>5</v>
      </c>
      <c r="H1276">
        <v>17883</v>
      </c>
      <c r="L1276">
        <v>84</v>
      </c>
      <c r="O1276">
        <v>17967</v>
      </c>
      <c r="P1276">
        <v>3669</v>
      </c>
      <c r="T1276">
        <v>330</v>
      </c>
      <c r="V1276">
        <v>3999</v>
      </c>
      <c r="W1276">
        <v>14214</v>
      </c>
      <c r="X1276">
        <v>13968</v>
      </c>
    </row>
    <row r="1277" spans="1:24">
      <c r="A1277" t="s">
        <v>3</v>
      </c>
      <c r="B1277">
        <v>916501420</v>
      </c>
      <c r="C1277">
        <v>375</v>
      </c>
      <c r="D1277" t="s">
        <v>116</v>
      </c>
      <c r="E1277">
        <v>318550</v>
      </c>
      <c r="F1277" t="str">
        <f t="shared" si="19"/>
        <v>Transmisjon</v>
      </c>
      <c r="G1277" t="s">
        <v>6</v>
      </c>
      <c r="H1277">
        <v>17883</v>
      </c>
      <c r="L1277">
        <v>84</v>
      </c>
      <c r="O1277">
        <v>17967</v>
      </c>
      <c r="P1277">
        <v>3669</v>
      </c>
      <c r="T1277">
        <v>330</v>
      </c>
      <c r="V1277">
        <v>3999</v>
      </c>
      <c r="W1277">
        <v>14214</v>
      </c>
      <c r="X1277">
        <v>13968</v>
      </c>
    </row>
    <row r="1278" spans="1:24">
      <c r="A1278" t="s">
        <v>3</v>
      </c>
      <c r="B1278">
        <v>916501420</v>
      </c>
      <c r="C1278">
        <v>375</v>
      </c>
      <c r="D1278" t="s">
        <v>116</v>
      </c>
      <c r="E1278">
        <v>318560</v>
      </c>
      <c r="F1278" t="str">
        <f t="shared" si="19"/>
        <v>Regionalnett</v>
      </c>
      <c r="G1278" t="s">
        <v>7</v>
      </c>
      <c r="H1278">
        <v>68901</v>
      </c>
      <c r="O1278">
        <v>68901</v>
      </c>
      <c r="P1278">
        <v>41325</v>
      </c>
      <c r="T1278">
        <v>943</v>
      </c>
      <c r="V1278">
        <v>42268</v>
      </c>
      <c r="W1278">
        <v>27576</v>
      </c>
      <c r="X1278">
        <v>26633</v>
      </c>
    </row>
    <row r="1279" spans="1:24">
      <c r="A1279" t="s">
        <v>3</v>
      </c>
      <c r="B1279">
        <v>916501420</v>
      </c>
      <c r="C1279">
        <v>375</v>
      </c>
      <c r="D1279" t="s">
        <v>116</v>
      </c>
      <c r="E1279">
        <v>318570</v>
      </c>
      <c r="F1279" t="str">
        <f t="shared" si="19"/>
        <v>Regionalnett</v>
      </c>
      <c r="G1279" t="s">
        <v>8</v>
      </c>
      <c r="H1279">
        <v>3417</v>
      </c>
      <c r="O1279">
        <v>3417</v>
      </c>
      <c r="P1279">
        <v>1882</v>
      </c>
      <c r="T1279">
        <v>52</v>
      </c>
      <c r="V1279">
        <v>1934</v>
      </c>
      <c r="W1279">
        <v>1535</v>
      </c>
      <c r="X1279">
        <v>1483</v>
      </c>
    </row>
    <row r="1280" spans="1:24">
      <c r="A1280" t="s">
        <v>3</v>
      </c>
      <c r="B1280">
        <v>916501420</v>
      </c>
      <c r="C1280">
        <v>375</v>
      </c>
      <c r="D1280" t="s">
        <v>116</v>
      </c>
      <c r="E1280">
        <v>318590</v>
      </c>
      <c r="F1280" t="str">
        <f t="shared" si="19"/>
        <v>Regionalnett</v>
      </c>
      <c r="G1280" t="s">
        <v>9</v>
      </c>
      <c r="H1280">
        <v>143423</v>
      </c>
      <c r="K1280">
        <v>5625</v>
      </c>
      <c r="L1280">
        <v>0</v>
      </c>
      <c r="M1280">
        <v>865</v>
      </c>
      <c r="O1280">
        <v>148183</v>
      </c>
      <c r="P1280">
        <v>65430</v>
      </c>
      <c r="S1280">
        <v>865</v>
      </c>
      <c r="T1280">
        <v>2086</v>
      </c>
      <c r="V1280">
        <v>66651</v>
      </c>
      <c r="W1280">
        <v>77993</v>
      </c>
      <c r="X1280">
        <v>81532</v>
      </c>
    </row>
    <row r="1281" spans="1:24">
      <c r="A1281" t="s">
        <v>3</v>
      </c>
      <c r="B1281">
        <v>916501420</v>
      </c>
      <c r="C1281">
        <v>375</v>
      </c>
      <c r="D1281" t="s">
        <v>116</v>
      </c>
      <c r="E1281">
        <v>318610</v>
      </c>
      <c r="F1281" t="str">
        <f t="shared" si="19"/>
        <v>Regionalnett</v>
      </c>
      <c r="G1281" t="s">
        <v>11</v>
      </c>
      <c r="H1281">
        <v>0</v>
      </c>
      <c r="O1281">
        <v>0</v>
      </c>
      <c r="P1281">
        <v>0</v>
      </c>
      <c r="V1281">
        <v>0</v>
      </c>
      <c r="W1281">
        <v>0</v>
      </c>
      <c r="X1281">
        <v>0</v>
      </c>
    </row>
    <row r="1282" spans="1:24">
      <c r="A1282" t="s">
        <v>3</v>
      </c>
      <c r="B1282">
        <v>916501420</v>
      </c>
      <c r="C1282">
        <v>375</v>
      </c>
      <c r="D1282" t="s">
        <v>116</v>
      </c>
      <c r="E1282">
        <v>318630</v>
      </c>
      <c r="F1282" t="str">
        <f t="shared" si="19"/>
        <v>Regionalnett</v>
      </c>
      <c r="G1282" t="s">
        <v>12</v>
      </c>
      <c r="H1282">
        <v>215741</v>
      </c>
      <c r="K1282">
        <v>5625</v>
      </c>
      <c r="L1282">
        <v>0</v>
      </c>
      <c r="M1282">
        <v>865</v>
      </c>
      <c r="O1282">
        <v>220501</v>
      </c>
      <c r="P1282">
        <v>108637</v>
      </c>
      <c r="S1282">
        <v>865</v>
      </c>
      <c r="T1282">
        <v>3081</v>
      </c>
      <c r="V1282">
        <v>110853</v>
      </c>
      <c r="W1282">
        <v>107104</v>
      </c>
      <c r="X1282">
        <v>109648</v>
      </c>
    </row>
    <row r="1283" spans="1:24">
      <c r="A1283" t="s">
        <v>3</v>
      </c>
      <c r="B1283">
        <v>916501420</v>
      </c>
      <c r="C1283">
        <v>375</v>
      </c>
      <c r="D1283" t="s">
        <v>116</v>
      </c>
      <c r="E1283">
        <v>318650</v>
      </c>
      <c r="F1283" t="str">
        <f t="shared" si="19"/>
        <v>Distribusjonsnett</v>
      </c>
      <c r="G1283" t="s">
        <v>14</v>
      </c>
      <c r="H1283">
        <v>194425</v>
      </c>
      <c r="K1283">
        <v>0</v>
      </c>
      <c r="L1283">
        <v>6705</v>
      </c>
      <c r="M1283">
        <v>2774</v>
      </c>
      <c r="O1283">
        <v>198356</v>
      </c>
      <c r="P1283">
        <v>101840</v>
      </c>
      <c r="S1283">
        <v>2431</v>
      </c>
      <c r="T1283">
        <v>2919</v>
      </c>
      <c r="V1283">
        <v>102328</v>
      </c>
      <c r="W1283">
        <v>92585</v>
      </c>
      <c r="X1283">
        <v>96028</v>
      </c>
    </row>
    <row r="1284" spans="1:24">
      <c r="A1284" t="s">
        <v>3</v>
      </c>
      <c r="B1284">
        <v>916501420</v>
      </c>
      <c r="C1284">
        <v>375</v>
      </c>
      <c r="D1284" t="s">
        <v>116</v>
      </c>
      <c r="E1284">
        <v>318660</v>
      </c>
      <c r="F1284" t="str">
        <f t="shared" si="19"/>
        <v>Distribusjonsnett</v>
      </c>
      <c r="G1284" t="s">
        <v>15</v>
      </c>
      <c r="H1284">
        <v>99254</v>
      </c>
      <c r="K1284">
        <v>12445</v>
      </c>
      <c r="L1284">
        <v>0</v>
      </c>
      <c r="M1284">
        <v>54</v>
      </c>
      <c r="O1284">
        <v>111645</v>
      </c>
      <c r="P1284">
        <v>38388</v>
      </c>
      <c r="S1284">
        <v>41</v>
      </c>
      <c r="T1284">
        <v>1920</v>
      </c>
      <c r="V1284">
        <v>40267</v>
      </c>
      <c r="W1284">
        <v>60866</v>
      </c>
      <c r="X1284">
        <v>71378</v>
      </c>
    </row>
    <row r="1285" spans="1:24">
      <c r="A1285" t="s">
        <v>3</v>
      </c>
      <c r="B1285">
        <v>916501420</v>
      </c>
      <c r="C1285">
        <v>375</v>
      </c>
      <c r="D1285" t="s">
        <v>116</v>
      </c>
      <c r="E1285">
        <v>318670</v>
      </c>
      <c r="F1285" t="str">
        <f t="shared" si="19"/>
        <v>Distribusjonsnett</v>
      </c>
      <c r="G1285" t="s">
        <v>16</v>
      </c>
      <c r="H1285">
        <v>5580</v>
      </c>
      <c r="O1285">
        <v>5580</v>
      </c>
      <c r="P1285">
        <v>3112</v>
      </c>
      <c r="T1285">
        <v>91</v>
      </c>
      <c r="V1285">
        <v>3203</v>
      </c>
      <c r="W1285">
        <v>2468</v>
      </c>
      <c r="X1285">
        <v>2377</v>
      </c>
    </row>
    <row r="1286" spans="1:24">
      <c r="A1286" t="s">
        <v>3</v>
      </c>
      <c r="B1286">
        <v>916501420</v>
      </c>
      <c r="C1286">
        <v>375</v>
      </c>
      <c r="D1286" t="s">
        <v>116</v>
      </c>
      <c r="E1286">
        <v>318680</v>
      </c>
      <c r="F1286" t="str">
        <f t="shared" si="19"/>
        <v>Distribusjonsnett</v>
      </c>
      <c r="G1286" t="s">
        <v>17</v>
      </c>
      <c r="H1286">
        <v>126489</v>
      </c>
      <c r="K1286">
        <v>4245</v>
      </c>
      <c r="L1286">
        <v>2248</v>
      </c>
      <c r="M1286">
        <v>1487</v>
      </c>
      <c r="O1286">
        <v>131495</v>
      </c>
      <c r="P1286">
        <v>59459</v>
      </c>
      <c r="S1286">
        <v>1144</v>
      </c>
      <c r="T1286">
        <v>2187</v>
      </c>
      <c r="V1286">
        <v>60502</v>
      </c>
      <c r="W1286">
        <v>67030</v>
      </c>
      <c r="X1286">
        <v>70993</v>
      </c>
    </row>
    <row r="1287" spans="1:24">
      <c r="A1287" t="s">
        <v>3</v>
      </c>
      <c r="B1287">
        <v>916501420</v>
      </c>
      <c r="C1287">
        <v>375</v>
      </c>
      <c r="D1287" t="s">
        <v>116</v>
      </c>
      <c r="E1287">
        <v>318690</v>
      </c>
      <c r="F1287" t="str">
        <f t="shared" ref="F1287:F1350" si="20">IF(E1287&lt;318560,"Transmisjon",IF(E1287&lt;318650,"Regionalnett",IF(E1287&lt;318770,"Distribusjonsnett",IF(E1287&gt;=318770,"Sum Nettvirksomhet",0))))</f>
        <v>Distribusjonsnett</v>
      </c>
      <c r="G1287" t="s">
        <v>18</v>
      </c>
      <c r="H1287">
        <v>61840</v>
      </c>
      <c r="K1287">
        <v>2032</v>
      </c>
      <c r="L1287">
        <v>0</v>
      </c>
      <c r="M1287">
        <v>397</v>
      </c>
      <c r="O1287">
        <v>63475</v>
      </c>
      <c r="P1287">
        <v>25340</v>
      </c>
      <c r="S1287">
        <v>391</v>
      </c>
      <c r="T1287">
        <v>1095</v>
      </c>
      <c r="V1287">
        <v>26044</v>
      </c>
      <c r="W1287">
        <v>36500</v>
      </c>
      <c r="X1287">
        <v>37431</v>
      </c>
    </row>
    <row r="1288" spans="1:24">
      <c r="A1288" t="s">
        <v>3</v>
      </c>
      <c r="B1288">
        <v>916501420</v>
      </c>
      <c r="C1288">
        <v>375</v>
      </c>
      <c r="D1288" t="s">
        <v>116</v>
      </c>
      <c r="E1288">
        <v>318700</v>
      </c>
      <c r="F1288" t="str">
        <f t="shared" si="20"/>
        <v>Distribusjonsnett</v>
      </c>
      <c r="G1288" t="s">
        <v>19</v>
      </c>
      <c r="H1288">
        <v>72820</v>
      </c>
      <c r="K1288">
        <v>7622</v>
      </c>
      <c r="L1288">
        <v>0</v>
      </c>
      <c r="M1288">
        <v>92</v>
      </c>
      <c r="O1288">
        <v>80350</v>
      </c>
      <c r="P1288">
        <v>28997</v>
      </c>
      <c r="S1288">
        <v>61</v>
      </c>
      <c r="T1288">
        <v>1314</v>
      </c>
      <c r="V1288">
        <v>30250</v>
      </c>
      <c r="W1288">
        <v>43823</v>
      </c>
      <c r="X1288">
        <v>50100</v>
      </c>
    </row>
    <row r="1289" spans="1:24">
      <c r="A1289" t="s">
        <v>3</v>
      </c>
      <c r="B1289">
        <v>916501420</v>
      </c>
      <c r="C1289">
        <v>375</v>
      </c>
      <c r="D1289" t="s">
        <v>116</v>
      </c>
      <c r="E1289">
        <v>318710</v>
      </c>
      <c r="F1289" t="str">
        <f t="shared" si="20"/>
        <v>Distribusjonsnett</v>
      </c>
      <c r="G1289" t="s">
        <v>20</v>
      </c>
      <c r="H1289">
        <v>44</v>
      </c>
      <c r="O1289">
        <v>44</v>
      </c>
      <c r="P1289">
        <v>44</v>
      </c>
      <c r="V1289">
        <v>44</v>
      </c>
      <c r="W1289">
        <v>0</v>
      </c>
      <c r="X1289">
        <v>0</v>
      </c>
    </row>
    <row r="1290" spans="1:24">
      <c r="A1290" t="s">
        <v>3</v>
      </c>
      <c r="B1290">
        <v>916501420</v>
      </c>
      <c r="C1290">
        <v>375</v>
      </c>
      <c r="D1290" t="s">
        <v>116</v>
      </c>
      <c r="E1290">
        <v>318730</v>
      </c>
      <c r="F1290" t="str">
        <f t="shared" si="20"/>
        <v>Distribusjonsnett</v>
      </c>
      <c r="G1290" t="s">
        <v>11</v>
      </c>
      <c r="H1290">
        <v>51892</v>
      </c>
      <c r="K1290">
        <v>2988</v>
      </c>
      <c r="L1290">
        <v>0</v>
      </c>
      <c r="O1290">
        <v>54880</v>
      </c>
      <c r="P1290">
        <v>5571</v>
      </c>
      <c r="T1290">
        <v>4105</v>
      </c>
      <c r="V1290">
        <v>9676</v>
      </c>
      <c r="W1290">
        <v>46321</v>
      </c>
      <c r="X1290">
        <v>45204</v>
      </c>
    </row>
    <row r="1291" spans="1:24">
      <c r="A1291" t="s">
        <v>3</v>
      </c>
      <c r="B1291">
        <v>916501420</v>
      </c>
      <c r="C1291">
        <v>375</v>
      </c>
      <c r="D1291" t="s">
        <v>116</v>
      </c>
      <c r="E1291">
        <v>318750</v>
      </c>
      <c r="F1291" t="str">
        <f t="shared" si="20"/>
        <v>Distribusjonsnett</v>
      </c>
      <c r="G1291" t="s">
        <v>21</v>
      </c>
      <c r="H1291">
        <v>612344</v>
      </c>
      <c r="K1291">
        <v>29332</v>
      </c>
      <c r="L1291">
        <v>8953</v>
      </c>
      <c r="M1291">
        <v>4804</v>
      </c>
      <c r="O1291">
        <v>645825</v>
      </c>
      <c r="P1291">
        <v>262751</v>
      </c>
      <c r="S1291">
        <v>4068</v>
      </c>
      <c r="T1291">
        <v>13631</v>
      </c>
      <c r="V1291">
        <v>272314</v>
      </c>
      <c r="W1291">
        <v>349593</v>
      </c>
      <c r="X1291">
        <v>373511</v>
      </c>
    </row>
    <row r="1292" spans="1:24">
      <c r="A1292" t="s">
        <v>3</v>
      </c>
      <c r="B1292">
        <v>916501420</v>
      </c>
      <c r="C1292">
        <v>375</v>
      </c>
      <c r="D1292" t="s">
        <v>116</v>
      </c>
      <c r="E1292">
        <v>318770</v>
      </c>
      <c r="F1292" t="str">
        <f t="shared" si="20"/>
        <v>Sum Nettvirksomhet</v>
      </c>
      <c r="G1292" t="s">
        <v>22</v>
      </c>
      <c r="H1292">
        <v>845968</v>
      </c>
      <c r="K1292">
        <v>34957</v>
      </c>
      <c r="L1292">
        <v>9037</v>
      </c>
      <c r="M1292">
        <v>5669</v>
      </c>
      <c r="O1292">
        <v>884293</v>
      </c>
      <c r="P1292">
        <v>375057</v>
      </c>
      <c r="S1292">
        <v>4933</v>
      </c>
      <c r="T1292">
        <v>17042</v>
      </c>
      <c r="V1292">
        <v>387166</v>
      </c>
      <c r="W1292">
        <v>470911</v>
      </c>
      <c r="X1292">
        <v>497127</v>
      </c>
    </row>
    <row r="1293" spans="1:24">
      <c r="A1293" t="s">
        <v>3</v>
      </c>
      <c r="B1293">
        <v>919763159</v>
      </c>
      <c r="C1293">
        <v>381</v>
      </c>
      <c r="D1293" t="s">
        <v>117</v>
      </c>
      <c r="E1293">
        <v>318560</v>
      </c>
      <c r="F1293" t="str">
        <f t="shared" si="20"/>
        <v>Regionalnett</v>
      </c>
      <c r="G1293" t="s">
        <v>7</v>
      </c>
      <c r="H1293">
        <v>1208</v>
      </c>
      <c r="O1293">
        <v>1208</v>
      </c>
      <c r="P1293">
        <v>436</v>
      </c>
      <c r="T1293">
        <v>29</v>
      </c>
      <c r="V1293">
        <v>465</v>
      </c>
      <c r="W1293">
        <v>772</v>
      </c>
      <c r="X1293">
        <v>743</v>
      </c>
    </row>
    <row r="1294" spans="1:24">
      <c r="A1294" t="s">
        <v>3</v>
      </c>
      <c r="B1294">
        <v>919763159</v>
      </c>
      <c r="C1294">
        <v>381</v>
      </c>
      <c r="D1294" t="s">
        <v>117</v>
      </c>
      <c r="E1294">
        <v>318590</v>
      </c>
      <c r="F1294" t="str">
        <f t="shared" si="20"/>
        <v>Regionalnett</v>
      </c>
      <c r="G1294" t="s">
        <v>9</v>
      </c>
      <c r="H1294">
        <v>41764</v>
      </c>
      <c r="K1294">
        <v>449</v>
      </c>
      <c r="O1294">
        <v>42213</v>
      </c>
      <c r="P1294">
        <v>28292</v>
      </c>
      <c r="T1294">
        <v>1273</v>
      </c>
      <c r="V1294">
        <v>29565</v>
      </c>
      <c r="W1294">
        <v>13472</v>
      </c>
      <c r="X1294">
        <v>12648</v>
      </c>
    </row>
    <row r="1295" spans="1:24">
      <c r="A1295" t="s">
        <v>3</v>
      </c>
      <c r="B1295">
        <v>919763159</v>
      </c>
      <c r="C1295">
        <v>381</v>
      </c>
      <c r="D1295" t="s">
        <v>117</v>
      </c>
      <c r="E1295">
        <v>318630</v>
      </c>
      <c r="F1295" t="str">
        <f t="shared" si="20"/>
        <v>Regionalnett</v>
      </c>
      <c r="G1295" t="s">
        <v>12</v>
      </c>
      <c r="H1295">
        <v>42972</v>
      </c>
      <c r="K1295">
        <v>449</v>
      </c>
      <c r="O1295">
        <v>43421</v>
      </c>
      <c r="P1295">
        <v>28728</v>
      </c>
      <c r="T1295">
        <v>1302</v>
      </c>
      <c r="V1295">
        <v>30030</v>
      </c>
      <c r="W1295">
        <v>14244</v>
      </c>
      <c r="X1295">
        <v>13391</v>
      </c>
    </row>
    <row r="1296" spans="1:24">
      <c r="A1296" t="s">
        <v>3</v>
      </c>
      <c r="B1296">
        <v>919763159</v>
      </c>
      <c r="C1296">
        <v>381</v>
      </c>
      <c r="D1296" t="s">
        <v>117</v>
      </c>
      <c r="E1296">
        <v>318650</v>
      </c>
      <c r="F1296" t="str">
        <f t="shared" si="20"/>
        <v>Distribusjonsnett</v>
      </c>
      <c r="G1296" t="s">
        <v>14</v>
      </c>
      <c r="H1296">
        <v>122937</v>
      </c>
      <c r="K1296">
        <v>981</v>
      </c>
      <c r="L1296">
        <v>748</v>
      </c>
      <c r="M1296">
        <v>485</v>
      </c>
      <c r="O1296">
        <v>124181</v>
      </c>
      <c r="P1296">
        <v>59215</v>
      </c>
      <c r="S1296">
        <v>485</v>
      </c>
      <c r="T1296">
        <v>2898</v>
      </c>
      <c r="V1296">
        <v>61628</v>
      </c>
      <c r="W1296">
        <v>63722</v>
      </c>
      <c r="X1296">
        <v>62553</v>
      </c>
    </row>
    <row r="1297" spans="1:24">
      <c r="A1297" t="s">
        <v>3</v>
      </c>
      <c r="B1297">
        <v>919763159</v>
      </c>
      <c r="C1297">
        <v>381</v>
      </c>
      <c r="D1297" t="s">
        <v>117</v>
      </c>
      <c r="E1297">
        <v>318660</v>
      </c>
      <c r="F1297" t="str">
        <f t="shared" si="20"/>
        <v>Distribusjonsnett</v>
      </c>
      <c r="G1297" t="s">
        <v>15</v>
      </c>
      <c r="H1297">
        <v>533</v>
      </c>
      <c r="K1297">
        <v>1219</v>
      </c>
      <c r="L1297">
        <v>1436</v>
      </c>
      <c r="O1297">
        <v>3188</v>
      </c>
      <c r="P1297">
        <v>0</v>
      </c>
      <c r="T1297">
        <v>12</v>
      </c>
      <c r="V1297">
        <v>12</v>
      </c>
      <c r="W1297">
        <v>533</v>
      </c>
      <c r="X1297">
        <v>3176</v>
      </c>
    </row>
    <row r="1298" spans="1:24">
      <c r="A1298" t="s">
        <v>3</v>
      </c>
      <c r="B1298">
        <v>919763159</v>
      </c>
      <c r="C1298">
        <v>381</v>
      </c>
      <c r="D1298" t="s">
        <v>117</v>
      </c>
      <c r="E1298">
        <v>318670</v>
      </c>
      <c r="F1298" t="str">
        <f t="shared" si="20"/>
        <v>Distribusjonsnett</v>
      </c>
      <c r="G1298" t="s">
        <v>16</v>
      </c>
      <c r="H1298">
        <v>292</v>
      </c>
      <c r="O1298">
        <v>292</v>
      </c>
      <c r="P1298">
        <v>0</v>
      </c>
      <c r="T1298">
        <v>6</v>
      </c>
      <c r="V1298">
        <v>6</v>
      </c>
      <c r="W1298">
        <v>292</v>
      </c>
      <c r="X1298">
        <v>286</v>
      </c>
    </row>
    <row r="1299" spans="1:24">
      <c r="A1299" t="s">
        <v>3</v>
      </c>
      <c r="B1299">
        <v>919763159</v>
      </c>
      <c r="C1299">
        <v>381</v>
      </c>
      <c r="D1299" t="s">
        <v>117</v>
      </c>
      <c r="E1299">
        <v>318680</v>
      </c>
      <c r="F1299" t="str">
        <f t="shared" si="20"/>
        <v>Distribusjonsnett</v>
      </c>
      <c r="G1299" t="s">
        <v>17</v>
      </c>
      <c r="H1299">
        <v>69594</v>
      </c>
      <c r="K1299">
        <v>4628</v>
      </c>
      <c r="L1299">
        <v>1148</v>
      </c>
      <c r="M1299">
        <v>807</v>
      </c>
      <c r="O1299">
        <v>74563</v>
      </c>
      <c r="P1299">
        <v>37131</v>
      </c>
      <c r="S1299">
        <v>807</v>
      </c>
      <c r="T1299">
        <v>2123</v>
      </c>
      <c r="V1299">
        <v>38447</v>
      </c>
      <c r="W1299">
        <v>32463</v>
      </c>
      <c r="X1299">
        <v>36116</v>
      </c>
    </row>
    <row r="1300" spans="1:24">
      <c r="A1300" t="s">
        <v>3</v>
      </c>
      <c r="B1300">
        <v>919763159</v>
      </c>
      <c r="C1300">
        <v>381</v>
      </c>
      <c r="D1300" t="s">
        <v>117</v>
      </c>
      <c r="E1300">
        <v>318690</v>
      </c>
      <c r="F1300" t="str">
        <f t="shared" si="20"/>
        <v>Distribusjonsnett</v>
      </c>
      <c r="G1300" t="s">
        <v>18</v>
      </c>
      <c r="H1300">
        <v>72494</v>
      </c>
      <c r="K1300">
        <v>489</v>
      </c>
      <c r="L1300">
        <v>266</v>
      </c>
      <c r="M1300">
        <v>452</v>
      </c>
      <c r="O1300">
        <v>72797</v>
      </c>
      <c r="P1300">
        <v>42156</v>
      </c>
      <c r="S1300">
        <v>452</v>
      </c>
      <c r="T1300">
        <v>1588</v>
      </c>
      <c r="V1300">
        <v>43292</v>
      </c>
      <c r="W1300">
        <v>30338</v>
      </c>
      <c r="X1300">
        <v>29505</v>
      </c>
    </row>
    <row r="1301" spans="1:24">
      <c r="A1301" t="s">
        <v>3</v>
      </c>
      <c r="B1301">
        <v>919763159</v>
      </c>
      <c r="C1301">
        <v>381</v>
      </c>
      <c r="D1301" t="s">
        <v>117</v>
      </c>
      <c r="E1301">
        <v>318700</v>
      </c>
      <c r="F1301" t="str">
        <f t="shared" si="20"/>
        <v>Distribusjonsnett</v>
      </c>
      <c r="G1301" t="s">
        <v>19</v>
      </c>
      <c r="H1301">
        <v>724</v>
      </c>
      <c r="K1301">
        <v>1962</v>
      </c>
      <c r="L1301">
        <v>158</v>
      </c>
      <c r="M1301">
        <v>90</v>
      </c>
      <c r="O1301">
        <v>2754</v>
      </c>
      <c r="P1301">
        <v>0</v>
      </c>
      <c r="S1301">
        <v>90</v>
      </c>
      <c r="T1301">
        <v>18</v>
      </c>
      <c r="V1301">
        <v>-72</v>
      </c>
      <c r="W1301">
        <v>724</v>
      </c>
      <c r="X1301">
        <v>2826</v>
      </c>
    </row>
    <row r="1302" spans="1:24">
      <c r="A1302" t="s">
        <v>3</v>
      </c>
      <c r="B1302">
        <v>919763159</v>
      </c>
      <c r="C1302">
        <v>381</v>
      </c>
      <c r="D1302" t="s">
        <v>117</v>
      </c>
      <c r="E1302">
        <v>318720</v>
      </c>
      <c r="F1302" t="str">
        <f t="shared" si="20"/>
        <v>Distribusjonsnett</v>
      </c>
      <c r="G1302" t="s">
        <v>10</v>
      </c>
      <c r="H1302">
        <v>15484</v>
      </c>
      <c r="K1302">
        <v>353</v>
      </c>
      <c r="O1302">
        <v>15837</v>
      </c>
      <c r="P1302">
        <v>12581</v>
      </c>
      <c r="T1302">
        <v>902</v>
      </c>
      <c r="V1302">
        <v>13483</v>
      </c>
      <c r="W1302">
        <v>2903</v>
      </c>
      <c r="X1302">
        <v>2354</v>
      </c>
    </row>
    <row r="1303" spans="1:24">
      <c r="A1303" t="s">
        <v>3</v>
      </c>
      <c r="B1303">
        <v>919763159</v>
      </c>
      <c r="C1303">
        <v>381</v>
      </c>
      <c r="D1303" t="s">
        <v>117</v>
      </c>
      <c r="E1303">
        <v>318730</v>
      </c>
      <c r="F1303" t="str">
        <f t="shared" si="20"/>
        <v>Distribusjonsnett</v>
      </c>
      <c r="G1303" t="s">
        <v>11</v>
      </c>
      <c r="H1303">
        <v>23591</v>
      </c>
      <c r="K1303">
        <v>1773</v>
      </c>
      <c r="O1303">
        <v>25364</v>
      </c>
      <c r="P1303">
        <v>449</v>
      </c>
      <c r="T1303">
        <v>1573</v>
      </c>
      <c r="V1303">
        <v>2022</v>
      </c>
      <c r="W1303">
        <v>23142</v>
      </c>
      <c r="X1303">
        <v>23342</v>
      </c>
    </row>
    <row r="1304" spans="1:24">
      <c r="A1304" t="s">
        <v>3</v>
      </c>
      <c r="B1304">
        <v>919763159</v>
      </c>
      <c r="C1304">
        <v>381</v>
      </c>
      <c r="D1304" t="s">
        <v>117</v>
      </c>
      <c r="E1304">
        <v>318750</v>
      </c>
      <c r="F1304" t="str">
        <f t="shared" si="20"/>
        <v>Distribusjonsnett</v>
      </c>
      <c r="G1304" t="s">
        <v>21</v>
      </c>
      <c r="H1304">
        <v>305649</v>
      </c>
      <c r="K1304">
        <v>11405</v>
      </c>
      <c r="L1304">
        <v>3756</v>
      </c>
      <c r="M1304">
        <v>1834</v>
      </c>
      <c r="O1304">
        <v>318976</v>
      </c>
      <c r="P1304">
        <v>151532</v>
      </c>
      <c r="S1304">
        <v>1834</v>
      </c>
      <c r="T1304">
        <v>9120</v>
      </c>
      <c r="V1304">
        <v>158818</v>
      </c>
      <c r="W1304">
        <v>154117</v>
      </c>
      <c r="X1304">
        <v>160158</v>
      </c>
    </row>
    <row r="1305" spans="1:24">
      <c r="A1305" t="s">
        <v>3</v>
      </c>
      <c r="B1305">
        <v>919763159</v>
      </c>
      <c r="C1305">
        <v>381</v>
      </c>
      <c r="D1305" t="s">
        <v>117</v>
      </c>
      <c r="E1305">
        <v>318770</v>
      </c>
      <c r="F1305" t="str">
        <f t="shared" si="20"/>
        <v>Sum Nettvirksomhet</v>
      </c>
      <c r="G1305" t="s">
        <v>22</v>
      </c>
      <c r="H1305">
        <v>348621</v>
      </c>
      <c r="K1305">
        <v>11854</v>
      </c>
      <c r="L1305">
        <v>3756</v>
      </c>
      <c r="M1305">
        <v>1834</v>
      </c>
      <c r="O1305">
        <v>362397</v>
      </c>
      <c r="P1305">
        <v>180260</v>
      </c>
      <c r="S1305">
        <v>1834</v>
      </c>
      <c r="T1305">
        <v>10422</v>
      </c>
      <c r="V1305">
        <v>188848</v>
      </c>
      <c r="W1305">
        <v>168361</v>
      </c>
      <c r="X1305">
        <v>173549</v>
      </c>
    </row>
    <row r="1306" spans="1:24">
      <c r="A1306" t="s">
        <v>3</v>
      </c>
      <c r="B1306">
        <v>973058347</v>
      </c>
      <c r="C1306">
        <v>382</v>
      </c>
      <c r="D1306" t="s">
        <v>118</v>
      </c>
      <c r="E1306">
        <v>318680</v>
      </c>
      <c r="F1306" t="str">
        <f t="shared" si="20"/>
        <v>Distribusjonsnett</v>
      </c>
      <c r="G1306" t="s">
        <v>17</v>
      </c>
      <c r="H1306">
        <v>134</v>
      </c>
      <c r="O1306">
        <v>134</v>
      </c>
      <c r="P1306">
        <v>118</v>
      </c>
      <c r="T1306">
        <v>6</v>
      </c>
      <c r="V1306">
        <v>124</v>
      </c>
      <c r="W1306">
        <v>16</v>
      </c>
      <c r="X1306">
        <v>10</v>
      </c>
    </row>
    <row r="1307" spans="1:24">
      <c r="A1307" t="s">
        <v>3</v>
      </c>
      <c r="B1307">
        <v>973058347</v>
      </c>
      <c r="C1307">
        <v>382</v>
      </c>
      <c r="D1307" t="s">
        <v>118</v>
      </c>
      <c r="E1307">
        <v>318720</v>
      </c>
      <c r="F1307" t="str">
        <f t="shared" si="20"/>
        <v>Distribusjonsnett</v>
      </c>
      <c r="G1307" t="s">
        <v>10</v>
      </c>
      <c r="H1307">
        <v>5262</v>
      </c>
      <c r="O1307">
        <v>5262</v>
      </c>
      <c r="P1307">
        <v>2140</v>
      </c>
      <c r="T1307">
        <v>174</v>
      </c>
      <c r="V1307">
        <v>2314</v>
      </c>
      <c r="W1307">
        <v>3122</v>
      </c>
      <c r="X1307">
        <v>2948</v>
      </c>
    </row>
    <row r="1308" spans="1:24">
      <c r="A1308" t="s">
        <v>3</v>
      </c>
      <c r="B1308">
        <v>973058347</v>
      </c>
      <c r="C1308">
        <v>382</v>
      </c>
      <c r="D1308" t="s">
        <v>118</v>
      </c>
      <c r="E1308">
        <v>318750</v>
      </c>
      <c r="F1308" t="str">
        <f t="shared" si="20"/>
        <v>Distribusjonsnett</v>
      </c>
      <c r="G1308" t="s">
        <v>21</v>
      </c>
      <c r="H1308">
        <v>5396</v>
      </c>
      <c r="O1308">
        <v>5396</v>
      </c>
      <c r="P1308">
        <v>2258</v>
      </c>
      <c r="T1308">
        <v>180</v>
      </c>
      <c r="V1308">
        <v>2438</v>
      </c>
      <c r="W1308">
        <v>3138</v>
      </c>
      <c r="X1308">
        <v>2958</v>
      </c>
    </row>
    <row r="1309" spans="1:24">
      <c r="A1309" t="s">
        <v>3</v>
      </c>
      <c r="B1309">
        <v>973058347</v>
      </c>
      <c r="C1309">
        <v>382</v>
      </c>
      <c r="D1309" t="s">
        <v>118</v>
      </c>
      <c r="E1309">
        <v>318770</v>
      </c>
      <c r="F1309" t="str">
        <f t="shared" si="20"/>
        <v>Sum Nettvirksomhet</v>
      </c>
      <c r="G1309" t="s">
        <v>22</v>
      </c>
      <c r="H1309">
        <v>5396</v>
      </c>
      <c r="O1309">
        <v>5396</v>
      </c>
      <c r="P1309">
        <v>2258</v>
      </c>
      <c r="T1309">
        <v>180</v>
      </c>
      <c r="V1309">
        <v>2438</v>
      </c>
      <c r="W1309">
        <v>3138</v>
      </c>
      <c r="X1309">
        <v>2958</v>
      </c>
    </row>
    <row r="1310" spans="1:24">
      <c r="A1310" t="s">
        <v>3</v>
      </c>
      <c r="B1310">
        <v>979918224</v>
      </c>
      <c r="C1310">
        <v>383</v>
      </c>
      <c r="D1310" t="s">
        <v>119</v>
      </c>
      <c r="E1310">
        <v>318600</v>
      </c>
      <c r="F1310" t="str">
        <f t="shared" si="20"/>
        <v>Regionalnett</v>
      </c>
      <c r="G1310" t="s">
        <v>10</v>
      </c>
      <c r="H1310">
        <v>1366</v>
      </c>
      <c r="O1310">
        <v>1366</v>
      </c>
      <c r="P1310">
        <v>164</v>
      </c>
      <c r="T1310">
        <v>39</v>
      </c>
      <c r="V1310">
        <v>203</v>
      </c>
      <c r="W1310">
        <v>1202</v>
      </c>
      <c r="X1310">
        <v>1163</v>
      </c>
    </row>
    <row r="1311" spans="1:24">
      <c r="A1311" t="s">
        <v>3</v>
      </c>
      <c r="B1311">
        <v>979918224</v>
      </c>
      <c r="C1311">
        <v>383</v>
      </c>
      <c r="D1311" t="s">
        <v>119</v>
      </c>
      <c r="E1311">
        <v>318630</v>
      </c>
      <c r="F1311" t="str">
        <f t="shared" si="20"/>
        <v>Regionalnett</v>
      </c>
      <c r="G1311" t="s">
        <v>12</v>
      </c>
      <c r="H1311">
        <v>1366</v>
      </c>
      <c r="O1311">
        <v>1366</v>
      </c>
      <c r="P1311">
        <v>164</v>
      </c>
      <c r="T1311">
        <v>39</v>
      </c>
      <c r="V1311">
        <v>203</v>
      </c>
      <c r="W1311">
        <v>1202</v>
      </c>
      <c r="X1311">
        <v>1163</v>
      </c>
    </row>
    <row r="1312" spans="1:24">
      <c r="A1312" t="s">
        <v>3</v>
      </c>
      <c r="B1312">
        <v>979918224</v>
      </c>
      <c r="C1312">
        <v>383</v>
      </c>
      <c r="D1312" t="s">
        <v>119</v>
      </c>
      <c r="E1312">
        <v>318650</v>
      </c>
      <c r="F1312" t="str">
        <f t="shared" si="20"/>
        <v>Distribusjonsnett</v>
      </c>
      <c r="G1312" t="s">
        <v>14</v>
      </c>
      <c r="H1312">
        <v>7832</v>
      </c>
      <c r="K1312">
        <v>75</v>
      </c>
      <c r="M1312">
        <v>0</v>
      </c>
      <c r="O1312">
        <v>7907</v>
      </c>
      <c r="P1312">
        <v>6215</v>
      </c>
      <c r="S1312">
        <v>0</v>
      </c>
      <c r="T1312">
        <v>102</v>
      </c>
      <c r="V1312">
        <v>6317</v>
      </c>
      <c r="W1312">
        <v>1617</v>
      </c>
      <c r="X1312">
        <v>1590</v>
      </c>
    </row>
    <row r="1313" spans="1:24">
      <c r="A1313" t="s">
        <v>3</v>
      </c>
      <c r="B1313">
        <v>979918224</v>
      </c>
      <c r="C1313">
        <v>383</v>
      </c>
      <c r="D1313" t="s">
        <v>119</v>
      </c>
      <c r="E1313">
        <v>318660</v>
      </c>
      <c r="F1313" t="str">
        <f t="shared" si="20"/>
        <v>Distribusjonsnett</v>
      </c>
      <c r="G1313" t="s">
        <v>15</v>
      </c>
      <c r="H1313">
        <v>46582</v>
      </c>
      <c r="K1313">
        <v>473</v>
      </c>
      <c r="M1313">
        <v>6</v>
      </c>
      <c r="O1313">
        <v>47049</v>
      </c>
      <c r="P1313">
        <v>21619</v>
      </c>
      <c r="S1313">
        <v>6</v>
      </c>
      <c r="T1313">
        <v>949</v>
      </c>
      <c r="V1313">
        <v>22562</v>
      </c>
      <c r="W1313">
        <v>24963</v>
      </c>
      <c r="X1313">
        <v>24487</v>
      </c>
    </row>
    <row r="1314" spans="1:24">
      <c r="A1314" t="s">
        <v>3</v>
      </c>
      <c r="B1314">
        <v>979918224</v>
      </c>
      <c r="C1314">
        <v>383</v>
      </c>
      <c r="D1314" t="s">
        <v>119</v>
      </c>
      <c r="E1314">
        <v>318680</v>
      </c>
      <c r="F1314" t="str">
        <f t="shared" si="20"/>
        <v>Distribusjonsnett</v>
      </c>
      <c r="G1314" t="s">
        <v>17</v>
      </c>
      <c r="H1314">
        <v>45806</v>
      </c>
      <c r="K1314">
        <v>906</v>
      </c>
      <c r="M1314">
        <v>97</v>
      </c>
      <c r="O1314">
        <v>46615</v>
      </c>
      <c r="P1314">
        <v>38210</v>
      </c>
      <c r="S1314">
        <v>97</v>
      </c>
      <c r="T1314">
        <v>767</v>
      </c>
      <c r="V1314">
        <v>38880</v>
      </c>
      <c r="W1314">
        <v>7596</v>
      </c>
      <c r="X1314">
        <v>7735</v>
      </c>
    </row>
    <row r="1315" spans="1:24">
      <c r="A1315" t="s">
        <v>3</v>
      </c>
      <c r="B1315">
        <v>979918224</v>
      </c>
      <c r="C1315">
        <v>383</v>
      </c>
      <c r="D1315" t="s">
        <v>119</v>
      </c>
      <c r="E1315">
        <v>318690</v>
      </c>
      <c r="F1315" t="str">
        <f t="shared" si="20"/>
        <v>Distribusjonsnett</v>
      </c>
      <c r="G1315" t="s">
        <v>18</v>
      </c>
      <c r="H1315">
        <v>16549</v>
      </c>
      <c r="K1315">
        <v>111</v>
      </c>
      <c r="M1315">
        <v>14</v>
      </c>
      <c r="O1315">
        <v>16646</v>
      </c>
      <c r="P1315">
        <v>14282</v>
      </c>
      <c r="S1315">
        <v>14</v>
      </c>
      <c r="T1315">
        <v>209</v>
      </c>
      <c r="V1315">
        <v>14477</v>
      </c>
      <c r="W1315">
        <v>2267</v>
      </c>
      <c r="X1315">
        <v>2169</v>
      </c>
    </row>
    <row r="1316" spans="1:24">
      <c r="A1316" t="s">
        <v>3</v>
      </c>
      <c r="B1316">
        <v>979918224</v>
      </c>
      <c r="C1316">
        <v>383</v>
      </c>
      <c r="D1316" t="s">
        <v>119</v>
      </c>
      <c r="E1316">
        <v>318700</v>
      </c>
      <c r="F1316" t="str">
        <f t="shared" si="20"/>
        <v>Distribusjonsnett</v>
      </c>
      <c r="G1316" t="s">
        <v>19</v>
      </c>
      <c r="H1316">
        <v>33362</v>
      </c>
      <c r="K1316">
        <v>1736</v>
      </c>
      <c r="M1316">
        <v>16</v>
      </c>
      <c r="O1316">
        <v>35082</v>
      </c>
      <c r="P1316">
        <v>21872</v>
      </c>
      <c r="S1316">
        <v>16</v>
      </c>
      <c r="T1316">
        <v>662</v>
      </c>
      <c r="V1316">
        <v>22518</v>
      </c>
      <c r="W1316">
        <v>11490</v>
      </c>
      <c r="X1316">
        <v>12564</v>
      </c>
    </row>
    <row r="1317" spans="1:24">
      <c r="A1317" t="s">
        <v>3</v>
      </c>
      <c r="B1317">
        <v>979918224</v>
      </c>
      <c r="C1317">
        <v>383</v>
      </c>
      <c r="D1317" t="s">
        <v>119</v>
      </c>
      <c r="E1317">
        <v>318720</v>
      </c>
      <c r="F1317" t="str">
        <f t="shared" si="20"/>
        <v>Distribusjonsnett</v>
      </c>
      <c r="G1317" t="s">
        <v>10</v>
      </c>
      <c r="H1317">
        <v>8044</v>
      </c>
      <c r="K1317">
        <v>356</v>
      </c>
      <c r="O1317">
        <v>8400</v>
      </c>
      <c r="P1317">
        <v>7917</v>
      </c>
      <c r="T1317">
        <v>40</v>
      </c>
      <c r="V1317">
        <v>7957</v>
      </c>
      <c r="W1317">
        <v>127</v>
      </c>
      <c r="X1317">
        <v>443</v>
      </c>
    </row>
    <row r="1318" spans="1:24">
      <c r="A1318" t="s">
        <v>3</v>
      </c>
      <c r="B1318">
        <v>979918224</v>
      </c>
      <c r="C1318">
        <v>383</v>
      </c>
      <c r="D1318" t="s">
        <v>119</v>
      </c>
      <c r="E1318">
        <v>318730</v>
      </c>
      <c r="F1318" t="str">
        <f t="shared" si="20"/>
        <v>Distribusjonsnett</v>
      </c>
      <c r="G1318" t="s">
        <v>11</v>
      </c>
      <c r="H1318">
        <v>19431</v>
      </c>
      <c r="K1318">
        <v>1615</v>
      </c>
      <c r="M1318">
        <v>75</v>
      </c>
      <c r="O1318">
        <v>20971</v>
      </c>
      <c r="P1318">
        <v>1001</v>
      </c>
      <c r="S1318">
        <v>75</v>
      </c>
      <c r="T1318">
        <v>1384</v>
      </c>
      <c r="V1318">
        <v>2310</v>
      </c>
      <c r="W1318">
        <v>18430</v>
      </c>
      <c r="X1318">
        <v>18661</v>
      </c>
    </row>
    <row r="1319" spans="1:24">
      <c r="A1319" t="s">
        <v>3</v>
      </c>
      <c r="B1319">
        <v>979918224</v>
      </c>
      <c r="C1319">
        <v>383</v>
      </c>
      <c r="D1319" t="s">
        <v>119</v>
      </c>
      <c r="E1319">
        <v>318750</v>
      </c>
      <c r="F1319" t="str">
        <f t="shared" si="20"/>
        <v>Distribusjonsnett</v>
      </c>
      <c r="G1319" t="s">
        <v>21</v>
      </c>
      <c r="H1319">
        <v>177606</v>
      </c>
      <c r="K1319">
        <v>5272</v>
      </c>
      <c r="M1319">
        <v>208</v>
      </c>
      <c r="O1319">
        <v>182670</v>
      </c>
      <c r="P1319">
        <v>111116</v>
      </c>
      <c r="S1319">
        <v>208</v>
      </c>
      <c r="T1319">
        <v>4113</v>
      </c>
      <c r="V1319">
        <v>115021</v>
      </c>
      <c r="W1319">
        <v>66490</v>
      </c>
      <c r="X1319">
        <v>67649</v>
      </c>
    </row>
    <row r="1320" spans="1:24">
      <c r="A1320" t="s">
        <v>3</v>
      </c>
      <c r="B1320">
        <v>979918224</v>
      </c>
      <c r="C1320">
        <v>383</v>
      </c>
      <c r="D1320" t="s">
        <v>119</v>
      </c>
      <c r="E1320">
        <v>318770</v>
      </c>
      <c r="F1320" t="str">
        <f t="shared" si="20"/>
        <v>Sum Nettvirksomhet</v>
      </c>
      <c r="G1320" t="s">
        <v>22</v>
      </c>
      <c r="H1320">
        <v>178972</v>
      </c>
      <c r="K1320">
        <v>5272</v>
      </c>
      <c r="M1320">
        <v>208</v>
      </c>
      <c r="O1320">
        <v>184036</v>
      </c>
      <c r="P1320">
        <v>111280</v>
      </c>
      <c r="S1320">
        <v>208</v>
      </c>
      <c r="T1320">
        <v>4152</v>
      </c>
      <c r="V1320">
        <v>115224</v>
      </c>
      <c r="W1320">
        <v>67692</v>
      </c>
      <c r="X1320">
        <v>68812</v>
      </c>
    </row>
    <row r="1321" spans="1:24">
      <c r="A1321" t="s">
        <v>3</v>
      </c>
      <c r="B1321">
        <v>997712099</v>
      </c>
      <c r="C1321">
        <v>384</v>
      </c>
      <c r="D1321" t="s">
        <v>120</v>
      </c>
      <c r="E1321">
        <v>318650</v>
      </c>
      <c r="F1321" t="str">
        <f t="shared" si="20"/>
        <v>Distribusjonsnett</v>
      </c>
      <c r="G1321" t="s">
        <v>14</v>
      </c>
      <c r="H1321">
        <v>40407</v>
      </c>
      <c r="L1321">
        <v>3</v>
      </c>
      <c r="M1321">
        <v>155</v>
      </c>
      <c r="O1321">
        <v>40255</v>
      </c>
      <c r="P1321">
        <v>17522</v>
      </c>
      <c r="S1321">
        <v>155</v>
      </c>
      <c r="T1321">
        <v>1014</v>
      </c>
      <c r="V1321">
        <v>18381</v>
      </c>
      <c r="W1321">
        <v>22885</v>
      </c>
      <c r="X1321">
        <v>21874</v>
      </c>
    </row>
    <row r="1322" spans="1:24">
      <c r="A1322" t="s">
        <v>3</v>
      </c>
      <c r="B1322">
        <v>997712099</v>
      </c>
      <c r="C1322">
        <v>384</v>
      </c>
      <c r="D1322" t="s">
        <v>120</v>
      </c>
      <c r="E1322">
        <v>318660</v>
      </c>
      <c r="F1322" t="str">
        <f t="shared" si="20"/>
        <v>Distribusjonsnett</v>
      </c>
      <c r="G1322" t="s">
        <v>15</v>
      </c>
      <c r="H1322">
        <v>56071</v>
      </c>
      <c r="K1322">
        <v>-322</v>
      </c>
      <c r="L1322">
        <v>675</v>
      </c>
      <c r="O1322">
        <v>56424</v>
      </c>
      <c r="P1322">
        <v>14869</v>
      </c>
      <c r="T1322">
        <v>1514</v>
      </c>
      <c r="V1322">
        <v>16383</v>
      </c>
      <c r="W1322">
        <v>41202</v>
      </c>
      <c r="X1322">
        <v>40041</v>
      </c>
    </row>
    <row r="1323" spans="1:24">
      <c r="A1323" t="s">
        <v>3</v>
      </c>
      <c r="B1323">
        <v>997712099</v>
      </c>
      <c r="C1323">
        <v>384</v>
      </c>
      <c r="D1323" t="s">
        <v>120</v>
      </c>
      <c r="E1323">
        <v>318680</v>
      </c>
      <c r="F1323" t="str">
        <f t="shared" si="20"/>
        <v>Distribusjonsnett</v>
      </c>
      <c r="G1323" t="s">
        <v>17</v>
      </c>
      <c r="H1323">
        <v>25183</v>
      </c>
      <c r="K1323">
        <v>125</v>
      </c>
      <c r="L1323">
        <v>414</v>
      </c>
      <c r="M1323">
        <v>0</v>
      </c>
      <c r="O1323">
        <v>25722</v>
      </c>
      <c r="P1323">
        <v>13390</v>
      </c>
      <c r="S1323">
        <v>0</v>
      </c>
      <c r="T1323">
        <v>705</v>
      </c>
      <c r="V1323">
        <v>14095</v>
      </c>
      <c r="W1323">
        <v>11793</v>
      </c>
      <c r="X1323">
        <v>11627</v>
      </c>
    </row>
    <row r="1324" spans="1:24">
      <c r="A1324" t="s">
        <v>3</v>
      </c>
      <c r="B1324">
        <v>997712099</v>
      </c>
      <c r="C1324">
        <v>384</v>
      </c>
      <c r="D1324" t="s">
        <v>120</v>
      </c>
      <c r="E1324">
        <v>318690</v>
      </c>
      <c r="F1324" t="str">
        <f t="shared" si="20"/>
        <v>Distribusjonsnett</v>
      </c>
      <c r="G1324" t="s">
        <v>18</v>
      </c>
      <c r="H1324">
        <v>8903</v>
      </c>
      <c r="L1324">
        <v>495</v>
      </c>
      <c r="M1324">
        <v>1500</v>
      </c>
      <c r="O1324">
        <v>7898</v>
      </c>
      <c r="P1324">
        <v>4280</v>
      </c>
      <c r="S1324">
        <v>1500</v>
      </c>
      <c r="T1324">
        <v>199</v>
      </c>
      <c r="V1324">
        <v>2979</v>
      </c>
      <c r="W1324">
        <v>4623</v>
      </c>
      <c r="X1324">
        <v>4919</v>
      </c>
    </row>
    <row r="1325" spans="1:24">
      <c r="A1325" t="s">
        <v>3</v>
      </c>
      <c r="B1325">
        <v>997712099</v>
      </c>
      <c r="C1325">
        <v>384</v>
      </c>
      <c r="D1325" t="s">
        <v>120</v>
      </c>
      <c r="E1325">
        <v>318700</v>
      </c>
      <c r="F1325" t="str">
        <f t="shared" si="20"/>
        <v>Distribusjonsnett</v>
      </c>
      <c r="G1325" t="s">
        <v>19</v>
      </c>
      <c r="H1325">
        <v>45072</v>
      </c>
      <c r="K1325">
        <v>41</v>
      </c>
      <c r="L1325">
        <v>4247</v>
      </c>
      <c r="O1325">
        <v>49360</v>
      </c>
      <c r="P1325">
        <v>11479</v>
      </c>
      <c r="T1325">
        <v>1416</v>
      </c>
      <c r="V1325">
        <v>12895</v>
      </c>
      <c r="W1325">
        <v>33593</v>
      </c>
      <c r="X1325">
        <v>36465</v>
      </c>
    </row>
    <row r="1326" spans="1:24">
      <c r="A1326" t="s">
        <v>3</v>
      </c>
      <c r="B1326">
        <v>997712099</v>
      </c>
      <c r="C1326">
        <v>384</v>
      </c>
      <c r="D1326" t="s">
        <v>120</v>
      </c>
      <c r="E1326">
        <v>318730</v>
      </c>
      <c r="F1326" t="str">
        <f t="shared" si="20"/>
        <v>Distribusjonsnett</v>
      </c>
      <c r="G1326" t="s">
        <v>11</v>
      </c>
      <c r="H1326">
        <v>16390</v>
      </c>
      <c r="L1326">
        <v>518</v>
      </c>
      <c r="O1326">
        <v>16908</v>
      </c>
      <c r="P1326">
        <v>8534</v>
      </c>
      <c r="T1326">
        <v>925</v>
      </c>
      <c r="V1326">
        <v>9459</v>
      </c>
      <c r="W1326">
        <v>7856</v>
      </c>
      <c r="X1326">
        <v>7449</v>
      </c>
    </row>
    <row r="1327" spans="1:24">
      <c r="A1327" t="s">
        <v>3</v>
      </c>
      <c r="B1327">
        <v>997712099</v>
      </c>
      <c r="C1327">
        <v>384</v>
      </c>
      <c r="D1327" t="s">
        <v>120</v>
      </c>
      <c r="E1327">
        <v>318740</v>
      </c>
      <c r="F1327" t="str">
        <f t="shared" si="20"/>
        <v>Distribusjonsnett</v>
      </c>
      <c r="G1327" t="s">
        <v>29</v>
      </c>
      <c r="K1327">
        <v>0</v>
      </c>
      <c r="O1327">
        <v>0</v>
      </c>
      <c r="X1327">
        <v>0</v>
      </c>
    </row>
    <row r="1328" spans="1:24">
      <c r="A1328" t="s">
        <v>3</v>
      </c>
      <c r="B1328">
        <v>997712099</v>
      </c>
      <c r="C1328">
        <v>384</v>
      </c>
      <c r="D1328" t="s">
        <v>120</v>
      </c>
      <c r="E1328">
        <v>318750</v>
      </c>
      <c r="F1328" t="str">
        <f t="shared" si="20"/>
        <v>Distribusjonsnett</v>
      </c>
      <c r="G1328" t="s">
        <v>21</v>
      </c>
      <c r="H1328">
        <v>192026</v>
      </c>
      <c r="K1328">
        <v>-156</v>
      </c>
      <c r="L1328">
        <v>6352</v>
      </c>
      <c r="M1328">
        <v>1655</v>
      </c>
      <c r="O1328">
        <v>196567</v>
      </c>
      <c r="P1328">
        <v>70074</v>
      </c>
      <c r="S1328">
        <v>1655</v>
      </c>
      <c r="T1328">
        <v>5773</v>
      </c>
      <c r="V1328">
        <v>74192</v>
      </c>
      <c r="W1328">
        <v>121952</v>
      </c>
      <c r="X1328">
        <v>122375</v>
      </c>
    </row>
    <row r="1329" spans="1:24">
      <c r="A1329" t="s">
        <v>3</v>
      </c>
      <c r="B1329">
        <v>997712099</v>
      </c>
      <c r="C1329">
        <v>384</v>
      </c>
      <c r="D1329" t="s">
        <v>120</v>
      </c>
      <c r="E1329">
        <v>318770</v>
      </c>
      <c r="F1329" t="str">
        <f t="shared" si="20"/>
        <v>Sum Nettvirksomhet</v>
      </c>
      <c r="G1329" t="s">
        <v>22</v>
      </c>
      <c r="H1329">
        <v>192026</v>
      </c>
      <c r="K1329">
        <v>-156</v>
      </c>
      <c r="L1329">
        <v>6352</v>
      </c>
      <c r="M1329">
        <v>1655</v>
      </c>
      <c r="O1329">
        <v>196567</v>
      </c>
      <c r="P1329">
        <v>70074</v>
      </c>
      <c r="S1329">
        <v>1655</v>
      </c>
      <c r="T1329">
        <v>5773</v>
      </c>
      <c r="V1329">
        <v>74192</v>
      </c>
      <c r="W1329">
        <v>121952</v>
      </c>
      <c r="X1329">
        <v>122375</v>
      </c>
    </row>
    <row r="1330" spans="1:24">
      <c r="A1330" t="s">
        <v>3</v>
      </c>
      <c r="B1330">
        <v>916574894</v>
      </c>
      <c r="C1330">
        <v>545</v>
      </c>
      <c r="D1330" t="s">
        <v>121</v>
      </c>
      <c r="E1330">
        <v>318680</v>
      </c>
      <c r="F1330" t="str">
        <f t="shared" si="20"/>
        <v>Distribusjonsnett</v>
      </c>
      <c r="G1330" t="s">
        <v>17</v>
      </c>
      <c r="H1330">
        <v>33055</v>
      </c>
      <c r="O1330">
        <v>33055</v>
      </c>
      <c r="P1330">
        <v>19944</v>
      </c>
      <c r="T1330">
        <v>1404</v>
      </c>
      <c r="V1330">
        <v>21348</v>
      </c>
      <c r="W1330">
        <v>13111</v>
      </c>
      <c r="X1330">
        <v>11707</v>
      </c>
    </row>
    <row r="1331" spans="1:24">
      <c r="A1331" t="s">
        <v>3</v>
      </c>
      <c r="B1331">
        <v>916574894</v>
      </c>
      <c r="C1331">
        <v>545</v>
      </c>
      <c r="D1331" t="s">
        <v>121</v>
      </c>
      <c r="E1331">
        <v>318730</v>
      </c>
      <c r="F1331" t="str">
        <f t="shared" si="20"/>
        <v>Distribusjonsnett</v>
      </c>
      <c r="G1331" t="s">
        <v>11</v>
      </c>
      <c r="H1331">
        <v>36</v>
      </c>
      <c r="O1331">
        <v>36</v>
      </c>
      <c r="P1331">
        <v>14</v>
      </c>
      <c r="T1331">
        <v>2</v>
      </c>
      <c r="V1331">
        <v>16</v>
      </c>
      <c r="W1331">
        <v>22</v>
      </c>
      <c r="X1331">
        <v>20</v>
      </c>
    </row>
    <row r="1332" spans="1:24">
      <c r="A1332" t="s">
        <v>3</v>
      </c>
      <c r="B1332">
        <v>916574894</v>
      </c>
      <c r="C1332">
        <v>545</v>
      </c>
      <c r="D1332" t="s">
        <v>121</v>
      </c>
      <c r="E1332">
        <v>318750</v>
      </c>
      <c r="F1332" t="str">
        <f t="shared" si="20"/>
        <v>Distribusjonsnett</v>
      </c>
      <c r="G1332" t="s">
        <v>21</v>
      </c>
      <c r="H1332">
        <v>33091</v>
      </c>
      <c r="O1332">
        <v>33091</v>
      </c>
      <c r="P1332">
        <v>19958</v>
      </c>
      <c r="T1332">
        <v>1406</v>
      </c>
      <c r="V1332">
        <v>21364</v>
      </c>
      <c r="W1332">
        <v>13133</v>
      </c>
      <c r="X1332">
        <v>11727</v>
      </c>
    </row>
    <row r="1333" spans="1:24">
      <c r="A1333" t="s">
        <v>3</v>
      </c>
      <c r="B1333">
        <v>916574894</v>
      </c>
      <c r="C1333">
        <v>545</v>
      </c>
      <c r="D1333" t="s">
        <v>121</v>
      </c>
      <c r="E1333">
        <v>318770</v>
      </c>
      <c r="F1333" t="str">
        <f t="shared" si="20"/>
        <v>Sum Nettvirksomhet</v>
      </c>
      <c r="G1333" t="s">
        <v>22</v>
      </c>
      <c r="H1333">
        <v>33091</v>
      </c>
      <c r="O1333">
        <v>33091</v>
      </c>
      <c r="P1333">
        <v>19958</v>
      </c>
      <c r="T1333">
        <v>1406</v>
      </c>
      <c r="V1333">
        <v>21364</v>
      </c>
      <c r="W1333">
        <v>13133</v>
      </c>
      <c r="X1333">
        <v>11727</v>
      </c>
    </row>
    <row r="1334" spans="1:24">
      <c r="A1334" t="s">
        <v>3</v>
      </c>
      <c r="B1334">
        <v>915019196</v>
      </c>
      <c r="C1334">
        <v>286</v>
      </c>
      <c r="D1334" t="s">
        <v>122</v>
      </c>
      <c r="E1334">
        <v>318650</v>
      </c>
      <c r="F1334" t="str">
        <f t="shared" si="20"/>
        <v>Distribusjonsnett</v>
      </c>
      <c r="G1334" t="s">
        <v>14</v>
      </c>
      <c r="H1334">
        <v>34608</v>
      </c>
      <c r="K1334">
        <v>71</v>
      </c>
      <c r="L1334">
        <v>1881</v>
      </c>
      <c r="M1334">
        <v>196</v>
      </c>
      <c r="O1334">
        <v>36364</v>
      </c>
      <c r="P1334">
        <v>23506</v>
      </c>
      <c r="S1334">
        <v>191</v>
      </c>
      <c r="T1334">
        <v>883</v>
      </c>
      <c r="V1334">
        <v>24198</v>
      </c>
      <c r="W1334">
        <v>11102</v>
      </c>
      <c r="X1334">
        <v>12166</v>
      </c>
    </row>
    <row r="1335" spans="1:24">
      <c r="A1335" t="s">
        <v>3</v>
      </c>
      <c r="B1335">
        <v>915019196</v>
      </c>
      <c r="C1335">
        <v>286</v>
      </c>
      <c r="D1335" t="s">
        <v>122</v>
      </c>
      <c r="E1335">
        <v>318660</v>
      </c>
      <c r="F1335" t="str">
        <f t="shared" si="20"/>
        <v>Distribusjonsnett</v>
      </c>
      <c r="G1335" t="s">
        <v>15</v>
      </c>
      <c r="H1335">
        <v>50453</v>
      </c>
      <c r="K1335">
        <v>409</v>
      </c>
      <c r="L1335">
        <v>3527</v>
      </c>
      <c r="M1335">
        <v>256</v>
      </c>
      <c r="O1335">
        <v>54133</v>
      </c>
      <c r="P1335">
        <v>17034</v>
      </c>
      <c r="S1335">
        <v>212</v>
      </c>
      <c r="T1335">
        <v>1485</v>
      </c>
      <c r="V1335">
        <v>18307</v>
      </c>
      <c r="W1335">
        <v>33419</v>
      </c>
      <c r="X1335">
        <v>35826</v>
      </c>
    </row>
    <row r="1336" spans="1:24">
      <c r="A1336" t="s">
        <v>3</v>
      </c>
      <c r="B1336">
        <v>915019196</v>
      </c>
      <c r="C1336">
        <v>286</v>
      </c>
      <c r="D1336" t="s">
        <v>122</v>
      </c>
      <c r="E1336">
        <v>318670</v>
      </c>
      <c r="F1336" t="str">
        <f t="shared" si="20"/>
        <v>Distribusjonsnett</v>
      </c>
      <c r="G1336" t="s">
        <v>16</v>
      </c>
      <c r="P1336">
        <v>0</v>
      </c>
      <c r="V1336">
        <v>0</v>
      </c>
      <c r="W1336">
        <v>0</v>
      </c>
      <c r="X1336">
        <v>0</v>
      </c>
    </row>
    <row r="1337" spans="1:24">
      <c r="A1337" t="s">
        <v>3</v>
      </c>
      <c r="B1337">
        <v>915019196</v>
      </c>
      <c r="C1337">
        <v>286</v>
      </c>
      <c r="D1337" t="s">
        <v>122</v>
      </c>
      <c r="E1337">
        <v>318680</v>
      </c>
      <c r="F1337" t="str">
        <f t="shared" si="20"/>
        <v>Distribusjonsnett</v>
      </c>
      <c r="G1337" t="s">
        <v>17</v>
      </c>
      <c r="H1337">
        <v>55515</v>
      </c>
      <c r="K1337">
        <v>703</v>
      </c>
      <c r="L1337">
        <v>1236</v>
      </c>
      <c r="M1337">
        <v>438</v>
      </c>
      <c r="O1337">
        <v>57016</v>
      </c>
      <c r="P1337">
        <v>33957</v>
      </c>
      <c r="S1337">
        <v>438</v>
      </c>
      <c r="T1337">
        <v>1507</v>
      </c>
      <c r="V1337">
        <v>35026</v>
      </c>
      <c r="W1337">
        <v>21558</v>
      </c>
      <c r="X1337">
        <v>21990</v>
      </c>
    </row>
    <row r="1338" spans="1:24">
      <c r="A1338" t="s">
        <v>3</v>
      </c>
      <c r="B1338">
        <v>915019196</v>
      </c>
      <c r="C1338">
        <v>286</v>
      </c>
      <c r="D1338" t="s">
        <v>122</v>
      </c>
      <c r="E1338">
        <v>318690</v>
      </c>
      <c r="F1338" t="str">
        <f t="shared" si="20"/>
        <v>Distribusjonsnett</v>
      </c>
      <c r="G1338" t="s">
        <v>18</v>
      </c>
      <c r="H1338">
        <v>16750</v>
      </c>
      <c r="K1338">
        <v>2</v>
      </c>
      <c r="L1338">
        <v>184</v>
      </c>
      <c r="M1338">
        <v>10</v>
      </c>
      <c r="O1338">
        <v>16926</v>
      </c>
      <c r="P1338">
        <v>14912</v>
      </c>
      <c r="S1338">
        <v>9</v>
      </c>
      <c r="T1338">
        <v>375</v>
      </c>
      <c r="V1338">
        <v>15278</v>
      </c>
      <c r="W1338">
        <v>1838</v>
      </c>
      <c r="X1338">
        <v>1648</v>
      </c>
    </row>
    <row r="1339" spans="1:24">
      <c r="A1339" t="s">
        <v>3</v>
      </c>
      <c r="B1339">
        <v>915019196</v>
      </c>
      <c r="C1339">
        <v>286</v>
      </c>
      <c r="D1339" t="s">
        <v>122</v>
      </c>
      <c r="E1339">
        <v>318700</v>
      </c>
      <c r="F1339" t="str">
        <f t="shared" si="20"/>
        <v>Distribusjonsnett</v>
      </c>
      <c r="G1339" t="s">
        <v>19</v>
      </c>
      <c r="H1339">
        <v>50677</v>
      </c>
      <c r="K1339">
        <v>866</v>
      </c>
      <c r="L1339">
        <v>2486</v>
      </c>
      <c r="M1339">
        <v>253</v>
      </c>
      <c r="O1339">
        <v>53776</v>
      </c>
      <c r="P1339">
        <v>23478</v>
      </c>
      <c r="S1339">
        <v>215</v>
      </c>
      <c r="T1339">
        <v>1411</v>
      </c>
      <c r="V1339">
        <v>24674</v>
      </c>
      <c r="W1339">
        <v>27199</v>
      </c>
      <c r="X1339">
        <v>29102</v>
      </c>
    </row>
    <row r="1340" spans="1:24">
      <c r="A1340" t="s">
        <v>3</v>
      </c>
      <c r="B1340">
        <v>915019196</v>
      </c>
      <c r="C1340">
        <v>286</v>
      </c>
      <c r="D1340" t="s">
        <v>122</v>
      </c>
      <c r="E1340">
        <v>318730</v>
      </c>
      <c r="F1340" t="str">
        <f t="shared" si="20"/>
        <v>Distribusjonsnett</v>
      </c>
      <c r="G1340" t="s">
        <v>11</v>
      </c>
      <c r="H1340">
        <v>15087</v>
      </c>
      <c r="K1340">
        <v>1014</v>
      </c>
      <c r="O1340">
        <v>16101</v>
      </c>
      <c r="P1340">
        <v>4178</v>
      </c>
      <c r="T1340">
        <v>1074</v>
      </c>
      <c r="V1340">
        <v>5252</v>
      </c>
      <c r="W1340">
        <v>10909</v>
      </c>
      <c r="X1340">
        <v>10849</v>
      </c>
    </row>
    <row r="1341" spans="1:24">
      <c r="A1341" t="s">
        <v>3</v>
      </c>
      <c r="B1341">
        <v>915019196</v>
      </c>
      <c r="C1341">
        <v>286</v>
      </c>
      <c r="D1341" t="s">
        <v>122</v>
      </c>
      <c r="E1341">
        <v>318750</v>
      </c>
      <c r="F1341" t="str">
        <f t="shared" si="20"/>
        <v>Distribusjonsnett</v>
      </c>
      <c r="G1341" t="s">
        <v>21</v>
      </c>
      <c r="H1341">
        <v>223090</v>
      </c>
      <c r="K1341">
        <v>3065</v>
      </c>
      <c r="L1341">
        <v>9314</v>
      </c>
      <c r="M1341">
        <v>1153</v>
      </c>
      <c r="O1341">
        <v>234316</v>
      </c>
      <c r="P1341">
        <v>117065</v>
      </c>
      <c r="S1341">
        <v>1065</v>
      </c>
      <c r="T1341">
        <v>6735</v>
      </c>
      <c r="V1341">
        <v>122735</v>
      </c>
      <c r="W1341">
        <v>106025</v>
      </c>
      <c r="X1341">
        <v>111581</v>
      </c>
    </row>
    <row r="1342" spans="1:24">
      <c r="A1342" t="s">
        <v>3</v>
      </c>
      <c r="B1342">
        <v>915019196</v>
      </c>
      <c r="C1342">
        <v>286</v>
      </c>
      <c r="D1342" t="s">
        <v>122</v>
      </c>
      <c r="E1342">
        <v>318770</v>
      </c>
      <c r="F1342" t="str">
        <f t="shared" si="20"/>
        <v>Sum Nettvirksomhet</v>
      </c>
      <c r="G1342" t="s">
        <v>22</v>
      </c>
      <c r="H1342">
        <v>223090</v>
      </c>
      <c r="K1342">
        <v>3065</v>
      </c>
      <c r="L1342">
        <v>9314</v>
      </c>
      <c r="M1342">
        <v>1153</v>
      </c>
      <c r="O1342">
        <v>234316</v>
      </c>
      <c r="P1342">
        <v>117065</v>
      </c>
      <c r="S1342">
        <v>1065</v>
      </c>
      <c r="T1342">
        <v>6735</v>
      </c>
      <c r="V1342">
        <v>122735</v>
      </c>
      <c r="W1342">
        <v>106025</v>
      </c>
      <c r="X1342">
        <v>111581</v>
      </c>
    </row>
    <row r="1343" spans="1:24">
      <c r="A1343" t="s">
        <v>3</v>
      </c>
      <c r="B1343">
        <v>988807648</v>
      </c>
      <c r="C1343">
        <v>282</v>
      </c>
      <c r="D1343" t="s">
        <v>123</v>
      </c>
      <c r="E1343">
        <v>318560</v>
      </c>
      <c r="F1343" t="str">
        <f t="shared" si="20"/>
        <v>Regionalnett</v>
      </c>
      <c r="G1343" t="s">
        <v>7</v>
      </c>
      <c r="H1343">
        <v>402399</v>
      </c>
      <c r="K1343">
        <v>4891</v>
      </c>
      <c r="L1343">
        <v>57162</v>
      </c>
      <c r="O1343">
        <v>464452</v>
      </c>
      <c r="P1343">
        <v>197736</v>
      </c>
      <c r="T1343">
        <v>8633</v>
      </c>
      <c r="V1343">
        <v>206369</v>
      </c>
      <c r="W1343">
        <v>204663</v>
      </c>
      <c r="X1343">
        <v>258083</v>
      </c>
    </row>
    <row r="1344" spans="1:24">
      <c r="A1344" t="s">
        <v>3</v>
      </c>
      <c r="B1344">
        <v>988807648</v>
      </c>
      <c r="C1344">
        <v>282</v>
      </c>
      <c r="D1344" t="s">
        <v>123</v>
      </c>
      <c r="E1344">
        <v>318570</v>
      </c>
      <c r="F1344" t="str">
        <f t="shared" si="20"/>
        <v>Regionalnett</v>
      </c>
      <c r="G1344" t="s">
        <v>8</v>
      </c>
      <c r="H1344">
        <v>45144</v>
      </c>
      <c r="K1344">
        <v>160</v>
      </c>
      <c r="O1344">
        <v>45304</v>
      </c>
      <c r="P1344">
        <v>14802</v>
      </c>
      <c r="T1344">
        <v>1184</v>
      </c>
      <c r="V1344">
        <v>15986</v>
      </c>
      <c r="W1344">
        <v>30342</v>
      </c>
      <c r="X1344">
        <v>29318</v>
      </c>
    </row>
    <row r="1345" spans="1:24">
      <c r="A1345" t="s">
        <v>3</v>
      </c>
      <c r="B1345">
        <v>988807648</v>
      </c>
      <c r="C1345">
        <v>282</v>
      </c>
      <c r="D1345" t="s">
        <v>123</v>
      </c>
      <c r="E1345">
        <v>318580</v>
      </c>
      <c r="F1345" t="str">
        <f t="shared" si="20"/>
        <v>Regionalnett</v>
      </c>
      <c r="G1345" t="s">
        <v>33</v>
      </c>
      <c r="H1345">
        <v>38287</v>
      </c>
      <c r="K1345">
        <v>514</v>
      </c>
      <c r="O1345">
        <v>38801</v>
      </c>
      <c r="P1345">
        <v>11061</v>
      </c>
      <c r="T1345">
        <v>1048</v>
      </c>
      <c r="V1345">
        <v>12109</v>
      </c>
      <c r="W1345">
        <v>27226</v>
      </c>
      <c r="X1345">
        <v>26692</v>
      </c>
    </row>
    <row r="1346" spans="1:24">
      <c r="A1346" t="s">
        <v>3</v>
      </c>
      <c r="B1346">
        <v>988807648</v>
      </c>
      <c r="C1346">
        <v>282</v>
      </c>
      <c r="D1346" t="s">
        <v>123</v>
      </c>
      <c r="E1346">
        <v>318590</v>
      </c>
      <c r="F1346" t="str">
        <f t="shared" si="20"/>
        <v>Regionalnett</v>
      </c>
      <c r="G1346" t="s">
        <v>9</v>
      </c>
      <c r="H1346">
        <v>653791</v>
      </c>
      <c r="K1346">
        <v>4560</v>
      </c>
      <c r="L1346">
        <v>6768</v>
      </c>
      <c r="O1346">
        <v>665119</v>
      </c>
      <c r="P1346">
        <v>361812</v>
      </c>
      <c r="T1346">
        <v>12926</v>
      </c>
      <c r="V1346">
        <v>374738</v>
      </c>
      <c r="W1346">
        <v>291979</v>
      </c>
      <c r="X1346">
        <v>290381</v>
      </c>
    </row>
    <row r="1347" spans="1:24">
      <c r="A1347" t="s">
        <v>3</v>
      </c>
      <c r="B1347">
        <v>988807648</v>
      </c>
      <c r="C1347">
        <v>282</v>
      </c>
      <c r="D1347" t="s">
        <v>123</v>
      </c>
      <c r="E1347">
        <v>318610</v>
      </c>
      <c r="F1347" t="str">
        <f t="shared" si="20"/>
        <v>Regionalnett</v>
      </c>
      <c r="G1347" t="s">
        <v>11</v>
      </c>
      <c r="H1347">
        <v>7037</v>
      </c>
      <c r="K1347">
        <v>85</v>
      </c>
      <c r="O1347">
        <v>7122</v>
      </c>
      <c r="P1347">
        <v>5227</v>
      </c>
      <c r="T1347">
        <v>35</v>
      </c>
      <c r="V1347">
        <v>5262</v>
      </c>
      <c r="W1347">
        <v>1810</v>
      </c>
      <c r="X1347">
        <v>1860</v>
      </c>
    </row>
    <row r="1348" spans="1:24">
      <c r="A1348" t="s">
        <v>3</v>
      </c>
      <c r="B1348">
        <v>988807648</v>
      </c>
      <c r="C1348">
        <v>282</v>
      </c>
      <c r="D1348" t="s">
        <v>123</v>
      </c>
      <c r="E1348">
        <v>318630</v>
      </c>
      <c r="F1348" t="str">
        <f t="shared" si="20"/>
        <v>Regionalnett</v>
      </c>
      <c r="G1348" t="s">
        <v>12</v>
      </c>
      <c r="H1348">
        <v>1146658</v>
      </c>
      <c r="K1348">
        <v>10210</v>
      </c>
      <c r="L1348">
        <v>63930</v>
      </c>
      <c r="O1348">
        <v>1220798</v>
      </c>
      <c r="P1348">
        <v>590638</v>
      </c>
      <c r="T1348">
        <v>23826</v>
      </c>
      <c r="V1348">
        <v>614464</v>
      </c>
      <c r="W1348">
        <v>556020</v>
      </c>
      <c r="X1348">
        <v>606334</v>
      </c>
    </row>
    <row r="1349" spans="1:24">
      <c r="A1349" t="s">
        <v>3</v>
      </c>
      <c r="B1349">
        <v>988807648</v>
      </c>
      <c r="C1349">
        <v>282</v>
      </c>
      <c r="D1349" t="s">
        <v>123</v>
      </c>
      <c r="E1349">
        <v>318640</v>
      </c>
      <c r="F1349" t="str">
        <f t="shared" si="20"/>
        <v>Regionalnett</v>
      </c>
      <c r="G1349" t="s">
        <v>13</v>
      </c>
      <c r="H1349">
        <v>22415</v>
      </c>
      <c r="L1349">
        <v>288</v>
      </c>
      <c r="O1349">
        <v>22703</v>
      </c>
      <c r="P1349">
        <v>14348</v>
      </c>
      <c r="T1349">
        <v>538</v>
      </c>
      <c r="V1349">
        <v>14886</v>
      </c>
      <c r="W1349">
        <v>8067</v>
      </c>
      <c r="X1349">
        <v>7817</v>
      </c>
    </row>
    <row r="1350" spans="1:24">
      <c r="A1350" t="s">
        <v>3</v>
      </c>
      <c r="B1350">
        <v>988807648</v>
      </c>
      <c r="C1350">
        <v>282</v>
      </c>
      <c r="D1350" t="s">
        <v>123</v>
      </c>
      <c r="E1350">
        <v>318650</v>
      </c>
      <c r="F1350" t="str">
        <f t="shared" si="20"/>
        <v>Distribusjonsnett</v>
      </c>
      <c r="G1350" t="s">
        <v>14</v>
      </c>
      <c r="H1350">
        <v>823394</v>
      </c>
      <c r="K1350">
        <v>3188</v>
      </c>
      <c r="L1350">
        <v>26888</v>
      </c>
      <c r="M1350">
        <v>970</v>
      </c>
      <c r="N1350">
        <v>0</v>
      </c>
      <c r="O1350">
        <v>852500</v>
      </c>
      <c r="P1350">
        <v>411347</v>
      </c>
      <c r="S1350">
        <v>756</v>
      </c>
      <c r="T1350">
        <v>18366</v>
      </c>
      <c r="V1350">
        <v>428957</v>
      </c>
      <c r="W1350">
        <v>412047</v>
      </c>
      <c r="X1350">
        <v>423543</v>
      </c>
    </row>
    <row r="1351" spans="1:24">
      <c r="A1351" t="s">
        <v>3</v>
      </c>
      <c r="B1351">
        <v>988807648</v>
      </c>
      <c r="C1351">
        <v>282</v>
      </c>
      <c r="D1351" t="s">
        <v>123</v>
      </c>
      <c r="E1351">
        <v>318660</v>
      </c>
      <c r="F1351" t="str">
        <f t="shared" ref="F1351:F1414" si="21">IF(E1351&lt;318560,"Transmisjon",IF(E1351&lt;318650,"Regionalnett",IF(E1351&lt;318770,"Distribusjonsnett",IF(E1351&gt;=318770,"Sum Nettvirksomhet",0))))</f>
        <v>Distribusjonsnett</v>
      </c>
      <c r="G1351" t="s">
        <v>15</v>
      </c>
      <c r="H1351">
        <v>399648</v>
      </c>
      <c r="K1351">
        <v>3330</v>
      </c>
      <c r="L1351">
        <v>51176</v>
      </c>
      <c r="M1351">
        <v>320</v>
      </c>
      <c r="O1351">
        <v>453834</v>
      </c>
      <c r="P1351">
        <v>127862</v>
      </c>
      <c r="S1351">
        <v>215</v>
      </c>
      <c r="T1351">
        <v>11197</v>
      </c>
      <c r="U1351">
        <v>0</v>
      </c>
      <c r="V1351">
        <v>138844</v>
      </c>
      <c r="W1351">
        <v>271786</v>
      </c>
      <c r="X1351">
        <v>314990</v>
      </c>
    </row>
    <row r="1352" spans="1:24">
      <c r="A1352" t="s">
        <v>3</v>
      </c>
      <c r="B1352">
        <v>988807648</v>
      </c>
      <c r="C1352">
        <v>282</v>
      </c>
      <c r="D1352" t="s">
        <v>123</v>
      </c>
      <c r="E1352">
        <v>318670</v>
      </c>
      <c r="F1352" t="str">
        <f t="shared" si="21"/>
        <v>Distribusjonsnett</v>
      </c>
      <c r="G1352" t="s">
        <v>16</v>
      </c>
      <c r="H1352">
        <v>30055</v>
      </c>
      <c r="L1352">
        <v>118</v>
      </c>
      <c r="O1352">
        <v>30173</v>
      </c>
      <c r="P1352">
        <v>12906</v>
      </c>
      <c r="T1352">
        <v>773</v>
      </c>
      <c r="V1352">
        <v>13679</v>
      </c>
      <c r="W1352">
        <v>17149</v>
      </c>
      <c r="X1352">
        <v>16494</v>
      </c>
    </row>
    <row r="1353" spans="1:24">
      <c r="A1353" t="s">
        <v>3</v>
      </c>
      <c r="B1353">
        <v>988807648</v>
      </c>
      <c r="C1353">
        <v>282</v>
      </c>
      <c r="D1353" t="s">
        <v>123</v>
      </c>
      <c r="E1353">
        <v>318680</v>
      </c>
      <c r="F1353" t="str">
        <f t="shared" si="21"/>
        <v>Distribusjonsnett</v>
      </c>
      <c r="G1353" t="s">
        <v>17</v>
      </c>
      <c r="H1353">
        <v>891993</v>
      </c>
      <c r="L1353">
        <v>2843</v>
      </c>
      <c r="M1353">
        <v>2510</v>
      </c>
      <c r="O1353">
        <v>892326</v>
      </c>
      <c r="P1353">
        <v>513994</v>
      </c>
      <c r="S1353">
        <v>2422</v>
      </c>
      <c r="T1353">
        <v>17640</v>
      </c>
      <c r="V1353">
        <v>529212</v>
      </c>
      <c r="W1353">
        <v>377999</v>
      </c>
      <c r="X1353">
        <v>363114</v>
      </c>
    </row>
    <row r="1354" spans="1:24">
      <c r="A1354" t="s">
        <v>3</v>
      </c>
      <c r="B1354">
        <v>988807648</v>
      </c>
      <c r="C1354">
        <v>282</v>
      </c>
      <c r="D1354" t="s">
        <v>123</v>
      </c>
      <c r="E1354">
        <v>318690</v>
      </c>
      <c r="F1354" t="str">
        <f t="shared" si="21"/>
        <v>Distribusjonsnett</v>
      </c>
      <c r="G1354" t="s">
        <v>18</v>
      </c>
      <c r="H1354">
        <v>382977</v>
      </c>
      <c r="K1354">
        <v>5445</v>
      </c>
      <c r="L1354">
        <v>16385</v>
      </c>
      <c r="M1354">
        <v>400</v>
      </c>
      <c r="O1354">
        <v>404407</v>
      </c>
      <c r="P1354">
        <v>214329</v>
      </c>
      <c r="S1354">
        <v>301</v>
      </c>
      <c r="T1354">
        <v>9515</v>
      </c>
      <c r="U1354">
        <v>0</v>
      </c>
      <c r="V1354">
        <v>223543</v>
      </c>
      <c r="W1354">
        <v>168648</v>
      </c>
      <c r="X1354">
        <v>180864</v>
      </c>
    </row>
    <row r="1355" spans="1:24">
      <c r="A1355" t="s">
        <v>3</v>
      </c>
      <c r="B1355">
        <v>988807648</v>
      </c>
      <c r="C1355">
        <v>282</v>
      </c>
      <c r="D1355" t="s">
        <v>123</v>
      </c>
      <c r="E1355">
        <v>318700</v>
      </c>
      <c r="F1355" t="str">
        <f t="shared" si="21"/>
        <v>Distribusjonsnett</v>
      </c>
      <c r="G1355" t="s">
        <v>19</v>
      </c>
      <c r="H1355">
        <v>633090</v>
      </c>
      <c r="K1355">
        <v>3507</v>
      </c>
      <c r="L1355">
        <v>15981</v>
      </c>
      <c r="M1355">
        <v>240</v>
      </c>
      <c r="O1355">
        <v>652338</v>
      </c>
      <c r="P1355">
        <v>337883</v>
      </c>
      <c r="S1355">
        <v>166</v>
      </c>
      <c r="T1355">
        <v>15844</v>
      </c>
      <c r="V1355">
        <v>353561</v>
      </c>
      <c r="W1355">
        <v>295207</v>
      </c>
      <c r="X1355">
        <v>298777</v>
      </c>
    </row>
    <row r="1356" spans="1:24">
      <c r="A1356" t="s">
        <v>3</v>
      </c>
      <c r="B1356">
        <v>988807648</v>
      </c>
      <c r="C1356">
        <v>282</v>
      </c>
      <c r="D1356" t="s">
        <v>123</v>
      </c>
      <c r="E1356">
        <v>318710</v>
      </c>
      <c r="F1356" t="str">
        <f t="shared" si="21"/>
        <v>Distribusjonsnett</v>
      </c>
      <c r="G1356" t="s">
        <v>20</v>
      </c>
      <c r="H1356">
        <v>542</v>
      </c>
      <c r="O1356">
        <v>542</v>
      </c>
      <c r="P1356">
        <v>36</v>
      </c>
      <c r="T1356">
        <v>18</v>
      </c>
      <c r="V1356">
        <v>54</v>
      </c>
      <c r="W1356">
        <v>506</v>
      </c>
      <c r="X1356">
        <v>488</v>
      </c>
    </row>
    <row r="1357" spans="1:24">
      <c r="A1357" t="s">
        <v>3</v>
      </c>
      <c r="B1357">
        <v>988807648</v>
      </c>
      <c r="C1357">
        <v>282</v>
      </c>
      <c r="D1357" t="s">
        <v>123</v>
      </c>
      <c r="E1357">
        <v>318730</v>
      </c>
      <c r="F1357" t="str">
        <f t="shared" si="21"/>
        <v>Distribusjonsnett</v>
      </c>
      <c r="G1357" t="s">
        <v>11</v>
      </c>
      <c r="H1357">
        <v>414222</v>
      </c>
      <c r="K1357">
        <v>56738</v>
      </c>
      <c r="O1357">
        <v>470960</v>
      </c>
      <c r="P1357">
        <v>156950</v>
      </c>
      <c r="T1357">
        <v>20796</v>
      </c>
      <c r="V1357">
        <v>177746</v>
      </c>
      <c r="W1357">
        <v>257272</v>
      </c>
      <c r="X1357">
        <v>293214</v>
      </c>
    </row>
    <row r="1358" spans="1:24">
      <c r="A1358" t="s">
        <v>3</v>
      </c>
      <c r="B1358">
        <v>988807648</v>
      </c>
      <c r="C1358">
        <v>282</v>
      </c>
      <c r="D1358" t="s">
        <v>123</v>
      </c>
      <c r="E1358">
        <v>318750</v>
      </c>
      <c r="F1358" t="str">
        <f t="shared" si="21"/>
        <v>Distribusjonsnett</v>
      </c>
      <c r="G1358" t="s">
        <v>21</v>
      </c>
      <c r="H1358">
        <v>3575921</v>
      </c>
      <c r="K1358">
        <v>72208</v>
      </c>
      <c r="L1358">
        <v>113391</v>
      </c>
      <c r="M1358">
        <v>4440</v>
      </c>
      <c r="N1358">
        <v>0</v>
      </c>
      <c r="O1358">
        <v>3757080</v>
      </c>
      <c r="P1358">
        <v>1775307</v>
      </c>
      <c r="S1358">
        <v>3860</v>
      </c>
      <c r="T1358">
        <v>94149</v>
      </c>
      <c r="U1358">
        <v>0</v>
      </c>
      <c r="V1358">
        <v>1865596</v>
      </c>
      <c r="W1358">
        <v>1800614</v>
      </c>
      <c r="X1358">
        <v>1891484</v>
      </c>
    </row>
    <row r="1359" spans="1:24">
      <c r="A1359" t="s">
        <v>3</v>
      </c>
      <c r="B1359">
        <v>988807648</v>
      </c>
      <c r="C1359">
        <v>282</v>
      </c>
      <c r="D1359" t="s">
        <v>123</v>
      </c>
      <c r="E1359">
        <v>318770</v>
      </c>
      <c r="F1359" t="str">
        <f t="shared" si="21"/>
        <v>Sum Nettvirksomhet</v>
      </c>
      <c r="G1359" t="s">
        <v>22</v>
      </c>
      <c r="H1359">
        <v>4722579</v>
      </c>
      <c r="K1359">
        <v>82418</v>
      </c>
      <c r="L1359">
        <v>177321</v>
      </c>
      <c r="M1359">
        <v>4440</v>
      </c>
      <c r="N1359">
        <v>0</v>
      </c>
      <c r="O1359">
        <v>4977878</v>
      </c>
      <c r="P1359">
        <v>2365945</v>
      </c>
      <c r="S1359">
        <v>3860</v>
      </c>
      <c r="T1359">
        <v>117975</v>
      </c>
      <c r="U1359">
        <v>0</v>
      </c>
      <c r="V1359">
        <v>2480060</v>
      </c>
      <c r="W1359">
        <v>2356634</v>
      </c>
      <c r="X1359">
        <v>2497818</v>
      </c>
    </row>
    <row r="1360" spans="1:24">
      <c r="A1360" t="s">
        <v>3</v>
      </c>
      <c r="B1360">
        <v>988807648</v>
      </c>
      <c r="C1360">
        <v>282</v>
      </c>
      <c r="D1360" t="s">
        <v>123</v>
      </c>
      <c r="E1360">
        <v>318780</v>
      </c>
      <c r="F1360" t="str">
        <f t="shared" si="21"/>
        <v>Sum Nettvirksomhet</v>
      </c>
      <c r="G1360" t="s">
        <v>13</v>
      </c>
      <c r="H1360">
        <v>22415</v>
      </c>
      <c r="L1360">
        <v>288</v>
      </c>
      <c r="O1360">
        <v>22703</v>
      </c>
      <c r="P1360">
        <v>14348</v>
      </c>
      <c r="T1360">
        <v>538</v>
      </c>
      <c r="V1360">
        <v>14886</v>
      </c>
      <c r="W1360">
        <v>8067</v>
      </c>
      <c r="X1360">
        <v>7817</v>
      </c>
    </row>
    <row r="1361" spans="1:24">
      <c r="A1361" t="s">
        <v>3</v>
      </c>
      <c r="B1361">
        <v>978631029</v>
      </c>
      <c r="C1361">
        <v>417</v>
      </c>
      <c r="D1361" t="s">
        <v>124</v>
      </c>
      <c r="E1361">
        <v>318560</v>
      </c>
      <c r="F1361" t="str">
        <f t="shared" si="21"/>
        <v>Regionalnett</v>
      </c>
      <c r="G1361" t="s">
        <v>7</v>
      </c>
      <c r="H1361">
        <v>520699</v>
      </c>
      <c r="K1361">
        <v>165981</v>
      </c>
      <c r="L1361">
        <v>291</v>
      </c>
      <c r="O1361">
        <v>686971</v>
      </c>
      <c r="P1361">
        <v>283103</v>
      </c>
      <c r="T1361">
        <v>9438</v>
      </c>
      <c r="V1361">
        <v>292541</v>
      </c>
      <c r="W1361">
        <v>237596</v>
      </c>
      <c r="X1361">
        <v>394430</v>
      </c>
    </row>
    <row r="1362" spans="1:24">
      <c r="A1362" t="s">
        <v>3</v>
      </c>
      <c r="B1362">
        <v>978631029</v>
      </c>
      <c r="C1362">
        <v>417</v>
      </c>
      <c r="D1362" t="s">
        <v>124</v>
      </c>
      <c r="E1362">
        <v>318570</v>
      </c>
      <c r="F1362" t="str">
        <f t="shared" si="21"/>
        <v>Regionalnett</v>
      </c>
      <c r="G1362" t="s">
        <v>8</v>
      </c>
      <c r="H1362">
        <v>181364</v>
      </c>
      <c r="K1362">
        <v>1754</v>
      </c>
      <c r="L1362">
        <v>807</v>
      </c>
      <c r="O1362">
        <v>183925</v>
      </c>
      <c r="P1362">
        <v>105787</v>
      </c>
      <c r="T1362">
        <v>3013</v>
      </c>
      <c r="V1362">
        <v>108800</v>
      </c>
      <c r="W1362">
        <v>75577</v>
      </c>
      <c r="X1362">
        <v>75125</v>
      </c>
    </row>
    <row r="1363" spans="1:24">
      <c r="A1363" t="s">
        <v>3</v>
      </c>
      <c r="B1363">
        <v>978631029</v>
      </c>
      <c r="C1363">
        <v>417</v>
      </c>
      <c r="D1363" t="s">
        <v>124</v>
      </c>
      <c r="E1363">
        <v>318580</v>
      </c>
      <c r="F1363" t="str">
        <f t="shared" si="21"/>
        <v>Regionalnett</v>
      </c>
      <c r="G1363" t="s">
        <v>33</v>
      </c>
      <c r="H1363">
        <v>94352</v>
      </c>
      <c r="K1363">
        <v>4912</v>
      </c>
      <c r="L1363">
        <v>800</v>
      </c>
      <c r="O1363">
        <v>100064</v>
      </c>
      <c r="P1363">
        <v>29625</v>
      </c>
      <c r="T1363">
        <v>3346</v>
      </c>
      <c r="V1363">
        <v>32971</v>
      </c>
      <c r="W1363">
        <v>64727</v>
      </c>
      <c r="X1363">
        <v>67093</v>
      </c>
    </row>
    <row r="1364" spans="1:24">
      <c r="A1364" t="s">
        <v>3</v>
      </c>
      <c r="B1364">
        <v>978631029</v>
      </c>
      <c r="C1364">
        <v>417</v>
      </c>
      <c r="D1364" t="s">
        <v>124</v>
      </c>
      <c r="E1364">
        <v>318590</v>
      </c>
      <c r="F1364" t="str">
        <f t="shared" si="21"/>
        <v>Regionalnett</v>
      </c>
      <c r="G1364" t="s">
        <v>9</v>
      </c>
      <c r="H1364">
        <v>990875</v>
      </c>
      <c r="K1364">
        <v>106029</v>
      </c>
      <c r="L1364">
        <v>8811</v>
      </c>
      <c r="O1364">
        <v>1105715</v>
      </c>
      <c r="P1364">
        <v>510018</v>
      </c>
      <c r="T1364">
        <v>22243</v>
      </c>
      <c r="V1364">
        <v>532261</v>
      </c>
      <c r="W1364">
        <v>480857</v>
      </c>
      <c r="X1364">
        <v>573454</v>
      </c>
    </row>
    <row r="1365" spans="1:24">
      <c r="A1365" t="s">
        <v>3</v>
      </c>
      <c r="B1365">
        <v>978631029</v>
      </c>
      <c r="C1365">
        <v>417</v>
      </c>
      <c r="D1365" t="s">
        <v>124</v>
      </c>
      <c r="E1365">
        <v>318610</v>
      </c>
      <c r="F1365" t="str">
        <f t="shared" si="21"/>
        <v>Regionalnett</v>
      </c>
      <c r="G1365" t="s">
        <v>11</v>
      </c>
      <c r="H1365">
        <v>30683</v>
      </c>
      <c r="K1365">
        <v>0</v>
      </c>
      <c r="L1365">
        <v>376</v>
      </c>
      <c r="O1365">
        <v>31059</v>
      </c>
      <c r="P1365">
        <v>16123</v>
      </c>
      <c r="T1365">
        <v>1251</v>
      </c>
      <c r="V1365">
        <v>17374</v>
      </c>
      <c r="W1365">
        <v>14560</v>
      </c>
      <c r="X1365">
        <v>13685</v>
      </c>
    </row>
    <row r="1366" spans="1:24">
      <c r="A1366" t="s">
        <v>3</v>
      </c>
      <c r="B1366">
        <v>978631029</v>
      </c>
      <c r="C1366">
        <v>417</v>
      </c>
      <c r="D1366" t="s">
        <v>124</v>
      </c>
      <c r="E1366">
        <v>318630</v>
      </c>
      <c r="F1366" t="str">
        <f t="shared" si="21"/>
        <v>Regionalnett</v>
      </c>
      <c r="G1366" t="s">
        <v>12</v>
      </c>
      <c r="H1366">
        <v>1817973</v>
      </c>
      <c r="K1366">
        <v>278676</v>
      </c>
      <c r="L1366">
        <v>11085</v>
      </c>
      <c r="O1366">
        <v>2107734</v>
      </c>
      <c r="P1366">
        <v>944656</v>
      </c>
      <c r="T1366">
        <v>39291</v>
      </c>
      <c r="V1366">
        <v>983947</v>
      </c>
      <c r="W1366">
        <v>873317</v>
      </c>
      <c r="X1366">
        <v>1123787</v>
      </c>
    </row>
    <row r="1367" spans="1:24">
      <c r="A1367" t="s">
        <v>3</v>
      </c>
      <c r="B1367">
        <v>978631029</v>
      </c>
      <c r="C1367">
        <v>417</v>
      </c>
      <c r="D1367" t="s">
        <v>124</v>
      </c>
      <c r="E1367">
        <v>318640</v>
      </c>
      <c r="F1367" t="str">
        <f t="shared" si="21"/>
        <v>Regionalnett</v>
      </c>
      <c r="G1367" t="s">
        <v>13</v>
      </c>
      <c r="H1367">
        <v>8818</v>
      </c>
      <c r="K1367">
        <v>56687</v>
      </c>
      <c r="O1367">
        <v>65505</v>
      </c>
      <c r="P1367">
        <v>1434</v>
      </c>
      <c r="T1367">
        <v>1738</v>
      </c>
      <c r="V1367">
        <v>3172</v>
      </c>
      <c r="W1367">
        <v>7384</v>
      </c>
      <c r="X1367">
        <v>62333</v>
      </c>
    </row>
    <row r="1368" spans="1:24">
      <c r="A1368" t="s">
        <v>3</v>
      </c>
      <c r="B1368">
        <v>978631029</v>
      </c>
      <c r="C1368">
        <v>417</v>
      </c>
      <c r="D1368" t="s">
        <v>124</v>
      </c>
      <c r="E1368">
        <v>318645</v>
      </c>
      <c r="F1368" t="str">
        <f t="shared" si="21"/>
        <v>Regionalnett</v>
      </c>
      <c r="G1368" t="s">
        <v>25</v>
      </c>
      <c r="H1368">
        <v>14185</v>
      </c>
      <c r="O1368">
        <v>14185</v>
      </c>
      <c r="P1368">
        <v>59</v>
      </c>
      <c r="T1368">
        <v>355</v>
      </c>
      <c r="V1368">
        <v>414</v>
      </c>
      <c r="W1368">
        <v>14126</v>
      </c>
      <c r="X1368">
        <v>13771</v>
      </c>
    </row>
    <row r="1369" spans="1:24">
      <c r="A1369" t="s">
        <v>3</v>
      </c>
      <c r="B1369">
        <v>978631029</v>
      </c>
      <c r="C1369">
        <v>417</v>
      </c>
      <c r="D1369" t="s">
        <v>124</v>
      </c>
      <c r="E1369">
        <v>318650</v>
      </c>
      <c r="F1369" t="str">
        <f t="shared" si="21"/>
        <v>Distribusjonsnett</v>
      </c>
      <c r="G1369" t="s">
        <v>14</v>
      </c>
      <c r="H1369">
        <v>474940</v>
      </c>
      <c r="I1369">
        <v>48854</v>
      </c>
      <c r="K1369">
        <v>929</v>
      </c>
      <c r="L1369">
        <v>5700</v>
      </c>
      <c r="M1369">
        <v>1017</v>
      </c>
      <c r="O1369">
        <v>529406</v>
      </c>
      <c r="P1369">
        <v>245389</v>
      </c>
      <c r="Q1369">
        <v>31174</v>
      </c>
      <c r="S1369">
        <v>1017</v>
      </c>
      <c r="T1369">
        <v>10731</v>
      </c>
      <c r="V1369">
        <v>286277</v>
      </c>
      <c r="W1369">
        <v>229551</v>
      </c>
      <c r="X1369">
        <v>243129</v>
      </c>
    </row>
    <row r="1370" spans="1:24">
      <c r="A1370" t="s">
        <v>3</v>
      </c>
      <c r="B1370">
        <v>978631029</v>
      </c>
      <c r="C1370">
        <v>417</v>
      </c>
      <c r="D1370" t="s">
        <v>124</v>
      </c>
      <c r="E1370">
        <v>318660</v>
      </c>
      <c r="F1370" t="str">
        <f t="shared" si="21"/>
        <v>Distribusjonsnett</v>
      </c>
      <c r="G1370" t="s">
        <v>15</v>
      </c>
      <c r="H1370">
        <v>516321</v>
      </c>
      <c r="I1370">
        <v>24615</v>
      </c>
      <c r="K1370">
        <v>48783</v>
      </c>
      <c r="L1370">
        <v>8651</v>
      </c>
      <c r="M1370">
        <v>165</v>
      </c>
      <c r="O1370">
        <v>598205</v>
      </c>
      <c r="P1370">
        <v>229047</v>
      </c>
      <c r="Q1370">
        <v>10501</v>
      </c>
      <c r="S1370">
        <v>165</v>
      </c>
      <c r="T1370">
        <v>11638</v>
      </c>
      <c r="V1370">
        <v>251021</v>
      </c>
      <c r="W1370">
        <v>287274</v>
      </c>
      <c r="X1370">
        <v>347184</v>
      </c>
    </row>
    <row r="1371" spans="1:24">
      <c r="A1371" t="s">
        <v>3</v>
      </c>
      <c r="B1371">
        <v>978631029</v>
      </c>
      <c r="C1371">
        <v>417</v>
      </c>
      <c r="D1371" t="s">
        <v>124</v>
      </c>
      <c r="E1371">
        <v>318670</v>
      </c>
      <c r="F1371" t="str">
        <f t="shared" si="21"/>
        <v>Distribusjonsnett</v>
      </c>
      <c r="G1371" t="s">
        <v>16</v>
      </c>
      <c r="H1371">
        <v>28105</v>
      </c>
      <c r="K1371">
        <v>650</v>
      </c>
      <c r="L1371">
        <v>650</v>
      </c>
      <c r="O1371">
        <v>29405</v>
      </c>
      <c r="P1371">
        <v>6071</v>
      </c>
      <c r="T1371">
        <v>702</v>
      </c>
      <c r="V1371">
        <v>6773</v>
      </c>
      <c r="W1371">
        <v>22034</v>
      </c>
      <c r="X1371">
        <v>22632</v>
      </c>
    </row>
    <row r="1372" spans="1:24">
      <c r="A1372" t="s">
        <v>3</v>
      </c>
      <c r="B1372">
        <v>978631029</v>
      </c>
      <c r="C1372">
        <v>417</v>
      </c>
      <c r="D1372" t="s">
        <v>124</v>
      </c>
      <c r="E1372">
        <v>318680</v>
      </c>
      <c r="F1372" t="str">
        <f t="shared" si="21"/>
        <v>Distribusjonsnett</v>
      </c>
      <c r="G1372" t="s">
        <v>17</v>
      </c>
      <c r="H1372">
        <v>791982</v>
      </c>
      <c r="I1372">
        <v>39296</v>
      </c>
      <c r="K1372">
        <v>30396</v>
      </c>
      <c r="L1372">
        <v>12091</v>
      </c>
      <c r="M1372">
        <v>34</v>
      </c>
      <c r="O1372">
        <v>873731</v>
      </c>
      <c r="P1372">
        <v>429817</v>
      </c>
      <c r="Q1372">
        <v>23016</v>
      </c>
      <c r="S1372">
        <v>34</v>
      </c>
      <c r="T1372">
        <v>13254</v>
      </c>
      <c r="V1372">
        <v>466053</v>
      </c>
      <c r="W1372">
        <v>362165</v>
      </c>
      <c r="X1372">
        <v>407678</v>
      </c>
    </row>
    <row r="1373" spans="1:24">
      <c r="A1373" t="s">
        <v>3</v>
      </c>
      <c r="B1373">
        <v>978631029</v>
      </c>
      <c r="C1373">
        <v>417</v>
      </c>
      <c r="D1373" t="s">
        <v>124</v>
      </c>
      <c r="E1373">
        <v>318690</v>
      </c>
      <c r="F1373" t="str">
        <f t="shared" si="21"/>
        <v>Distribusjonsnett</v>
      </c>
      <c r="G1373" t="s">
        <v>18</v>
      </c>
      <c r="H1373">
        <v>329474</v>
      </c>
      <c r="I1373">
        <v>24618</v>
      </c>
      <c r="K1373">
        <v>2255</v>
      </c>
      <c r="L1373">
        <v>5684</v>
      </c>
      <c r="M1373">
        <v>380</v>
      </c>
      <c r="O1373">
        <v>361651</v>
      </c>
      <c r="P1373">
        <v>156137</v>
      </c>
      <c r="Q1373">
        <v>15935</v>
      </c>
      <c r="S1373">
        <v>380</v>
      </c>
      <c r="T1373">
        <v>7097</v>
      </c>
      <c r="V1373">
        <v>178789</v>
      </c>
      <c r="W1373">
        <v>173337</v>
      </c>
      <c r="X1373">
        <v>182862</v>
      </c>
    </row>
    <row r="1374" spans="1:24">
      <c r="A1374" t="s">
        <v>3</v>
      </c>
      <c r="B1374">
        <v>978631029</v>
      </c>
      <c r="C1374">
        <v>417</v>
      </c>
      <c r="D1374" t="s">
        <v>124</v>
      </c>
      <c r="E1374">
        <v>318700</v>
      </c>
      <c r="F1374" t="str">
        <f t="shared" si="21"/>
        <v>Distribusjonsnett</v>
      </c>
      <c r="G1374" t="s">
        <v>19</v>
      </c>
      <c r="H1374">
        <v>1254584</v>
      </c>
      <c r="I1374">
        <v>29058</v>
      </c>
      <c r="K1374">
        <v>75790</v>
      </c>
      <c r="L1374">
        <v>20100</v>
      </c>
      <c r="M1374">
        <v>42</v>
      </c>
      <c r="O1374">
        <v>1379490</v>
      </c>
      <c r="P1374">
        <v>713059</v>
      </c>
      <c r="Q1374">
        <v>13892</v>
      </c>
      <c r="S1374">
        <v>42</v>
      </c>
      <c r="T1374">
        <v>21008</v>
      </c>
      <c r="V1374">
        <v>747917</v>
      </c>
      <c r="W1374">
        <v>541525</v>
      </c>
      <c r="X1374">
        <v>631573</v>
      </c>
    </row>
    <row r="1375" spans="1:24">
      <c r="A1375" t="s">
        <v>3</v>
      </c>
      <c r="B1375">
        <v>978631029</v>
      </c>
      <c r="C1375">
        <v>417</v>
      </c>
      <c r="D1375" t="s">
        <v>124</v>
      </c>
      <c r="E1375">
        <v>318730</v>
      </c>
      <c r="F1375" t="str">
        <f t="shared" si="21"/>
        <v>Distribusjonsnett</v>
      </c>
      <c r="G1375" t="s">
        <v>11</v>
      </c>
      <c r="H1375">
        <v>607837</v>
      </c>
      <c r="I1375">
        <v>12830</v>
      </c>
      <c r="K1375">
        <v>5500</v>
      </c>
      <c r="L1375">
        <v>75010</v>
      </c>
      <c r="O1375">
        <v>701177</v>
      </c>
      <c r="P1375">
        <v>243642</v>
      </c>
      <c r="Q1375">
        <v>1751</v>
      </c>
      <c r="T1375">
        <v>27114</v>
      </c>
      <c r="V1375">
        <v>272507</v>
      </c>
      <c r="W1375">
        <v>364195</v>
      </c>
      <c r="X1375">
        <v>428670</v>
      </c>
    </row>
    <row r="1376" spans="1:24">
      <c r="A1376" t="s">
        <v>3</v>
      </c>
      <c r="B1376">
        <v>978631029</v>
      </c>
      <c r="C1376">
        <v>417</v>
      </c>
      <c r="D1376" t="s">
        <v>124</v>
      </c>
      <c r="E1376">
        <v>318750</v>
      </c>
      <c r="F1376" t="str">
        <f t="shared" si="21"/>
        <v>Distribusjonsnett</v>
      </c>
      <c r="G1376" t="s">
        <v>21</v>
      </c>
      <c r="H1376">
        <v>4003243</v>
      </c>
      <c r="I1376">
        <v>179271</v>
      </c>
      <c r="K1376">
        <v>164303</v>
      </c>
      <c r="L1376">
        <v>127886</v>
      </c>
      <c r="M1376">
        <v>1638</v>
      </c>
      <c r="O1376">
        <v>4473065</v>
      </c>
      <c r="P1376">
        <v>2023162</v>
      </c>
      <c r="Q1376">
        <v>96269</v>
      </c>
      <c r="S1376">
        <v>1638</v>
      </c>
      <c r="T1376">
        <v>91544</v>
      </c>
      <c r="V1376">
        <v>2209337</v>
      </c>
      <c r="W1376">
        <v>1980081</v>
      </c>
      <c r="X1376">
        <v>2263728</v>
      </c>
    </row>
    <row r="1377" spans="1:24">
      <c r="A1377" t="s">
        <v>3</v>
      </c>
      <c r="B1377">
        <v>978631029</v>
      </c>
      <c r="C1377">
        <v>417</v>
      </c>
      <c r="D1377" t="s">
        <v>124</v>
      </c>
      <c r="E1377">
        <v>318760</v>
      </c>
      <c r="F1377" t="str">
        <f t="shared" si="21"/>
        <v>Distribusjonsnett</v>
      </c>
      <c r="G1377" t="s">
        <v>13</v>
      </c>
      <c r="H1377">
        <v>776</v>
      </c>
      <c r="O1377">
        <v>776</v>
      </c>
      <c r="P1377">
        <v>97</v>
      </c>
      <c r="T1377">
        <v>19</v>
      </c>
      <c r="V1377">
        <v>116</v>
      </c>
      <c r="W1377">
        <v>679</v>
      </c>
      <c r="X1377">
        <v>660</v>
      </c>
    </row>
    <row r="1378" spans="1:24">
      <c r="A1378" t="s">
        <v>3</v>
      </c>
      <c r="B1378">
        <v>978631029</v>
      </c>
      <c r="C1378">
        <v>417</v>
      </c>
      <c r="D1378" t="s">
        <v>124</v>
      </c>
      <c r="E1378">
        <v>318765</v>
      </c>
      <c r="F1378" t="str">
        <f t="shared" si="21"/>
        <v>Distribusjonsnett</v>
      </c>
      <c r="G1378" t="s">
        <v>25</v>
      </c>
      <c r="H1378">
        <v>2004</v>
      </c>
      <c r="O1378">
        <v>2004</v>
      </c>
      <c r="P1378">
        <v>4</v>
      </c>
      <c r="T1378">
        <v>50</v>
      </c>
      <c r="V1378">
        <v>54</v>
      </c>
      <c r="W1378">
        <v>2000</v>
      </c>
      <c r="X1378">
        <v>1950</v>
      </c>
    </row>
    <row r="1379" spans="1:24">
      <c r="A1379" t="s">
        <v>3</v>
      </c>
      <c r="B1379">
        <v>978631029</v>
      </c>
      <c r="C1379">
        <v>417</v>
      </c>
      <c r="D1379" t="s">
        <v>124</v>
      </c>
      <c r="E1379">
        <v>318770</v>
      </c>
      <c r="F1379" t="str">
        <f t="shared" si="21"/>
        <v>Sum Nettvirksomhet</v>
      </c>
      <c r="G1379" t="s">
        <v>22</v>
      </c>
      <c r="H1379">
        <v>5821216</v>
      </c>
      <c r="I1379">
        <v>179271</v>
      </c>
      <c r="K1379">
        <v>442979</v>
      </c>
      <c r="L1379">
        <v>138971</v>
      </c>
      <c r="M1379">
        <v>1638</v>
      </c>
      <c r="O1379">
        <v>6580799</v>
      </c>
      <c r="P1379">
        <v>2967818</v>
      </c>
      <c r="Q1379">
        <v>96269</v>
      </c>
      <c r="S1379">
        <v>1638</v>
      </c>
      <c r="T1379">
        <v>130835</v>
      </c>
      <c r="V1379">
        <v>3193284</v>
      </c>
      <c r="W1379">
        <v>2853398</v>
      </c>
      <c r="X1379">
        <v>3387515</v>
      </c>
    </row>
    <row r="1380" spans="1:24">
      <c r="A1380" t="s">
        <v>3</v>
      </c>
      <c r="B1380">
        <v>978631029</v>
      </c>
      <c r="C1380">
        <v>417</v>
      </c>
      <c r="D1380" t="s">
        <v>124</v>
      </c>
      <c r="E1380">
        <v>318780</v>
      </c>
      <c r="F1380" t="str">
        <f t="shared" si="21"/>
        <v>Sum Nettvirksomhet</v>
      </c>
      <c r="G1380" t="s">
        <v>13</v>
      </c>
      <c r="H1380">
        <v>9594</v>
      </c>
      <c r="K1380">
        <v>56687</v>
      </c>
      <c r="O1380">
        <v>66281</v>
      </c>
      <c r="P1380">
        <v>1531</v>
      </c>
      <c r="T1380">
        <v>1757</v>
      </c>
      <c r="V1380">
        <v>3288</v>
      </c>
      <c r="W1380">
        <v>8063</v>
      </c>
      <c r="X1380">
        <v>62993</v>
      </c>
    </row>
    <row r="1381" spans="1:24">
      <c r="A1381" t="s">
        <v>3</v>
      </c>
      <c r="B1381">
        <v>916763476</v>
      </c>
      <c r="C1381">
        <v>399</v>
      </c>
      <c r="D1381" t="s">
        <v>125</v>
      </c>
      <c r="E1381">
        <v>318590</v>
      </c>
      <c r="F1381" t="str">
        <f t="shared" si="21"/>
        <v>Regionalnett</v>
      </c>
      <c r="G1381" t="s">
        <v>9</v>
      </c>
      <c r="H1381">
        <v>9421</v>
      </c>
      <c r="O1381">
        <v>9421</v>
      </c>
      <c r="P1381">
        <v>7738</v>
      </c>
      <c r="T1381">
        <v>240</v>
      </c>
      <c r="V1381">
        <v>7978</v>
      </c>
      <c r="W1381">
        <v>1683</v>
      </c>
      <c r="X1381">
        <v>1443</v>
      </c>
    </row>
    <row r="1382" spans="1:24">
      <c r="A1382" t="s">
        <v>3</v>
      </c>
      <c r="B1382">
        <v>916763476</v>
      </c>
      <c r="C1382">
        <v>399</v>
      </c>
      <c r="D1382" t="s">
        <v>125</v>
      </c>
      <c r="E1382">
        <v>318630</v>
      </c>
      <c r="F1382" t="str">
        <f t="shared" si="21"/>
        <v>Regionalnett</v>
      </c>
      <c r="G1382" t="s">
        <v>12</v>
      </c>
      <c r="H1382">
        <v>9421</v>
      </c>
      <c r="O1382">
        <v>9421</v>
      </c>
      <c r="P1382">
        <v>7738</v>
      </c>
      <c r="T1382">
        <v>240</v>
      </c>
      <c r="V1382">
        <v>7978</v>
      </c>
      <c r="W1382">
        <v>1683</v>
      </c>
      <c r="X1382">
        <v>1443</v>
      </c>
    </row>
    <row r="1383" spans="1:24">
      <c r="A1383" t="s">
        <v>3</v>
      </c>
      <c r="B1383">
        <v>916763476</v>
      </c>
      <c r="C1383">
        <v>399</v>
      </c>
      <c r="D1383" t="s">
        <v>125</v>
      </c>
      <c r="E1383">
        <v>318650</v>
      </c>
      <c r="F1383" t="str">
        <f t="shared" si="21"/>
        <v>Distribusjonsnett</v>
      </c>
      <c r="G1383" t="s">
        <v>14</v>
      </c>
      <c r="H1383">
        <v>0</v>
      </c>
      <c r="O1383">
        <v>0</v>
      </c>
      <c r="P1383">
        <v>0</v>
      </c>
      <c r="V1383">
        <v>0</v>
      </c>
      <c r="W1383">
        <v>0</v>
      </c>
      <c r="X1383">
        <v>0</v>
      </c>
    </row>
    <row r="1384" spans="1:24">
      <c r="A1384" t="s">
        <v>3</v>
      </c>
      <c r="B1384">
        <v>916763476</v>
      </c>
      <c r="C1384">
        <v>399</v>
      </c>
      <c r="D1384" t="s">
        <v>125</v>
      </c>
      <c r="E1384">
        <v>318660</v>
      </c>
      <c r="F1384" t="str">
        <f t="shared" si="21"/>
        <v>Distribusjonsnett</v>
      </c>
      <c r="G1384" t="s">
        <v>15</v>
      </c>
      <c r="H1384">
        <v>4048</v>
      </c>
      <c r="O1384">
        <v>4048</v>
      </c>
      <c r="P1384">
        <v>2658</v>
      </c>
      <c r="T1384">
        <v>91</v>
      </c>
      <c r="V1384">
        <v>2749</v>
      </c>
      <c r="W1384">
        <v>1390</v>
      </c>
      <c r="X1384">
        <v>1299</v>
      </c>
    </row>
    <row r="1385" spans="1:24">
      <c r="A1385" t="s">
        <v>3</v>
      </c>
      <c r="B1385">
        <v>916763476</v>
      </c>
      <c r="C1385">
        <v>399</v>
      </c>
      <c r="D1385" t="s">
        <v>125</v>
      </c>
      <c r="E1385">
        <v>318680</v>
      </c>
      <c r="F1385" t="str">
        <f t="shared" si="21"/>
        <v>Distribusjonsnett</v>
      </c>
      <c r="G1385" t="s">
        <v>17</v>
      </c>
      <c r="H1385">
        <v>2484</v>
      </c>
      <c r="O1385">
        <v>2484</v>
      </c>
      <c r="P1385">
        <v>1964</v>
      </c>
      <c r="T1385">
        <v>25</v>
      </c>
      <c r="V1385">
        <v>1989</v>
      </c>
      <c r="W1385">
        <v>520</v>
      </c>
      <c r="X1385">
        <v>495</v>
      </c>
    </row>
    <row r="1386" spans="1:24">
      <c r="A1386" t="s">
        <v>3</v>
      </c>
      <c r="B1386">
        <v>916763476</v>
      </c>
      <c r="C1386">
        <v>399</v>
      </c>
      <c r="D1386" t="s">
        <v>125</v>
      </c>
      <c r="E1386">
        <v>318690</v>
      </c>
      <c r="F1386" t="str">
        <f t="shared" si="21"/>
        <v>Distribusjonsnett</v>
      </c>
      <c r="G1386" t="s">
        <v>18</v>
      </c>
      <c r="H1386">
        <v>0</v>
      </c>
      <c r="O1386">
        <v>0</v>
      </c>
      <c r="P1386">
        <v>0</v>
      </c>
      <c r="V1386">
        <v>0</v>
      </c>
      <c r="W1386">
        <v>0</v>
      </c>
      <c r="X1386">
        <v>0</v>
      </c>
    </row>
    <row r="1387" spans="1:24">
      <c r="A1387" t="s">
        <v>3</v>
      </c>
      <c r="B1387">
        <v>916763476</v>
      </c>
      <c r="C1387">
        <v>399</v>
      </c>
      <c r="D1387" t="s">
        <v>125</v>
      </c>
      <c r="E1387">
        <v>318700</v>
      </c>
      <c r="F1387" t="str">
        <f t="shared" si="21"/>
        <v>Distribusjonsnett</v>
      </c>
      <c r="G1387" t="s">
        <v>19</v>
      </c>
      <c r="H1387">
        <v>2469</v>
      </c>
      <c r="K1387">
        <v>125</v>
      </c>
      <c r="O1387">
        <v>2594</v>
      </c>
      <c r="P1387">
        <v>1920</v>
      </c>
      <c r="T1387">
        <v>84</v>
      </c>
      <c r="V1387">
        <v>2004</v>
      </c>
      <c r="W1387">
        <v>549</v>
      </c>
      <c r="X1387">
        <v>590</v>
      </c>
    </row>
    <row r="1388" spans="1:24">
      <c r="A1388" t="s">
        <v>3</v>
      </c>
      <c r="B1388">
        <v>916763476</v>
      </c>
      <c r="C1388">
        <v>399</v>
      </c>
      <c r="D1388" t="s">
        <v>125</v>
      </c>
      <c r="E1388">
        <v>318720</v>
      </c>
      <c r="F1388" t="str">
        <f t="shared" si="21"/>
        <v>Distribusjonsnett</v>
      </c>
      <c r="G1388" t="s">
        <v>10</v>
      </c>
      <c r="K1388">
        <v>28</v>
      </c>
      <c r="O1388">
        <v>28</v>
      </c>
      <c r="X1388">
        <v>28</v>
      </c>
    </row>
    <row r="1389" spans="1:24">
      <c r="A1389" t="s">
        <v>3</v>
      </c>
      <c r="B1389">
        <v>916763476</v>
      </c>
      <c r="C1389">
        <v>399</v>
      </c>
      <c r="D1389" t="s">
        <v>125</v>
      </c>
      <c r="E1389">
        <v>318730</v>
      </c>
      <c r="F1389" t="str">
        <f t="shared" si="21"/>
        <v>Distribusjonsnett</v>
      </c>
      <c r="G1389" t="s">
        <v>11</v>
      </c>
      <c r="H1389">
        <v>2050</v>
      </c>
      <c r="K1389">
        <v>90</v>
      </c>
      <c r="O1389">
        <v>2140</v>
      </c>
      <c r="P1389">
        <v>87</v>
      </c>
      <c r="T1389">
        <v>157</v>
      </c>
      <c r="V1389">
        <v>244</v>
      </c>
      <c r="W1389">
        <v>1963</v>
      </c>
      <c r="X1389">
        <v>1896</v>
      </c>
    </row>
    <row r="1390" spans="1:24">
      <c r="A1390" t="s">
        <v>3</v>
      </c>
      <c r="B1390">
        <v>916763476</v>
      </c>
      <c r="C1390">
        <v>399</v>
      </c>
      <c r="D1390" t="s">
        <v>125</v>
      </c>
      <c r="E1390">
        <v>318750</v>
      </c>
      <c r="F1390" t="str">
        <f t="shared" si="21"/>
        <v>Distribusjonsnett</v>
      </c>
      <c r="G1390" t="s">
        <v>21</v>
      </c>
      <c r="H1390">
        <v>11051</v>
      </c>
      <c r="K1390">
        <v>243</v>
      </c>
      <c r="O1390">
        <v>11294</v>
      </c>
      <c r="P1390">
        <v>6629</v>
      </c>
      <c r="T1390">
        <v>357</v>
      </c>
      <c r="V1390">
        <v>6986</v>
      </c>
      <c r="W1390">
        <v>4422</v>
      </c>
      <c r="X1390">
        <v>4308</v>
      </c>
    </row>
    <row r="1391" spans="1:24">
      <c r="A1391" t="s">
        <v>3</v>
      </c>
      <c r="B1391">
        <v>916763476</v>
      </c>
      <c r="C1391">
        <v>399</v>
      </c>
      <c r="D1391" t="s">
        <v>125</v>
      </c>
      <c r="E1391">
        <v>318770</v>
      </c>
      <c r="F1391" t="str">
        <f t="shared" si="21"/>
        <v>Sum Nettvirksomhet</v>
      </c>
      <c r="G1391" t="s">
        <v>22</v>
      </c>
      <c r="H1391">
        <v>20472</v>
      </c>
      <c r="K1391">
        <v>243</v>
      </c>
      <c r="O1391">
        <v>20715</v>
      </c>
      <c r="P1391">
        <v>14367</v>
      </c>
      <c r="T1391">
        <v>597</v>
      </c>
      <c r="V1391">
        <v>14964</v>
      </c>
      <c r="W1391">
        <v>6105</v>
      </c>
      <c r="X1391">
        <v>5751</v>
      </c>
    </row>
    <row r="1392" spans="1:24">
      <c r="A1392" t="s">
        <v>3</v>
      </c>
      <c r="B1392">
        <v>982173329</v>
      </c>
      <c r="C1392">
        <v>400</v>
      </c>
      <c r="D1392" t="s">
        <v>126</v>
      </c>
      <c r="E1392">
        <v>318650</v>
      </c>
      <c r="F1392" t="str">
        <f t="shared" si="21"/>
        <v>Distribusjonsnett</v>
      </c>
      <c r="G1392" t="s">
        <v>14</v>
      </c>
      <c r="H1392">
        <v>41835</v>
      </c>
      <c r="O1392">
        <v>41835</v>
      </c>
      <c r="P1392">
        <v>20495</v>
      </c>
      <c r="T1392">
        <v>491</v>
      </c>
      <c r="V1392">
        <v>20986</v>
      </c>
      <c r="W1392">
        <v>21340</v>
      </c>
      <c r="X1392">
        <v>20849</v>
      </c>
    </row>
    <row r="1393" spans="1:24">
      <c r="A1393" t="s">
        <v>3</v>
      </c>
      <c r="B1393">
        <v>982173329</v>
      </c>
      <c r="C1393">
        <v>400</v>
      </c>
      <c r="D1393" t="s">
        <v>126</v>
      </c>
      <c r="E1393">
        <v>318660</v>
      </c>
      <c r="F1393" t="str">
        <f t="shared" si="21"/>
        <v>Distribusjonsnett</v>
      </c>
      <c r="G1393" t="s">
        <v>15</v>
      </c>
      <c r="H1393">
        <v>68693</v>
      </c>
      <c r="K1393">
        <v>3612</v>
      </c>
      <c r="L1393">
        <v>505</v>
      </c>
      <c r="M1393">
        <v>54</v>
      </c>
      <c r="O1393">
        <v>72756</v>
      </c>
      <c r="P1393">
        <v>27072</v>
      </c>
      <c r="S1393">
        <v>14</v>
      </c>
      <c r="T1393">
        <v>1047</v>
      </c>
      <c r="V1393">
        <v>28105</v>
      </c>
      <c r="W1393">
        <v>41621</v>
      </c>
      <c r="X1393">
        <v>44651</v>
      </c>
    </row>
    <row r="1394" spans="1:24">
      <c r="A1394" t="s">
        <v>3</v>
      </c>
      <c r="B1394">
        <v>982173329</v>
      </c>
      <c r="C1394">
        <v>400</v>
      </c>
      <c r="D1394" t="s">
        <v>126</v>
      </c>
      <c r="E1394">
        <v>318680</v>
      </c>
      <c r="F1394" t="str">
        <f t="shared" si="21"/>
        <v>Distribusjonsnett</v>
      </c>
      <c r="G1394" t="s">
        <v>17</v>
      </c>
      <c r="H1394">
        <v>107759</v>
      </c>
      <c r="K1394">
        <v>3309</v>
      </c>
      <c r="L1394">
        <v>10356</v>
      </c>
      <c r="M1394">
        <v>48</v>
      </c>
      <c r="O1394">
        <v>121376</v>
      </c>
      <c r="P1394">
        <v>47543</v>
      </c>
      <c r="S1394">
        <v>41</v>
      </c>
      <c r="T1394">
        <v>1531</v>
      </c>
      <c r="V1394">
        <v>49033</v>
      </c>
      <c r="W1394">
        <v>60216</v>
      </c>
      <c r="X1394">
        <v>72343</v>
      </c>
    </row>
    <row r="1395" spans="1:24">
      <c r="A1395" t="s">
        <v>3</v>
      </c>
      <c r="B1395">
        <v>982173329</v>
      </c>
      <c r="C1395">
        <v>400</v>
      </c>
      <c r="D1395" t="s">
        <v>126</v>
      </c>
      <c r="E1395">
        <v>318690</v>
      </c>
      <c r="F1395" t="str">
        <f t="shared" si="21"/>
        <v>Distribusjonsnett</v>
      </c>
      <c r="G1395" t="s">
        <v>18</v>
      </c>
      <c r="H1395">
        <v>10363</v>
      </c>
      <c r="K1395">
        <v>599</v>
      </c>
      <c r="L1395">
        <v>506</v>
      </c>
      <c r="O1395">
        <v>11468</v>
      </c>
      <c r="P1395">
        <v>5564</v>
      </c>
      <c r="T1395">
        <v>169</v>
      </c>
      <c r="V1395">
        <v>5733</v>
      </c>
      <c r="W1395">
        <v>4799</v>
      </c>
      <c r="X1395">
        <v>5735</v>
      </c>
    </row>
    <row r="1396" spans="1:24">
      <c r="A1396" t="s">
        <v>3</v>
      </c>
      <c r="B1396">
        <v>982173329</v>
      </c>
      <c r="C1396">
        <v>400</v>
      </c>
      <c r="D1396" t="s">
        <v>126</v>
      </c>
      <c r="E1396">
        <v>318700</v>
      </c>
      <c r="F1396" t="str">
        <f t="shared" si="21"/>
        <v>Distribusjonsnett</v>
      </c>
      <c r="G1396" t="s">
        <v>19</v>
      </c>
      <c r="H1396">
        <v>50308</v>
      </c>
      <c r="K1396">
        <v>-850</v>
      </c>
      <c r="L1396">
        <v>685</v>
      </c>
      <c r="M1396">
        <v>86</v>
      </c>
      <c r="O1396">
        <v>50057</v>
      </c>
      <c r="P1396">
        <v>42216</v>
      </c>
      <c r="S1396">
        <v>26</v>
      </c>
      <c r="T1396">
        <v>713</v>
      </c>
      <c r="V1396">
        <v>42903</v>
      </c>
      <c r="W1396">
        <v>8092</v>
      </c>
      <c r="X1396">
        <v>7154</v>
      </c>
    </row>
    <row r="1397" spans="1:24">
      <c r="A1397" t="s">
        <v>3</v>
      </c>
      <c r="B1397">
        <v>982173329</v>
      </c>
      <c r="C1397">
        <v>400</v>
      </c>
      <c r="D1397" t="s">
        <v>126</v>
      </c>
      <c r="E1397">
        <v>318720</v>
      </c>
      <c r="F1397" t="str">
        <f t="shared" si="21"/>
        <v>Distribusjonsnett</v>
      </c>
      <c r="G1397" t="s">
        <v>10</v>
      </c>
      <c r="H1397">
        <v>11492</v>
      </c>
      <c r="M1397">
        <v>239</v>
      </c>
      <c r="O1397">
        <v>11253</v>
      </c>
      <c r="P1397">
        <v>5445</v>
      </c>
      <c r="S1397">
        <v>202</v>
      </c>
      <c r="T1397">
        <v>149</v>
      </c>
      <c r="V1397">
        <v>5392</v>
      </c>
      <c r="W1397">
        <v>6047</v>
      </c>
      <c r="X1397">
        <v>5861</v>
      </c>
    </row>
    <row r="1398" spans="1:24">
      <c r="A1398" t="s">
        <v>3</v>
      </c>
      <c r="B1398">
        <v>982173329</v>
      </c>
      <c r="C1398">
        <v>400</v>
      </c>
      <c r="D1398" t="s">
        <v>126</v>
      </c>
      <c r="E1398">
        <v>318730</v>
      </c>
      <c r="F1398" t="str">
        <f t="shared" si="21"/>
        <v>Distribusjonsnett</v>
      </c>
      <c r="G1398" t="s">
        <v>11</v>
      </c>
      <c r="H1398">
        <v>19397</v>
      </c>
      <c r="K1398">
        <v>745</v>
      </c>
      <c r="O1398">
        <v>20142</v>
      </c>
      <c r="P1398">
        <v>1439</v>
      </c>
      <c r="T1398">
        <v>1314</v>
      </c>
      <c r="V1398">
        <v>2753</v>
      </c>
      <c r="W1398">
        <v>17958</v>
      </c>
      <c r="X1398">
        <v>17389</v>
      </c>
    </row>
    <row r="1399" spans="1:24">
      <c r="A1399" t="s">
        <v>3</v>
      </c>
      <c r="B1399">
        <v>982173329</v>
      </c>
      <c r="C1399">
        <v>400</v>
      </c>
      <c r="D1399" t="s">
        <v>126</v>
      </c>
      <c r="E1399">
        <v>318740</v>
      </c>
      <c r="F1399" t="str">
        <f t="shared" si="21"/>
        <v>Distribusjonsnett</v>
      </c>
      <c r="G1399" t="s">
        <v>29</v>
      </c>
      <c r="H1399">
        <v>0</v>
      </c>
      <c r="O1399">
        <v>0</v>
      </c>
      <c r="P1399">
        <v>0</v>
      </c>
      <c r="V1399">
        <v>0</v>
      </c>
      <c r="W1399">
        <v>0</v>
      </c>
      <c r="X1399">
        <v>0</v>
      </c>
    </row>
    <row r="1400" spans="1:24">
      <c r="A1400" t="s">
        <v>3</v>
      </c>
      <c r="B1400">
        <v>982173329</v>
      </c>
      <c r="C1400">
        <v>400</v>
      </c>
      <c r="D1400" t="s">
        <v>126</v>
      </c>
      <c r="E1400">
        <v>318750</v>
      </c>
      <c r="F1400" t="str">
        <f t="shared" si="21"/>
        <v>Distribusjonsnett</v>
      </c>
      <c r="G1400" t="s">
        <v>21</v>
      </c>
      <c r="H1400">
        <v>309847</v>
      </c>
      <c r="K1400">
        <v>7415</v>
      </c>
      <c r="L1400">
        <v>12052</v>
      </c>
      <c r="M1400">
        <v>427</v>
      </c>
      <c r="O1400">
        <v>328887</v>
      </c>
      <c r="P1400">
        <v>149774</v>
      </c>
      <c r="S1400">
        <v>283</v>
      </c>
      <c r="T1400">
        <v>5414</v>
      </c>
      <c r="V1400">
        <v>154905</v>
      </c>
      <c r="W1400">
        <v>160073</v>
      </c>
      <c r="X1400">
        <v>173982</v>
      </c>
    </row>
    <row r="1401" spans="1:24">
      <c r="A1401" t="s">
        <v>3</v>
      </c>
      <c r="B1401">
        <v>982173329</v>
      </c>
      <c r="C1401">
        <v>400</v>
      </c>
      <c r="D1401" t="s">
        <v>126</v>
      </c>
      <c r="E1401">
        <v>318770</v>
      </c>
      <c r="F1401" t="str">
        <f t="shared" si="21"/>
        <v>Sum Nettvirksomhet</v>
      </c>
      <c r="G1401" t="s">
        <v>22</v>
      </c>
      <c r="H1401">
        <v>309847</v>
      </c>
      <c r="K1401">
        <v>7415</v>
      </c>
      <c r="L1401">
        <v>12052</v>
      </c>
      <c r="M1401">
        <v>427</v>
      </c>
      <c r="O1401">
        <v>328887</v>
      </c>
      <c r="P1401">
        <v>149774</v>
      </c>
      <c r="S1401">
        <v>283</v>
      </c>
      <c r="T1401">
        <v>5414</v>
      </c>
      <c r="V1401">
        <v>154905</v>
      </c>
      <c r="W1401">
        <v>160073</v>
      </c>
      <c r="X1401">
        <v>173982</v>
      </c>
    </row>
    <row r="1402" spans="1:24">
      <c r="A1402" t="s">
        <v>3</v>
      </c>
      <c r="B1402">
        <v>917983550</v>
      </c>
      <c r="C1402">
        <v>569</v>
      </c>
      <c r="D1402" t="s">
        <v>127</v>
      </c>
      <c r="E1402">
        <v>318560</v>
      </c>
      <c r="F1402" t="str">
        <f t="shared" si="21"/>
        <v>Regionalnett</v>
      </c>
      <c r="G1402" t="s">
        <v>7</v>
      </c>
      <c r="H1402">
        <v>2057</v>
      </c>
      <c r="O1402">
        <v>2057</v>
      </c>
      <c r="P1402">
        <v>2057</v>
      </c>
      <c r="V1402">
        <v>2057</v>
      </c>
      <c r="W1402">
        <v>0</v>
      </c>
      <c r="X1402">
        <v>0</v>
      </c>
    </row>
    <row r="1403" spans="1:24">
      <c r="A1403" t="s">
        <v>3</v>
      </c>
      <c r="B1403">
        <v>917983550</v>
      </c>
      <c r="C1403">
        <v>569</v>
      </c>
      <c r="D1403" t="s">
        <v>127</v>
      </c>
      <c r="E1403">
        <v>318590</v>
      </c>
      <c r="F1403" t="str">
        <f t="shared" si="21"/>
        <v>Regionalnett</v>
      </c>
      <c r="G1403" t="s">
        <v>9</v>
      </c>
      <c r="H1403">
        <v>35099</v>
      </c>
      <c r="L1403">
        <v>315</v>
      </c>
      <c r="O1403">
        <v>35414</v>
      </c>
      <c r="P1403">
        <v>23133</v>
      </c>
      <c r="T1403">
        <v>1128</v>
      </c>
      <c r="V1403">
        <v>24261</v>
      </c>
      <c r="W1403">
        <v>11966</v>
      </c>
      <c r="X1403">
        <v>11153</v>
      </c>
    </row>
    <row r="1404" spans="1:24">
      <c r="A1404" t="s">
        <v>3</v>
      </c>
      <c r="B1404">
        <v>917983550</v>
      </c>
      <c r="C1404">
        <v>569</v>
      </c>
      <c r="D1404" t="s">
        <v>127</v>
      </c>
      <c r="E1404">
        <v>318630</v>
      </c>
      <c r="F1404" t="str">
        <f t="shared" si="21"/>
        <v>Regionalnett</v>
      </c>
      <c r="G1404" t="s">
        <v>12</v>
      </c>
      <c r="H1404">
        <v>37156</v>
      </c>
      <c r="L1404">
        <v>315</v>
      </c>
      <c r="O1404">
        <v>37471</v>
      </c>
      <c r="P1404">
        <v>25190</v>
      </c>
      <c r="T1404">
        <v>1128</v>
      </c>
      <c r="V1404">
        <v>26318</v>
      </c>
      <c r="W1404">
        <v>11966</v>
      </c>
      <c r="X1404">
        <v>11153</v>
      </c>
    </row>
    <row r="1405" spans="1:24">
      <c r="A1405" t="s">
        <v>3</v>
      </c>
      <c r="B1405">
        <v>917983550</v>
      </c>
      <c r="C1405">
        <v>569</v>
      </c>
      <c r="D1405" t="s">
        <v>127</v>
      </c>
      <c r="E1405">
        <v>318650</v>
      </c>
      <c r="F1405" t="str">
        <f t="shared" si="21"/>
        <v>Distribusjonsnett</v>
      </c>
      <c r="G1405" t="s">
        <v>14</v>
      </c>
      <c r="H1405">
        <v>34833</v>
      </c>
      <c r="L1405">
        <v>1432</v>
      </c>
      <c r="M1405">
        <v>410</v>
      </c>
      <c r="O1405">
        <v>35855</v>
      </c>
      <c r="P1405">
        <v>14039</v>
      </c>
      <c r="S1405">
        <v>410</v>
      </c>
      <c r="T1405">
        <v>2032</v>
      </c>
      <c r="V1405">
        <v>15661</v>
      </c>
      <c r="W1405">
        <v>20794</v>
      </c>
      <c r="X1405">
        <v>20194</v>
      </c>
    </row>
    <row r="1406" spans="1:24">
      <c r="A1406" t="s">
        <v>3</v>
      </c>
      <c r="B1406">
        <v>917983550</v>
      </c>
      <c r="C1406">
        <v>569</v>
      </c>
      <c r="D1406" t="s">
        <v>127</v>
      </c>
      <c r="E1406">
        <v>318660</v>
      </c>
      <c r="F1406" t="str">
        <f t="shared" si="21"/>
        <v>Distribusjonsnett</v>
      </c>
      <c r="G1406" t="s">
        <v>15</v>
      </c>
      <c r="H1406">
        <v>31910</v>
      </c>
      <c r="K1406">
        <v>12687</v>
      </c>
      <c r="L1406">
        <v>0</v>
      </c>
      <c r="M1406">
        <v>480</v>
      </c>
      <c r="O1406">
        <v>44117</v>
      </c>
      <c r="P1406">
        <v>6245</v>
      </c>
      <c r="S1406">
        <v>480</v>
      </c>
      <c r="T1406">
        <v>446</v>
      </c>
      <c r="V1406">
        <v>6211</v>
      </c>
      <c r="W1406">
        <v>25665</v>
      </c>
      <c r="X1406">
        <v>37906</v>
      </c>
    </row>
    <row r="1407" spans="1:24">
      <c r="A1407" t="s">
        <v>3</v>
      </c>
      <c r="B1407">
        <v>917983550</v>
      </c>
      <c r="C1407">
        <v>569</v>
      </c>
      <c r="D1407" t="s">
        <v>127</v>
      </c>
      <c r="E1407">
        <v>318670</v>
      </c>
      <c r="F1407" t="str">
        <f t="shared" si="21"/>
        <v>Distribusjonsnett</v>
      </c>
      <c r="G1407" t="s">
        <v>16</v>
      </c>
      <c r="H1407">
        <v>12611</v>
      </c>
      <c r="K1407">
        <v>3172</v>
      </c>
      <c r="O1407">
        <v>15783</v>
      </c>
      <c r="P1407">
        <v>653</v>
      </c>
      <c r="T1407">
        <v>517</v>
      </c>
      <c r="V1407">
        <v>1170</v>
      </c>
      <c r="W1407">
        <v>11958</v>
      </c>
      <c r="X1407">
        <v>14613</v>
      </c>
    </row>
    <row r="1408" spans="1:24">
      <c r="A1408" t="s">
        <v>3</v>
      </c>
      <c r="B1408">
        <v>917983550</v>
      </c>
      <c r="C1408">
        <v>569</v>
      </c>
      <c r="D1408" t="s">
        <v>127</v>
      </c>
      <c r="E1408">
        <v>318680</v>
      </c>
      <c r="F1408" t="str">
        <f t="shared" si="21"/>
        <v>Distribusjonsnett</v>
      </c>
      <c r="G1408" t="s">
        <v>17</v>
      </c>
      <c r="H1408">
        <v>71912</v>
      </c>
      <c r="K1408">
        <v>2737</v>
      </c>
      <c r="L1408">
        <v>5475</v>
      </c>
      <c r="M1408">
        <v>2105</v>
      </c>
      <c r="O1408">
        <v>78019</v>
      </c>
      <c r="P1408">
        <v>23316</v>
      </c>
      <c r="S1408">
        <v>2105</v>
      </c>
      <c r="T1408">
        <v>2166</v>
      </c>
      <c r="V1408">
        <v>23377</v>
      </c>
      <c r="W1408">
        <v>48596</v>
      </c>
      <c r="X1408">
        <v>54642</v>
      </c>
    </row>
    <row r="1409" spans="1:24">
      <c r="A1409" t="s">
        <v>3</v>
      </c>
      <c r="B1409">
        <v>917983550</v>
      </c>
      <c r="C1409">
        <v>569</v>
      </c>
      <c r="D1409" t="s">
        <v>127</v>
      </c>
      <c r="E1409">
        <v>318690</v>
      </c>
      <c r="F1409" t="str">
        <f t="shared" si="21"/>
        <v>Distribusjonsnett</v>
      </c>
      <c r="G1409" t="s">
        <v>18</v>
      </c>
      <c r="H1409">
        <v>23480</v>
      </c>
      <c r="K1409">
        <v>0</v>
      </c>
      <c r="L1409">
        <v>416</v>
      </c>
      <c r="M1409">
        <v>160</v>
      </c>
      <c r="O1409">
        <v>23736</v>
      </c>
      <c r="P1409">
        <v>9555</v>
      </c>
      <c r="S1409">
        <v>160</v>
      </c>
      <c r="T1409">
        <v>1354</v>
      </c>
      <c r="V1409">
        <v>10749</v>
      </c>
      <c r="W1409">
        <v>13925</v>
      </c>
      <c r="X1409">
        <v>12987</v>
      </c>
    </row>
    <row r="1410" spans="1:24">
      <c r="A1410" t="s">
        <v>3</v>
      </c>
      <c r="B1410">
        <v>917983550</v>
      </c>
      <c r="C1410">
        <v>569</v>
      </c>
      <c r="D1410" t="s">
        <v>127</v>
      </c>
      <c r="E1410">
        <v>318700</v>
      </c>
      <c r="F1410" t="str">
        <f t="shared" si="21"/>
        <v>Distribusjonsnett</v>
      </c>
      <c r="G1410" t="s">
        <v>19</v>
      </c>
      <c r="H1410">
        <v>18288</v>
      </c>
      <c r="K1410">
        <v>3744</v>
      </c>
      <c r="L1410">
        <v>0</v>
      </c>
      <c r="M1410">
        <v>615</v>
      </c>
      <c r="O1410">
        <v>21417</v>
      </c>
      <c r="P1410">
        <v>7156</v>
      </c>
      <c r="S1410">
        <v>615</v>
      </c>
      <c r="T1410">
        <v>176</v>
      </c>
      <c r="V1410">
        <v>6717</v>
      </c>
      <c r="W1410">
        <v>11132</v>
      </c>
      <c r="X1410">
        <v>14700</v>
      </c>
    </row>
    <row r="1411" spans="1:24">
      <c r="A1411" t="s">
        <v>3</v>
      </c>
      <c r="B1411">
        <v>917983550</v>
      </c>
      <c r="C1411">
        <v>569</v>
      </c>
      <c r="D1411" t="s">
        <v>127</v>
      </c>
      <c r="E1411">
        <v>318710</v>
      </c>
      <c r="F1411" t="str">
        <f t="shared" si="21"/>
        <v>Distribusjonsnett</v>
      </c>
      <c r="G1411" t="s">
        <v>20</v>
      </c>
      <c r="H1411">
        <v>127</v>
      </c>
      <c r="O1411">
        <v>127</v>
      </c>
      <c r="P1411">
        <v>49</v>
      </c>
      <c r="T1411">
        <v>4</v>
      </c>
      <c r="V1411">
        <v>53</v>
      </c>
      <c r="W1411">
        <v>78</v>
      </c>
      <c r="X1411">
        <v>74</v>
      </c>
    </row>
    <row r="1412" spans="1:24">
      <c r="A1412" t="s">
        <v>3</v>
      </c>
      <c r="B1412">
        <v>917983550</v>
      </c>
      <c r="C1412">
        <v>569</v>
      </c>
      <c r="D1412" t="s">
        <v>127</v>
      </c>
      <c r="E1412">
        <v>318720</v>
      </c>
      <c r="F1412" t="str">
        <f t="shared" si="21"/>
        <v>Distribusjonsnett</v>
      </c>
      <c r="G1412" t="s">
        <v>10</v>
      </c>
      <c r="H1412">
        <v>10846</v>
      </c>
      <c r="K1412">
        <v>230</v>
      </c>
      <c r="O1412">
        <v>11076</v>
      </c>
      <c r="P1412">
        <v>7427</v>
      </c>
      <c r="T1412">
        <v>596</v>
      </c>
      <c r="V1412">
        <v>8023</v>
      </c>
      <c r="W1412">
        <v>3419</v>
      </c>
      <c r="X1412">
        <v>3053</v>
      </c>
    </row>
    <row r="1413" spans="1:24">
      <c r="A1413" t="s">
        <v>3</v>
      </c>
      <c r="B1413">
        <v>917983550</v>
      </c>
      <c r="C1413">
        <v>569</v>
      </c>
      <c r="D1413" t="s">
        <v>127</v>
      </c>
      <c r="E1413">
        <v>318730</v>
      </c>
      <c r="F1413" t="str">
        <f t="shared" si="21"/>
        <v>Distribusjonsnett</v>
      </c>
      <c r="G1413" t="s">
        <v>11</v>
      </c>
      <c r="H1413">
        <v>24198</v>
      </c>
      <c r="K1413">
        <v>533</v>
      </c>
      <c r="L1413">
        <v>769</v>
      </c>
      <c r="M1413">
        <v>145</v>
      </c>
      <c r="O1413">
        <v>25355</v>
      </c>
      <c r="P1413">
        <v>1217</v>
      </c>
      <c r="Q1413">
        <v>0</v>
      </c>
      <c r="S1413">
        <v>145</v>
      </c>
      <c r="T1413">
        <v>1659</v>
      </c>
      <c r="V1413">
        <v>2731</v>
      </c>
      <c r="W1413">
        <v>22981</v>
      </c>
      <c r="X1413">
        <v>22624</v>
      </c>
    </row>
    <row r="1414" spans="1:24">
      <c r="A1414" t="s">
        <v>3</v>
      </c>
      <c r="B1414">
        <v>917983550</v>
      </c>
      <c r="C1414">
        <v>569</v>
      </c>
      <c r="D1414" t="s">
        <v>127</v>
      </c>
      <c r="E1414">
        <v>318750</v>
      </c>
      <c r="F1414" t="str">
        <f t="shared" si="21"/>
        <v>Distribusjonsnett</v>
      </c>
      <c r="G1414" t="s">
        <v>21</v>
      </c>
      <c r="H1414">
        <v>228205</v>
      </c>
      <c r="K1414">
        <v>23103</v>
      </c>
      <c r="L1414">
        <v>8092</v>
      </c>
      <c r="M1414">
        <v>3915</v>
      </c>
      <c r="O1414">
        <v>255485</v>
      </c>
      <c r="P1414">
        <v>69657</v>
      </c>
      <c r="Q1414">
        <v>0</v>
      </c>
      <c r="S1414">
        <v>3915</v>
      </c>
      <c r="T1414">
        <v>8950</v>
      </c>
      <c r="V1414">
        <v>74692</v>
      </c>
      <c r="W1414">
        <v>158548</v>
      </c>
      <c r="X1414">
        <v>180793</v>
      </c>
    </row>
    <row r="1415" spans="1:24">
      <c r="A1415" t="s">
        <v>3</v>
      </c>
      <c r="B1415">
        <v>917983550</v>
      </c>
      <c r="C1415">
        <v>569</v>
      </c>
      <c r="D1415" t="s">
        <v>127</v>
      </c>
      <c r="E1415">
        <v>318765</v>
      </c>
      <c r="F1415" t="str">
        <f t="shared" ref="F1415:F1478" si="22">IF(E1415&lt;318560,"Transmisjon",IF(E1415&lt;318650,"Regionalnett",IF(E1415&lt;318770,"Distribusjonsnett",IF(E1415&gt;=318770,"Sum Nettvirksomhet",0))))</f>
        <v>Distribusjonsnett</v>
      </c>
      <c r="G1415" t="s">
        <v>25</v>
      </c>
      <c r="H1415">
        <v>940</v>
      </c>
      <c r="O1415">
        <v>940</v>
      </c>
      <c r="P1415">
        <v>41</v>
      </c>
      <c r="T1415">
        <v>28</v>
      </c>
      <c r="V1415">
        <v>69</v>
      </c>
      <c r="W1415">
        <v>899</v>
      </c>
      <c r="X1415">
        <v>871</v>
      </c>
    </row>
    <row r="1416" spans="1:24">
      <c r="A1416" t="s">
        <v>3</v>
      </c>
      <c r="B1416">
        <v>917983550</v>
      </c>
      <c r="C1416">
        <v>569</v>
      </c>
      <c r="D1416" t="s">
        <v>127</v>
      </c>
      <c r="E1416">
        <v>318770</v>
      </c>
      <c r="F1416" t="str">
        <f t="shared" si="22"/>
        <v>Sum Nettvirksomhet</v>
      </c>
      <c r="G1416" t="s">
        <v>22</v>
      </c>
      <c r="H1416">
        <v>265361</v>
      </c>
      <c r="K1416">
        <v>23103</v>
      </c>
      <c r="L1416">
        <v>8407</v>
      </c>
      <c r="M1416">
        <v>3915</v>
      </c>
      <c r="O1416">
        <v>292956</v>
      </c>
      <c r="P1416">
        <v>94847</v>
      </c>
      <c r="Q1416">
        <v>0</v>
      </c>
      <c r="S1416">
        <v>3915</v>
      </c>
      <c r="T1416">
        <v>10078</v>
      </c>
      <c r="V1416">
        <v>101010</v>
      </c>
      <c r="W1416">
        <v>170514</v>
      </c>
      <c r="X1416">
        <v>191946</v>
      </c>
    </row>
    <row r="1417" spans="1:24">
      <c r="A1417" t="s">
        <v>3</v>
      </c>
      <c r="B1417">
        <v>979151950</v>
      </c>
      <c r="C1417">
        <v>409</v>
      </c>
      <c r="D1417" t="s">
        <v>128</v>
      </c>
      <c r="E1417">
        <v>318500</v>
      </c>
      <c r="F1417" t="str">
        <f t="shared" si="22"/>
        <v>Transmisjon</v>
      </c>
      <c r="G1417" t="s">
        <v>7</v>
      </c>
      <c r="H1417">
        <v>87970</v>
      </c>
      <c r="L1417">
        <v>449</v>
      </c>
      <c r="O1417">
        <v>88419</v>
      </c>
      <c r="P1417">
        <v>66732</v>
      </c>
      <c r="T1417">
        <v>2620</v>
      </c>
      <c r="V1417">
        <v>69352</v>
      </c>
      <c r="W1417">
        <v>21238</v>
      </c>
      <c r="X1417">
        <v>19067</v>
      </c>
    </row>
    <row r="1418" spans="1:24">
      <c r="A1418" t="s">
        <v>3</v>
      </c>
      <c r="B1418">
        <v>979151950</v>
      </c>
      <c r="C1418">
        <v>409</v>
      </c>
      <c r="D1418" t="s">
        <v>128</v>
      </c>
      <c r="E1418">
        <v>318510</v>
      </c>
      <c r="F1418" t="str">
        <f t="shared" si="22"/>
        <v>Transmisjon</v>
      </c>
      <c r="G1418" t="s">
        <v>8</v>
      </c>
      <c r="H1418">
        <v>0</v>
      </c>
      <c r="O1418">
        <v>0</v>
      </c>
      <c r="P1418">
        <v>0</v>
      </c>
      <c r="V1418">
        <v>0</v>
      </c>
      <c r="W1418">
        <v>0</v>
      </c>
      <c r="X1418">
        <v>0</v>
      </c>
    </row>
    <row r="1419" spans="1:24">
      <c r="A1419" t="s">
        <v>3</v>
      </c>
      <c r="B1419">
        <v>979151950</v>
      </c>
      <c r="C1419">
        <v>409</v>
      </c>
      <c r="D1419" t="s">
        <v>128</v>
      </c>
      <c r="E1419">
        <v>318520</v>
      </c>
      <c r="F1419" t="str">
        <f t="shared" si="22"/>
        <v>Transmisjon</v>
      </c>
      <c r="G1419" t="s">
        <v>33</v>
      </c>
      <c r="H1419">
        <v>1065</v>
      </c>
      <c r="O1419">
        <v>1065</v>
      </c>
      <c r="P1419">
        <v>102</v>
      </c>
      <c r="T1419">
        <v>21</v>
      </c>
      <c r="V1419">
        <v>123</v>
      </c>
      <c r="W1419">
        <v>963</v>
      </c>
      <c r="X1419">
        <v>942</v>
      </c>
    </row>
    <row r="1420" spans="1:24">
      <c r="A1420" t="s">
        <v>3</v>
      </c>
      <c r="B1420">
        <v>979151950</v>
      </c>
      <c r="C1420">
        <v>409</v>
      </c>
      <c r="D1420" t="s">
        <v>128</v>
      </c>
      <c r="E1420">
        <v>318530</v>
      </c>
      <c r="F1420" t="str">
        <f t="shared" si="22"/>
        <v>Transmisjon</v>
      </c>
      <c r="G1420" t="s">
        <v>5</v>
      </c>
      <c r="H1420">
        <v>52043</v>
      </c>
      <c r="O1420">
        <v>52043</v>
      </c>
      <c r="P1420">
        <v>31000</v>
      </c>
      <c r="T1420">
        <v>489</v>
      </c>
      <c r="V1420">
        <v>31489</v>
      </c>
      <c r="W1420">
        <v>21043</v>
      </c>
      <c r="X1420">
        <v>20554</v>
      </c>
    </row>
    <row r="1421" spans="1:24">
      <c r="A1421" t="s">
        <v>3</v>
      </c>
      <c r="B1421">
        <v>979151950</v>
      </c>
      <c r="C1421">
        <v>409</v>
      </c>
      <c r="D1421" t="s">
        <v>128</v>
      </c>
      <c r="E1421">
        <v>318540</v>
      </c>
      <c r="F1421" t="str">
        <f t="shared" si="22"/>
        <v>Transmisjon</v>
      </c>
      <c r="G1421" t="s">
        <v>10</v>
      </c>
      <c r="H1421">
        <v>46237</v>
      </c>
      <c r="O1421">
        <v>46237</v>
      </c>
      <c r="P1421">
        <v>24937</v>
      </c>
      <c r="T1421">
        <v>490</v>
      </c>
      <c r="V1421">
        <v>25427</v>
      </c>
      <c r="W1421">
        <v>21300</v>
      </c>
      <c r="X1421">
        <v>20810</v>
      </c>
    </row>
    <row r="1422" spans="1:24">
      <c r="A1422" t="s">
        <v>3</v>
      </c>
      <c r="B1422">
        <v>979151950</v>
      </c>
      <c r="C1422">
        <v>409</v>
      </c>
      <c r="D1422" t="s">
        <v>128</v>
      </c>
      <c r="E1422">
        <v>318550</v>
      </c>
      <c r="F1422" t="str">
        <f t="shared" si="22"/>
        <v>Transmisjon</v>
      </c>
      <c r="G1422" t="s">
        <v>6</v>
      </c>
      <c r="H1422">
        <v>187315</v>
      </c>
      <c r="L1422">
        <v>449</v>
      </c>
      <c r="O1422">
        <v>187764</v>
      </c>
      <c r="P1422">
        <v>122771</v>
      </c>
      <c r="T1422">
        <v>3620</v>
      </c>
      <c r="V1422">
        <v>126391</v>
      </c>
      <c r="W1422">
        <v>64544</v>
      </c>
      <c r="X1422">
        <v>61373</v>
      </c>
    </row>
    <row r="1423" spans="1:24">
      <c r="A1423" t="s">
        <v>3</v>
      </c>
      <c r="B1423">
        <v>979151950</v>
      </c>
      <c r="C1423">
        <v>409</v>
      </c>
      <c r="D1423" t="s">
        <v>128</v>
      </c>
      <c r="E1423">
        <v>318560</v>
      </c>
      <c r="F1423" t="str">
        <f t="shared" si="22"/>
        <v>Regionalnett</v>
      </c>
      <c r="G1423" t="s">
        <v>7</v>
      </c>
      <c r="H1423">
        <v>214924</v>
      </c>
      <c r="I1423">
        <v>0</v>
      </c>
      <c r="J1423">
        <v>37721</v>
      </c>
      <c r="L1423">
        <v>57453</v>
      </c>
      <c r="M1423">
        <v>3685</v>
      </c>
      <c r="O1423">
        <v>306413</v>
      </c>
      <c r="P1423">
        <v>89743</v>
      </c>
      <c r="R1423">
        <v>4178</v>
      </c>
      <c r="S1423">
        <v>3685</v>
      </c>
      <c r="T1423">
        <v>2704</v>
      </c>
      <c r="V1423">
        <v>92940</v>
      </c>
      <c r="W1423">
        <v>125181</v>
      </c>
      <c r="X1423">
        <v>213473</v>
      </c>
    </row>
    <row r="1424" spans="1:24">
      <c r="A1424" t="s">
        <v>3</v>
      </c>
      <c r="B1424">
        <v>979151950</v>
      </c>
      <c r="C1424">
        <v>409</v>
      </c>
      <c r="D1424" t="s">
        <v>128</v>
      </c>
      <c r="E1424">
        <v>318570</v>
      </c>
      <c r="F1424" t="str">
        <f t="shared" si="22"/>
        <v>Regionalnett</v>
      </c>
      <c r="G1424" t="s">
        <v>8</v>
      </c>
      <c r="H1424">
        <v>169521</v>
      </c>
      <c r="K1424">
        <v>9438</v>
      </c>
      <c r="O1424">
        <v>178959</v>
      </c>
      <c r="P1424">
        <v>52409</v>
      </c>
      <c r="T1424">
        <v>2950</v>
      </c>
      <c r="V1424">
        <v>55359</v>
      </c>
      <c r="W1424">
        <v>117112</v>
      </c>
      <c r="X1424">
        <v>123600</v>
      </c>
    </row>
    <row r="1425" spans="1:24">
      <c r="A1425" t="s">
        <v>3</v>
      </c>
      <c r="B1425">
        <v>979151950</v>
      </c>
      <c r="C1425">
        <v>409</v>
      </c>
      <c r="D1425" t="s">
        <v>128</v>
      </c>
      <c r="E1425">
        <v>318580</v>
      </c>
      <c r="F1425" t="str">
        <f t="shared" si="22"/>
        <v>Regionalnett</v>
      </c>
      <c r="G1425" t="s">
        <v>33</v>
      </c>
      <c r="H1425">
        <v>81389</v>
      </c>
      <c r="M1425">
        <v>486</v>
      </c>
      <c r="O1425">
        <v>80903</v>
      </c>
      <c r="P1425">
        <v>56533</v>
      </c>
      <c r="S1425">
        <v>486</v>
      </c>
      <c r="T1425">
        <v>1737</v>
      </c>
      <c r="V1425">
        <v>57784</v>
      </c>
      <c r="W1425">
        <v>24856</v>
      </c>
      <c r="X1425">
        <v>23119</v>
      </c>
    </row>
    <row r="1426" spans="1:24">
      <c r="A1426" t="s">
        <v>3</v>
      </c>
      <c r="B1426">
        <v>979151950</v>
      </c>
      <c r="C1426">
        <v>409</v>
      </c>
      <c r="D1426" t="s">
        <v>128</v>
      </c>
      <c r="E1426">
        <v>318590</v>
      </c>
      <c r="F1426" t="str">
        <f t="shared" si="22"/>
        <v>Regionalnett</v>
      </c>
      <c r="G1426" t="s">
        <v>9</v>
      </c>
      <c r="H1426">
        <v>643376</v>
      </c>
      <c r="K1426">
        <v>4204</v>
      </c>
      <c r="L1426">
        <v>7089</v>
      </c>
      <c r="O1426">
        <v>654669</v>
      </c>
      <c r="P1426">
        <v>292268</v>
      </c>
      <c r="T1426">
        <v>12237</v>
      </c>
      <c r="V1426">
        <v>304505</v>
      </c>
      <c r="W1426">
        <v>351108</v>
      </c>
      <c r="X1426">
        <v>350164</v>
      </c>
    </row>
    <row r="1427" spans="1:24">
      <c r="A1427" t="s">
        <v>3</v>
      </c>
      <c r="B1427">
        <v>979151950</v>
      </c>
      <c r="C1427">
        <v>409</v>
      </c>
      <c r="D1427" t="s">
        <v>128</v>
      </c>
      <c r="E1427">
        <v>318600</v>
      </c>
      <c r="F1427" t="str">
        <f t="shared" si="22"/>
        <v>Regionalnett</v>
      </c>
      <c r="G1427" t="s">
        <v>10</v>
      </c>
      <c r="H1427">
        <v>28630</v>
      </c>
      <c r="O1427">
        <v>28630</v>
      </c>
      <c r="P1427">
        <v>644</v>
      </c>
      <c r="T1427">
        <v>569</v>
      </c>
      <c r="V1427">
        <v>1213</v>
      </c>
      <c r="W1427">
        <v>27986</v>
      </c>
      <c r="X1427">
        <v>27417</v>
      </c>
    </row>
    <row r="1428" spans="1:24">
      <c r="A1428" t="s">
        <v>3</v>
      </c>
      <c r="B1428">
        <v>979151950</v>
      </c>
      <c r="C1428">
        <v>409</v>
      </c>
      <c r="D1428" t="s">
        <v>128</v>
      </c>
      <c r="E1428">
        <v>318610</v>
      </c>
      <c r="F1428" t="str">
        <f t="shared" si="22"/>
        <v>Regionalnett</v>
      </c>
      <c r="G1428" t="s">
        <v>11</v>
      </c>
      <c r="H1428">
        <v>128</v>
      </c>
      <c r="O1428">
        <v>128</v>
      </c>
      <c r="P1428">
        <v>97</v>
      </c>
      <c r="T1428">
        <v>31</v>
      </c>
      <c r="V1428">
        <v>128</v>
      </c>
      <c r="W1428">
        <v>31</v>
      </c>
      <c r="X1428">
        <v>0</v>
      </c>
    </row>
    <row r="1429" spans="1:24">
      <c r="A1429" t="s">
        <v>3</v>
      </c>
      <c r="B1429">
        <v>979151950</v>
      </c>
      <c r="C1429">
        <v>409</v>
      </c>
      <c r="D1429" t="s">
        <v>128</v>
      </c>
      <c r="E1429">
        <v>318620</v>
      </c>
      <c r="F1429" t="str">
        <f t="shared" si="22"/>
        <v>Regionalnett</v>
      </c>
      <c r="G1429" t="s">
        <v>29</v>
      </c>
      <c r="H1429">
        <v>9635</v>
      </c>
      <c r="O1429">
        <v>9635</v>
      </c>
      <c r="P1429">
        <v>3708</v>
      </c>
      <c r="T1429">
        <v>183</v>
      </c>
      <c r="V1429">
        <v>3891</v>
      </c>
      <c r="W1429">
        <v>5927</v>
      </c>
      <c r="X1429">
        <v>5744</v>
      </c>
    </row>
    <row r="1430" spans="1:24">
      <c r="A1430" t="s">
        <v>3</v>
      </c>
      <c r="B1430">
        <v>979151950</v>
      </c>
      <c r="C1430">
        <v>409</v>
      </c>
      <c r="D1430" t="s">
        <v>128</v>
      </c>
      <c r="E1430">
        <v>318630</v>
      </c>
      <c r="F1430" t="str">
        <f t="shared" si="22"/>
        <v>Regionalnett</v>
      </c>
      <c r="G1430" t="s">
        <v>12</v>
      </c>
      <c r="H1430">
        <v>1147603</v>
      </c>
      <c r="I1430">
        <v>0</v>
      </c>
      <c r="J1430">
        <v>37721</v>
      </c>
      <c r="K1430">
        <v>13642</v>
      </c>
      <c r="L1430">
        <v>64542</v>
      </c>
      <c r="M1430">
        <v>4171</v>
      </c>
      <c r="O1430">
        <v>1259337</v>
      </c>
      <c r="P1430">
        <v>495402</v>
      </c>
      <c r="R1430">
        <v>4178</v>
      </c>
      <c r="S1430">
        <v>4171</v>
      </c>
      <c r="T1430">
        <v>20411</v>
      </c>
      <c r="V1430">
        <v>515820</v>
      </c>
      <c r="W1430">
        <v>652201</v>
      </c>
      <c r="X1430">
        <v>743517</v>
      </c>
    </row>
    <row r="1431" spans="1:24">
      <c r="A1431" t="s">
        <v>3</v>
      </c>
      <c r="B1431">
        <v>979151950</v>
      </c>
      <c r="C1431">
        <v>409</v>
      </c>
      <c r="D1431" t="s">
        <v>128</v>
      </c>
      <c r="E1431">
        <v>318640</v>
      </c>
      <c r="F1431" t="str">
        <f t="shared" si="22"/>
        <v>Regionalnett</v>
      </c>
      <c r="G1431" t="s">
        <v>13</v>
      </c>
      <c r="H1431">
        <v>15498</v>
      </c>
      <c r="I1431">
        <v>66370</v>
      </c>
      <c r="J1431">
        <v>37721</v>
      </c>
      <c r="O1431">
        <v>119589</v>
      </c>
      <c r="P1431">
        <v>1933</v>
      </c>
      <c r="Q1431">
        <v>0</v>
      </c>
      <c r="R1431">
        <v>4178</v>
      </c>
      <c r="T1431">
        <v>1780</v>
      </c>
      <c r="V1431">
        <v>7891</v>
      </c>
      <c r="W1431">
        <v>13565</v>
      </c>
      <c r="X1431">
        <v>111698</v>
      </c>
    </row>
    <row r="1432" spans="1:24">
      <c r="A1432" t="s">
        <v>3</v>
      </c>
      <c r="B1432">
        <v>979151950</v>
      </c>
      <c r="C1432">
        <v>409</v>
      </c>
      <c r="D1432" t="s">
        <v>128</v>
      </c>
      <c r="E1432">
        <v>318645</v>
      </c>
      <c r="F1432" t="str">
        <f t="shared" si="22"/>
        <v>Regionalnett</v>
      </c>
      <c r="G1432" t="s">
        <v>25</v>
      </c>
      <c r="H1432">
        <v>18558</v>
      </c>
      <c r="O1432">
        <v>18558</v>
      </c>
      <c r="P1432">
        <v>199</v>
      </c>
      <c r="T1432">
        <v>569</v>
      </c>
      <c r="V1432">
        <v>768</v>
      </c>
      <c r="W1432">
        <v>18359</v>
      </c>
      <c r="X1432">
        <v>17790</v>
      </c>
    </row>
    <row r="1433" spans="1:24">
      <c r="A1433" t="s">
        <v>3</v>
      </c>
      <c r="B1433">
        <v>979151950</v>
      </c>
      <c r="C1433">
        <v>409</v>
      </c>
      <c r="D1433" t="s">
        <v>128</v>
      </c>
      <c r="E1433">
        <v>318650</v>
      </c>
      <c r="F1433" t="str">
        <f t="shared" si="22"/>
        <v>Distribusjonsnett</v>
      </c>
      <c r="G1433" t="s">
        <v>14</v>
      </c>
      <c r="H1433">
        <v>561971</v>
      </c>
      <c r="K1433">
        <v>10298</v>
      </c>
      <c r="L1433">
        <v>3746</v>
      </c>
      <c r="M1433">
        <v>1417</v>
      </c>
      <c r="O1433">
        <v>574598</v>
      </c>
      <c r="P1433">
        <v>230644</v>
      </c>
      <c r="S1433">
        <v>1417</v>
      </c>
      <c r="T1433">
        <v>9406</v>
      </c>
      <c r="V1433">
        <v>238633</v>
      </c>
      <c r="W1433">
        <v>331327</v>
      </c>
      <c r="X1433">
        <v>335965</v>
      </c>
    </row>
    <row r="1434" spans="1:24">
      <c r="A1434" t="s">
        <v>3</v>
      </c>
      <c r="B1434">
        <v>979151950</v>
      </c>
      <c r="C1434">
        <v>409</v>
      </c>
      <c r="D1434" t="s">
        <v>128</v>
      </c>
      <c r="E1434">
        <v>318660</v>
      </c>
      <c r="F1434" t="str">
        <f t="shared" si="22"/>
        <v>Distribusjonsnett</v>
      </c>
      <c r="G1434" t="s">
        <v>15</v>
      </c>
      <c r="H1434">
        <v>403450</v>
      </c>
      <c r="K1434">
        <v>2533</v>
      </c>
      <c r="L1434">
        <v>2533</v>
      </c>
      <c r="M1434">
        <v>2632</v>
      </c>
      <c r="O1434">
        <v>405884</v>
      </c>
      <c r="P1434">
        <v>194557</v>
      </c>
      <c r="S1434">
        <v>2632</v>
      </c>
      <c r="T1434">
        <v>7753</v>
      </c>
      <c r="V1434">
        <v>199678</v>
      </c>
      <c r="W1434">
        <v>208893</v>
      </c>
      <c r="X1434">
        <v>206206</v>
      </c>
    </row>
    <row r="1435" spans="1:24">
      <c r="A1435" t="s">
        <v>3</v>
      </c>
      <c r="B1435">
        <v>979151950</v>
      </c>
      <c r="C1435">
        <v>409</v>
      </c>
      <c r="D1435" t="s">
        <v>128</v>
      </c>
      <c r="E1435">
        <v>318670</v>
      </c>
      <c r="F1435" t="str">
        <f t="shared" si="22"/>
        <v>Distribusjonsnett</v>
      </c>
      <c r="G1435" t="s">
        <v>16</v>
      </c>
      <c r="H1435">
        <v>41644</v>
      </c>
      <c r="K1435">
        <v>121</v>
      </c>
      <c r="O1435">
        <v>41765</v>
      </c>
      <c r="P1435">
        <v>29951</v>
      </c>
      <c r="T1435">
        <v>613</v>
      </c>
      <c r="V1435">
        <v>30564</v>
      </c>
      <c r="W1435">
        <v>11693</v>
      </c>
      <c r="X1435">
        <v>11201</v>
      </c>
    </row>
    <row r="1436" spans="1:24">
      <c r="A1436" t="s">
        <v>3</v>
      </c>
      <c r="B1436">
        <v>979151950</v>
      </c>
      <c r="C1436">
        <v>409</v>
      </c>
      <c r="D1436" t="s">
        <v>128</v>
      </c>
      <c r="E1436">
        <v>318680</v>
      </c>
      <c r="F1436" t="str">
        <f t="shared" si="22"/>
        <v>Distribusjonsnett</v>
      </c>
      <c r="G1436" t="s">
        <v>17</v>
      </c>
      <c r="H1436">
        <v>943590</v>
      </c>
      <c r="K1436">
        <v>15275</v>
      </c>
      <c r="L1436">
        <v>7188</v>
      </c>
      <c r="M1436">
        <v>98601</v>
      </c>
      <c r="O1436">
        <v>867452</v>
      </c>
      <c r="P1436">
        <v>425351</v>
      </c>
      <c r="S1436">
        <v>98601</v>
      </c>
      <c r="T1436">
        <v>15930</v>
      </c>
      <c r="V1436">
        <v>342680</v>
      </c>
      <c r="W1436">
        <v>518239</v>
      </c>
      <c r="X1436">
        <v>524772</v>
      </c>
    </row>
    <row r="1437" spans="1:24">
      <c r="A1437" t="s">
        <v>3</v>
      </c>
      <c r="B1437">
        <v>979151950</v>
      </c>
      <c r="C1437">
        <v>409</v>
      </c>
      <c r="D1437" t="s">
        <v>128</v>
      </c>
      <c r="E1437">
        <v>318690</v>
      </c>
      <c r="F1437" t="str">
        <f t="shared" si="22"/>
        <v>Distribusjonsnett</v>
      </c>
      <c r="G1437" t="s">
        <v>18</v>
      </c>
      <c r="H1437">
        <v>196295</v>
      </c>
      <c r="K1437">
        <v>2441</v>
      </c>
      <c r="L1437">
        <v>6601</v>
      </c>
      <c r="M1437">
        <v>3887</v>
      </c>
      <c r="O1437">
        <v>201450</v>
      </c>
      <c r="P1437">
        <v>112205</v>
      </c>
      <c r="S1437">
        <v>3887</v>
      </c>
      <c r="T1437">
        <v>2763</v>
      </c>
      <c r="V1437">
        <v>111081</v>
      </c>
      <c r="W1437">
        <v>84090</v>
      </c>
      <c r="X1437">
        <v>90369</v>
      </c>
    </row>
    <row r="1438" spans="1:24">
      <c r="A1438" t="s">
        <v>3</v>
      </c>
      <c r="B1438">
        <v>979151950</v>
      </c>
      <c r="C1438">
        <v>409</v>
      </c>
      <c r="D1438" t="s">
        <v>128</v>
      </c>
      <c r="E1438">
        <v>318700</v>
      </c>
      <c r="F1438" t="str">
        <f t="shared" si="22"/>
        <v>Distribusjonsnett</v>
      </c>
      <c r="G1438" t="s">
        <v>19</v>
      </c>
      <c r="H1438">
        <v>556507</v>
      </c>
      <c r="K1438">
        <v>25836</v>
      </c>
      <c r="L1438">
        <v>10553</v>
      </c>
      <c r="M1438">
        <v>2024</v>
      </c>
      <c r="O1438">
        <v>590872</v>
      </c>
      <c r="P1438">
        <v>229122</v>
      </c>
      <c r="S1438">
        <v>2024</v>
      </c>
      <c r="T1438">
        <v>10582</v>
      </c>
      <c r="V1438">
        <v>237680</v>
      </c>
      <c r="W1438">
        <v>327385</v>
      </c>
      <c r="X1438">
        <v>353192</v>
      </c>
    </row>
    <row r="1439" spans="1:24">
      <c r="A1439" t="s">
        <v>3</v>
      </c>
      <c r="B1439">
        <v>979151950</v>
      </c>
      <c r="C1439">
        <v>409</v>
      </c>
      <c r="D1439" t="s">
        <v>128</v>
      </c>
      <c r="E1439">
        <v>318710</v>
      </c>
      <c r="F1439" t="str">
        <f t="shared" si="22"/>
        <v>Distribusjonsnett</v>
      </c>
      <c r="G1439" t="s">
        <v>20</v>
      </c>
      <c r="H1439">
        <v>0</v>
      </c>
      <c r="L1439">
        <v>1262</v>
      </c>
      <c r="O1439">
        <v>1262</v>
      </c>
      <c r="P1439">
        <v>0</v>
      </c>
      <c r="V1439">
        <v>0</v>
      </c>
      <c r="W1439">
        <v>0</v>
      </c>
      <c r="X1439">
        <v>1262</v>
      </c>
    </row>
    <row r="1440" spans="1:24">
      <c r="A1440" t="s">
        <v>3</v>
      </c>
      <c r="B1440">
        <v>979151950</v>
      </c>
      <c r="C1440">
        <v>409</v>
      </c>
      <c r="D1440" t="s">
        <v>128</v>
      </c>
      <c r="E1440">
        <v>318720</v>
      </c>
      <c r="F1440" t="str">
        <f t="shared" si="22"/>
        <v>Distribusjonsnett</v>
      </c>
      <c r="G1440" t="s">
        <v>10</v>
      </c>
      <c r="H1440">
        <v>57078</v>
      </c>
      <c r="K1440">
        <v>4262</v>
      </c>
      <c r="L1440">
        <v>421</v>
      </c>
      <c r="O1440">
        <v>61761</v>
      </c>
      <c r="P1440">
        <v>33269</v>
      </c>
      <c r="T1440">
        <v>997</v>
      </c>
      <c r="V1440">
        <v>34266</v>
      </c>
      <c r="W1440">
        <v>23809</v>
      </c>
      <c r="X1440">
        <v>27495</v>
      </c>
    </row>
    <row r="1441" spans="1:24">
      <c r="A1441" t="s">
        <v>3</v>
      </c>
      <c r="B1441">
        <v>979151950</v>
      </c>
      <c r="C1441">
        <v>409</v>
      </c>
      <c r="D1441" t="s">
        <v>128</v>
      </c>
      <c r="E1441">
        <v>318730</v>
      </c>
      <c r="F1441" t="str">
        <f t="shared" si="22"/>
        <v>Distribusjonsnett</v>
      </c>
      <c r="G1441" t="s">
        <v>11</v>
      </c>
      <c r="H1441">
        <v>261491</v>
      </c>
      <c r="K1441">
        <v>13702</v>
      </c>
      <c r="L1441">
        <v>2047</v>
      </c>
      <c r="O1441">
        <v>277240</v>
      </c>
      <c r="P1441">
        <v>60107</v>
      </c>
      <c r="T1441">
        <v>14482</v>
      </c>
      <c r="V1441">
        <v>74589</v>
      </c>
      <c r="W1441">
        <v>201384</v>
      </c>
      <c r="X1441">
        <v>202651</v>
      </c>
    </row>
    <row r="1442" spans="1:24">
      <c r="A1442" t="s">
        <v>3</v>
      </c>
      <c r="B1442">
        <v>979151950</v>
      </c>
      <c r="C1442">
        <v>409</v>
      </c>
      <c r="D1442" t="s">
        <v>128</v>
      </c>
      <c r="E1442">
        <v>318740</v>
      </c>
      <c r="F1442" t="str">
        <f t="shared" si="22"/>
        <v>Distribusjonsnett</v>
      </c>
      <c r="G1442" t="s">
        <v>29</v>
      </c>
      <c r="H1442">
        <v>12361</v>
      </c>
      <c r="O1442">
        <v>12361</v>
      </c>
      <c r="P1442">
        <v>12361</v>
      </c>
      <c r="T1442">
        <v>0</v>
      </c>
      <c r="V1442">
        <v>12361</v>
      </c>
      <c r="W1442">
        <v>0</v>
      </c>
      <c r="X1442">
        <v>0</v>
      </c>
    </row>
    <row r="1443" spans="1:24">
      <c r="A1443" t="s">
        <v>3</v>
      </c>
      <c r="B1443">
        <v>979151950</v>
      </c>
      <c r="C1443">
        <v>409</v>
      </c>
      <c r="D1443" t="s">
        <v>128</v>
      </c>
      <c r="E1443">
        <v>318750</v>
      </c>
      <c r="F1443" t="str">
        <f t="shared" si="22"/>
        <v>Distribusjonsnett</v>
      </c>
      <c r="G1443" t="s">
        <v>21</v>
      </c>
      <c r="H1443">
        <v>3034387</v>
      </c>
      <c r="K1443">
        <v>74468</v>
      </c>
      <c r="L1443">
        <v>34351</v>
      </c>
      <c r="M1443">
        <v>108561</v>
      </c>
      <c r="O1443">
        <v>3034645</v>
      </c>
      <c r="P1443">
        <v>1327567</v>
      </c>
      <c r="S1443">
        <v>108561</v>
      </c>
      <c r="T1443">
        <v>62526</v>
      </c>
      <c r="V1443">
        <v>1281532</v>
      </c>
      <c r="W1443">
        <v>1706820</v>
      </c>
      <c r="X1443">
        <v>1753113</v>
      </c>
    </row>
    <row r="1444" spans="1:24">
      <c r="A1444" t="s">
        <v>3</v>
      </c>
      <c r="B1444">
        <v>979151950</v>
      </c>
      <c r="C1444">
        <v>409</v>
      </c>
      <c r="D1444" t="s">
        <v>128</v>
      </c>
      <c r="E1444">
        <v>318760</v>
      </c>
      <c r="F1444" t="str">
        <f t="shared" si="22"/>
        <v>Distribusjonsnett</v>
      </c>
      <c r="G1444" t="s">
        <v>13</v>
      </c>
      <c r="H1444">
        <v>0</v>
      </c>
      <c r="O1444">
        <v>0</v>
      </c>
      <c r="P1444">
        <v>0</v>
      </c>
      <c r="V1444">
        <v>0</v>
      </c>
      <c r="W1444">
        <v>0</v>
      </c>
      <c r="X1444">
        <v>0</v>
      </c>
    </row>
    <row r="1445" spans="1:24">
      <c r="A1445" t="s">
        <v>3</v>
      </c>
      <c r="B1445">
        <v>979151950</v>
      </c>
      <c r="C1445">
        <v>409</v>
      </c>
      <c r="D1445" t="s">
        <v>128</v>
      </c>
      <c r="E1445">
        <v>318765</v>
      </c>
      <c r="F1445" t="str">
        <f t="shared" si="22"/>
        <v>Distribusjonsnett</v>
      </c>
      <c r="G1445" t="s">
        <v>25</v>
      </c>
      <c r="H1445">
        <v>1600</v>
      </c>
      <c r="O1445">
        <v>1600</v>
      </c>
      <c r="T1445">
        <v>36</v>
      </c>
      <c r="V1445">
        <v>36</v>
      </c>
      <c r="W1445">
        <v>1600</v>
      </c>
      <c r="X1445">
        <v>1564</v>
      </c>
    </row>
    <row r="1446" spans="1:24">
      <c r="A1446" t="s">
        <v>3</v>
      </c>
      <c r="B1446">
        <v>979151950</v>
      </c>
      <c r="C1446">
        <v>409</v>
      </c>
      <c r="D1446" t="s">
        <v>128</v>
      </c>
      <c r="E1446">
        <v>318770</v>
      </c>
      <c r="F1446" t="str">
        <f t="shared" si="22"/>
        <v>Sum Nettvirksomhet</v>
      </c>
      <c r="G1446" t="s">
        <v>22</v>
      </c>
      <c r="H1446">
        <v>4369305</v>
      </c>
      <c r="I1446">
        <v>0</v>
      </c>
      <c r="J1446">
        <v>37721</v>
      </c>
      <c r="K1446">
        <v>88110</v>
      </c>
      <c r="L1446">
        <v>99342</v>
      </c>
      <c r="M1446">
        <v>112732</v>
      </c>
      <c r="O1446">
        <v>4481746</v>
      </c>
      <c r="P1446">
        <v>1945740</v>
      </c>
      <c r="R1446">
        <v>4178</v>
      </c>
      <c r="S1446">
        <v>112732</v>
      </c>
      <c r="T1446">
        <v>86557</v>
      </c>
      <c r="V1446">
        <v>1923743</v>
      </c>
      <c r="W1446">
        <v>2423565</v>
      </c>
      <c r="X1446">
        <v>2558003</v>
      </c>
    </row>
    <row r="1447" spans="1:24">
      <c r="A1447" t="s">
        <v>3</v>
      </c>
      <c r="B1447">
        <v>979151950</v>
      </c>
      <c r="C1447">
        <v>409</v>
      </c>
      <c r="D1447" t="s">
        <v>128</v>
      </c>
      <c r="E1447">
        <v>318780</v>
      </c>
      <c r="F1447" t="str">
        <f t="shared" si="22"/>
        <v>Sum Nettvirksomhet</v>
      </c>
      <c r="G1447" t="s">
        <v>13</v>
      </c>
      <c r="H1447">
        <v>15498</v>
      </c>
      <c r="I1447">
        <v>66370</v>
      </c>
      <c r="J1447">
        <v>37721</v>
      </c>
      <c r="O1447">
        <v>119589</v>
      </c>
      <c r="P1447">
        <v>1933</v>
      </c>
      <c r="Q1447">
        <v>0</v>
      </c>
      <c r="R1447">
        <v>4178</v>
      </c>
      <c r="T1447">
        <v>1780</v>
      </c>
      <c r="V1447">
        <v>7891</v>
      </c>
      <c r="W1447">
        <v>13565</v>
      </c>
      <c r="X1447">
        <v>111698</v>
      </c>
    </row>
    <row r="1448" spans="1:24">
      <c r="A1448" t="s">
        <v>3</v>
      </c>
      <c r="B1448">
        <v>978645178</v>
      </c>
      <c r="C1448">
        <v>414</v>
      </c>
      <c r="D1448" t="s">
        <v>166</v>
      </c>
      <c r="E1448">
        <v>318650</v>
      </c>
      <c r="F1448" t="str">
        <f t="shared" si="22"/>
        <v>Distribusjonsnett</v>
      </c>
      <c r="G1448" t="s">
        <v>14</v>
      </c>
      <c r="H1448">
        <v>22902</v>
      </c>
      <c r="K1448">
        <v>314</v>
      </c>
      <c r="M1448">
        <v>4</v>
      </c>
      <c r="O1448">
        <v>23212</v>
      </c>
      <c r="P1448">
        <v>18333</v>
      </c>
      <c r="S1448">
        <v>3</v>
      </c>
      <c r="T1448">
        <v>700</v>
      </c>
      <c r="V1448">
        <v>19030</v>
      </c>
      <c r="W1448">
        <v>4569</v>
      </c>
      <c r="X1448">
        <v>4182</v>
      </c>
    </row>
    <row r="1449" spans="1:24">
      <c r="A1449" t="s">
        <v>3</v>
      </c>
      <c r="B1449">
        <v>978645178</v>
      </c>
      <c r="C1449">
        <v>414</v>
      </c>
      <c r="D1449" t="s">
        <v>166</v>
      </c>
      <c r="E1449">
        <v>318660</v>
      </c>
      <c r="F1449" t="str">
        <f t="shared" si="22"/>
        <v>Distribusjonsnett</v>
      </c>
      <c r="G1449" t="s">
        <v>15</v>
      </c>
      <c r="H1449">
        <v>11430</v>
      </c>
      <c r="K1449">
        <v>1320</v>
      </c>
      <c r="O1449">
        <v>12750</v>
      </c>
      <c r="P1449">
        <v>3866</v>
      </c>
      <c r="T1449">
        <v>381</v>
      </c>
      <c r="V1449">
        <v>4247</v>
      </c>
      <c r="W1449">
        <v>7564</v>
      </c>
      <c r="X1449">
        <v>8503</v>
      </c>
    </row>
    <row r="1450" spans="1:24">
      <c r="A1450" t="s">
        <v>3</v>
      </c>
      <c r="B1450">
        <v>978645178</v>
      </c>
      <c r="C1450">
        <v>414</v>
      </c>
      <c r="D1450" t="s">
        <v>166</v>
      </c>
      <c r="E1450">
        <v>318680</v>
      </c>
      <c r="F1450" t="str">
        <f t="shared" si="22"/>
        <v>Distribusjonsnett</v>
      </c>
      <c r="G1450" t="s">
        <v>17</v>
      </c>
      <c r="H1450">
        <v>30564</v>
      </c>
      <c r="K1450">
        <v>18</v>
      </c>
      <c r="O1450">
        <v>30582</v>
      </c>
      <c r="P1450">
        <v>19291</v>
      </c>
      <c r="T1450">
        <v>821</v>
      </c>
      <c r="V1450">
        <v>20112</v>
      </c>
      <c r="W1450">
        <v>11273</v>
      </c>
      <c r="X1450">
        <v>10470</v>
      </c>
    </row>
    <row r="1451" spans="1:24">
      <c r="A1451" t="s">
        <v>3</v>
      </c>
      <c r="B1451">
        <v>978645178</v>
      </c>
      <c r="C1451">
        <v>414</v>
      </c>
      <c r="D1451" t="s">
        <v>166</v>
      </c>
      <c r="E1451">
        <v>318690</v>
      </c>
      <c r="F1451" t="str">
        <f t="shared" si="22"/>
        <v>Distribusjonsnett</v>
      </c>
      <c r="G1451" t="s">
        <v>18</v>
      </c>
      <c r="H1451">
        <v>15894</v>
      </c>
      <c r="K1451">
        <v>176</v>
      </c>
      <c r="M1451">
        <v>76</v>
      </c>
      <c r="O1451">
        <v>15994</v>
      </c>
      <c r="P1451">
        <v>13092</v>
      </c>
      <c r="S1451">
        <v>76</v>
      </c>
      <c r="T1451">
        <v>261</v>
      </c>
      <c r="V1451">
        <v>13277</v>
      </c>
      <c r="W1451">
        <v>2802</v>
      </c>
      <c r="X1451">
        <v>2717</v>
      </c>
    </row>
    <row r="1452" spans="1:24">
      <c r="A1452" t="s">
        <v>3</v>
      </c>
      <c r="B1452">
        <v>978645178</v>
      </c>
      <c r="C1452">
        <v>414</v>
      </c>
      <c r="D1452" t="s">
        <v>166</v>
      </c>
      <c r="E1452">
        <v>318700</v>
      </c>
      <c r="F1452" t="str">
        <f t="shared" si="22"/>
        <v>Distribusjonsnett</v>
      </c>
      <c r="G1452" t="s">
        <v>19</v>
      </c>
      <c r="H1452">
        <v>9645</v>
      </c>
      <c r="K1452">
        <v>145</v>
      </c>
      <c r="M1452">
        <v>2</v>
      </c>
      <c r="O1452">
        <v>9788</v>
      </c>
      <c r="P1452">
        <v>4251</v>
      </c>
      <c r="S1452">
        <v>1</v>
      </c>
      <c r="T1452">
        <v>285</v>
      </c>
      <c r="V1452">
        <v>4535</v>
      </c>
      <c r="W1452">
        <v>5394</v>
      </c>
      <c r="X1452">
        <v>5253</v>
      </c>
    </row>
    <row r="1453" spans="1:24">
      <c r="A1453" t="s">
        <v>3</v>
      </c>
      <c r="B1453">
        <v>978645178</v>
      </c>
      <c r="C1453">
        <v>414</v>
      </c>
      <c r="D1453" t="s">
        <v>166</v>
      </c>
      <c r="E1453">
        <v>318730</v>
      </c>
      <c r="F1453" t="str">
        <f t="shared" si="22"/>
        <v>Distribusjonsnett</v>
      </c>
      <c r="G1453" t="s">
        <v>11</v>
      </c>
      <c r="H1453">
        <v>10539</v>
      </c>
      <c r="K1453">
        <v>554</v>
      </c>
      <c r="O1453">
        <v>11093</v>
      </c>
      <c r="P1453">
        <v>1429</v>
      </c>
      <c r="T1453">
        <v>728</v>
      </c>
      <c r="V1453">
        <v>2157</v>
      </c>
      <c r="W1453">
        <v>9110</v>
      </c>
      <c r="X1453">
        <v>8936</v>
      </c>
    </row>
    <row r="1454" spans="1:24">
      <c r="A1454" t="s">
        <v>3</v>
      </c>
      <c r="B1454">
        <v>978645178</v>
      </c>
      <c r="C1454">
        <v>414</v>
      </c>
      <c r="D1454" t="s">
        <v>166</v>
      </c>
      <c r="E1454">
        <v>318750</v>
      </c>
      <c r="F1454" t="str">
        <f t="shared" si="22"/>
        <v>Distribusjonsnett</v>
      </c>
      <c r="G1454" t="s">
        <v>21</v>
      </c>
      <c r="H1454">
        <v>100974</v>
      </c>
      <c r="K1454">
        <v>2527</v>
      </c>
      <c r="M1454">
        <v>82</v>
      </c>
      <c r="O1454">
        <v>103419</v>
      </c>
      <c r="P1454">
        <v>60262</v>
      </c>
      <c r="S1454">
        <v>80</v>
      </c>
      <c r="T1454">
        <v>3176</v>
      </c>
      <c r="V1454">
        <v>63358</v>
      </c>
      <c r="W1454">
        <v>40712</v>
      </c>
      <c r="X1454">
        <v>40061</v>
      </c>
    </row>
    <row r="1455" spans="1:24">
      <c r="A1455" t="s">
        <v>3</v>
      </c>
      <c r="B1455">
        <v>978645178</v>
      </c>
      <c r="C1455">
        <v>414</v>
      </c>
      <c r="D1455" t="s">
        <v>166</v>
      </c>
      <c r="E1455">
        <v>318770</v>
      </c>
      <c r="F1455" t="str">
        <f t="shared" si="22"/>
        <v>Sum Nettvirksomhet</v>
      </c>
      <c r="G1455" t="s">
        <v>22</v>
      </c>
      <c r="H1455">
        <v>100974</v>
      </c>
      <c r="K1455">
        <v>2527</v>
      </c>
      <c r="M1455">
        <v>82</v>
      </c>
      <c r="O1455">
        <v>103419</v>
      </c>
      <c r="P1455">
        <v>60262</v>
      </c>
      <c r="S1455">
        <v>80</v>
      </c>
      <c r="T1455">
        <v>3176</v>
      </c>
      <c r="V1455">
        <v>63358</v>
      </c>
      <c r="W1455">
        <v>40712</v>
      </c>
      <c r="X1455">
        <v>40061</v>
      </c>
    </row>
    <row r="1456" spans="1:24">
      <c r="A1456" t="s">
        <v>3</v>
      </c>
      <c r="B1456">
        <v>971040246</v>
      </c>
      <c r="C1456">
        <v>430</v>
      </c>
      <c r="D1456" t="s">
        <v>129</v>
      </c>
      <c r="E1456">
        <v>318500</v>
      </c>
      <c r="F1456" t="str">
        <f t="shared" si="22"/>
        <v>Transmisjon</v>
      </c>
      <c r="G1456" t="s">
        <v>7</v>
      </c>
      <c r="H1456">
        <v>0</v>
      </c>
      <c r="O1456">
        <v>0</v>
      </c>
      <c r="P1456">
        <v>0</v>
      </c>
      <c r="V1456">
        <v>0</v>
      </c>
      <c r="W1456">
        <v>0</v>
      </c>
      <c r="X1456">
        <v>0</v>
      </c>
    </row>
    <row r="1457" spans="1:24">
      <c r="A1457" t="s">
        <v>3</v>
      </c>
      <c r="B1457">
        <v>971040246</v>
      </c>
      <c r="C1457">
        <v>430</v>
      </c>
      <c r="D1457" t="s">
        <v>129</v>
      </c>
      <c r="E1457">
        <v>318550</v>
      </c>
      <c r="F1457" t="str">
        <f t="shared" si="22"/>
        <v>Transmisjon</v>
      </c>
      <c r="G1457" t="s">
        <v>6</v>
      </c>
      <c r="H1457">
        <v>0</v>
      </c>
      <c r="O1457">
        <v>0</v>
      </c>
      <c r="P1457">
        <v>0</v>
      </c>
      <c r="V1457">
        <v>0</v>
      </c>
      <c r="W1457">
        <v>0</v>
      </c>
      <c r="X1457">
        <v>0</v>
      </c>
    </row>
    <row r="1458" spans="1:24">
      <c r="A1458" t="s">
        <v>3</v>
      </c>
      <c r="B1458">
        <v>971040246</v>
      </c>
      <c r="C1458">
        <v>430</v>
      </c>
      <c r="D1458" t="s">
        <v>129</v>
      </c>
      <c r="E1458">
        <v>318560</v>
      </c>
      <c r="F1458" t="str">
        <f t="shared" si="22"/>
        <v>Regionalnett</v>
      </c>
      <c r="G1458" t="s">
        <v>7</v>
      </c>
      <c r="H1458">
        <v>9544</v>
      </c>
      <c r="O1458">
        <v>9544</v>
      </c>
      <c r="P1458">
        <v>9544</v>
      </c>
      <c r="V1458">
        <v>9544</v>
      </c>
      <c r="W1458">
        <v>0</v>
      </c>
      <c r="X1458">
        <v>0</v>
      </c>
    </row>
    <row r="1459" spans="1:24">
      <c r="A1459" t="s">
        <v>3</v>
      </c>
      <c r="B1459">
        <v>971040246</v>
      </c>
      <c r="C1459">
        <v>430</v>
      </c>
      <c r="D1459" t="s">
        <v>129</v>
      </c>
      <c r="E1459">
        <v>318630</v>
      </c>
      <c r="F1459" t="str">
        <f t="shared" si="22"/>
        <v>Regionalnett</v>
      </c>
      <c r="G1459" t="s">
        <v>12</v>
      </c>
      <c r="H1459">
        <v>9544</v>
      </c>
      <c r="O1459">
        <v>9544</v>
      </c>
      <c r="P1459">
        <v>9544</v>
      </c>
      <c r="V1459">
        <v>9544</v>
      </c>
      <c r="W1459">
        <v>0</v>
      </c>
      <c r="X1459">
        <v>0</v>
      </c>
    </row>
    <row r="1460" spans="1:24">
      <c r="A1460" t="s">
        <v>3</v>
      </c>
      <c r="B1460">
        <v>971040246</v>
      </c>
      <c r="C1460">
        <v>430</v>
      </c>
      <c r="D1460" t="s">
        <v>129</v>
      </c>
      <c r="E1460">
        <v>318770</v>
      </c>
      <c r="F1460" t="str">
        <f t="shared" si="22"/>
        <v>Sum Nettvirksomhet</v>
      </c>
      <c r="G1460" t="s">
        <v>22</v>
      </c>
      <c r="H1460">
        <v>9544</v>
      </c>
      <c r="O1460">
        <v>9544</v>
      </c>
      <c r="P1460">
        <v>9544</v>
      </c>
      <c r="V1460">
        <v>9544</v>
      </c>
      <c r="W1460">
        <v>0</v>
      </c>
      <c r="X1460">
        <v>0</v>
      </c>
    </row>
    <row r="1461" spans="1:24">
      <c r="A1461" t="s">
        <v>3</v>
      </c>
      <c r="B1461">
        <v>967670170</v>
      </c>
      <c r="C1461">
        <v>431</v>
      </c>
      <c r="D1461" t="s">
        <v>130</v>
      </c>
      <c r="E1461">
        <v>318650</v>
      </c>
      <c r="F1461" t="str">
        <f t="shared" si="22"/>
        <v>Distribusjonsnett</v>
      </c>
      <c r="G1461" t="s">
        <v>14</v>
      </c>
      <c r="H1461">
        <v>20053</v>
      </c>
      <c r="K1461">
        <v>4</v>
      </c>
      <c r="O1461">
        <v>20057</v>
      </c>
      <c r="P1461">
        <v>10845</v>
      </c>
      <c r="T1461">
        <v>404</v>
      </c>
      <c r="V1461">
        <v>11249</v>
      </c>
      <c r="W1461">
        <v>9208</v>
      </c>
      <c r="X1461">
        <v>8808</v>
      </c>
    </row>
    <row r="1462" spans="1:24">
      <c r="A1462" t="s">
        <v>3</v>
      </c>
      <c r="B1462">
        <v>967670170</v>
      </c>
      <c r="C1462">
        <v>431</v>
      </c>
      <c r="D1462" t="s">
        <v>130</v>
      </c>
      <c r="E1462">
        <v>318680</v>
      </c>
      <c r="F1462" t="str">
        <f t="shared" si="22"/>
        <v>Distribusjonsnett</v>
      </c>
      <c r="G1462" t="s">
        <v>17</v>
      </c>
      <c r="H1462">
        <v>12839</v>
      </c>
      <c r="K1462">
        <v>103</v>
      </c>
      <c r="O1462">
        <v>12942</v>
      </c>
      <c r="P1462">
        <v>5905</v>
      </c>
      <c r="T1462">
        <v>159</v>
      </c>
      <c r="V1462">
        <v>6064</v>
      </c>
      <c r="W1462">
        <v>6934</v>
      </c>
      <c r="X1462">
        <v>6878</v>
      </c>
    </row>
    <row r="1463" spans="1:24">
      <c r="A1463" t="s">
        <v>3</v>
      </c>
      <c r="B1463">
        <v>967670170</v>
      </c>
      <c r="C1463">
        <v>431</v>
      </c>
      <c r="D1463" t="s">
        <v>130</v>
      </c>
      <c r="E1463">
        <v>318690</v>
      </c>
      <c r="F1463" t="str">
        <f t="shared" si="22"/>
        <v>Distribusjonsnett</v>
      </c>
      <c r="G1463" t="s">
        <v>18</v>
      </c>
      <c r="H1463">
        <v>24718</v>
      </c>
      <c r="K1463">
        <v>690</v>
      </c>
      <c r="O1463">
        <v>25408</v>
      </c>
      <c r="P1463">
        <v>10897</v>
      </c>
      <c r="T1463">
        <v>249</v>
      </c>
      <c r="V1463">
        <v>11146</v>
      </c>
      <c r="W1463">
        <v>13821</v>
      </c>
      <c r="X1463">
        <v>14262</v>
      </c>
    </row>
    <row r="1464" spans="1:24">
      <c r="A1464" t="s">
        <v>3</v>
      </c>
      <c r="B1464">
        <v>967670170</v>
      </c>
      <c r="C1464">
        <v>431</v>
      </c>
      <c r="D1464" t="s">
        <v>130</v>
      </c>
      <c r="E1464">
        <v>318700</v>
      </c>
      <c r="F1464" t="str">
        <f t="shared" si="22"/>
        <v>Distribusjonsnett</v>
      </c>
      <c r="G1464" t="s">
        <v>19</v>
      </c>
      <c r="K1464">
        <v>0</v>
      </c>
      <c r="O1464">
        <v>0</v>
      </c>
      <c r="X1464">
        <v>0</v>
      </c>
    </row>
    <row r="1465" spans="1:24">
      <c r="A1465" t="s">
        <v>3</v>
      </c>
      <c r="B1465">
        <v>967670170</v>
      </c>
      <c r="C1465">
        <v>431</v>
      </c>
      <c r="D1465" t="s">
        <v>130</v>
      </c>
      <c r="E1465">
        <v>318730</v>
      </c>
      <c r="F1465" t="str">
        <f t="shared" si="22"/>
        <v>Distribusjonsnett</v>
      </c>
      <c r="G1465" t="s">
        <v>11</v>
      </c>
      <c r="H1465">
        <v>7372</v>
      </c>
      <c r="K1465">
        <v>121</v>
      </c>
      <c r="O1465">
        <v>7493</v>
      </c>
      <c r="P1465">
        <v>428</v>
      </c>
      <c r="T1465">
        <v>567</v>
      </c>
      <c r="V1465">
        <v>995</v>
      </c>
      <c r="W1465">
        <v>6944</v>
      </c>
      <c r="X1465">
        <v>6498</v>
      </c>
    </row>
    <row r="1466" spans="1:24">
      <c r="A1466" t="s">
        <v>3</v>
      </c>
      <c r="B1466">
        <v>967670170</v>
      </c>
      <c r="C1466">
        <v>431</v>
      </c>
      <c r="D1466" t="s">
        <v>130</v>
      </c>
      <c r="E1466">
        <v>318750</v>
      </c>
      <c r="F1466" t="str">
        <f t="shared" si="22"/>
        <v>Distribusjonsnett</v>
      </c>
      <c r="G1466" t="s">
        <v>21</v>
      </c>
      <c r="H1466">
        <v>64982</v>
      </c>
      <c r="K1466">
        <v>918</v>
      </c>
      <c r="O1466">
        <v>65900</v>
      </c>
      <c r="P1466">
        <v>28075</v>
      </c>
      <c r="T1466">
        <v>1379</v>
      </c>
      <c r="V1466">
        <v>29454</v>
      </c>
      <c r="W1466">
        <v>36907</v>
      </c>
      <c r="X1466">
        <v>36446</v>
      </c>
    </row>
    <row r="1467" spans="1:24">
      <c r="A1467" t="s">
        <v>3</v>
      </c>
      <c r="B1467">
        <v>967670170</v>
      </c>
      <c r="C1467">
        <v>431</v>
      </c>
      <c r="D1467" t="s">
        <v>130</v>
      </c>
      <c r="E1467">
        <v>318770</v>
      </c>
      <c r="F1467" t="str">
        <f t="shared" si="22"/>
        <v>Sum Nettvirksomhet</v>
      </c>
      <c r="G1467" t="s">
        <v>22</v>
      </c>
      <c r="H1467">
        <v>64982</v>
      </c>
      <c r="K1467">
        <v>918</v>
      </c>
      <c r="O1467">
        <v>65900</v>
      </c>
      <c r="P1467">
        <v>28075</v>
      </c>
      <c r="T1467">
        <v>1379</v>
      </c>
      <c r="V1467">
        <v>29454</v>
      </c>
      <c r="W1467">
        <v>36907</v>
      </c>
      <c r="X1467">
        <v>36446</v>
      </c>
    </row>
    <row r="1468" spans="1:24">
      <c r="A1468" t="s">
        <v>3</v>
      </c>
      <c r="B1468">
        <v>953681781</v>
      </c>
      <c r="C1468">
        <v>433</v>
      </c>
      <c r="D1468" t="s">
        <v>131</v>
      </c>
      <c r="E1468">
        <v>318650</v>
      </c>
      <c r="F1468" t="str">
        <f t="shared" si="22"/>
        <v>Distribusjonsnett</v>
      </c>
      <c r="G1468" t="s">
        <v>14</v>
      </c>
      <c r="H1468">
        <v>93278</v>
      </c>
      <c r="K1468">
        <v>85</v>
      </c>
      <c r="L1468">
        <v>459</v>
      </c>
      <c r="M1468">
        <v>147</v>
      </c>
      <c r="O1468">
        <v>93675</v>
      </c>
      <c r="P1468">
        <v>57491</v>
      </c>
      <c r="S1468">
        <v>147</v>
      </c>
      <c r="T1468">
        <v>1380</v>
      </c>
      <c r="V1468">
        <v>58724</v>
      </c>
      <c r="W1468">
        <v>35787</v>
      </c>
      <c r="X1468">
        <v>34951</v>
      </c>
    </row>
    <row r="1469" spans="1:24">
      <c r="A1469" t="s">
        <v>3</v>
      </c>
      <c r="B1469">
        <v>953681781</v>
      </c>
      <c r="C1469">
        <v>433</v>
      </c>
      <c r="D1469" t="s">
        <v>131</v>
      </c>
      <c r="E1469">
        <v>318660</v>
      </c>
      <c r="F1469" t="str">
        <f t="shared" si="22"/>
        <v>Distribusjonsnett</v>
      </c>
      <c r="G1469" t="s">
        <v>15</v>
      </c>
      <c r="H1469">
        <v>44745</v>
      </c>
      <c r="K1469">
        <v>4320</v>
      </c>
      <c r="L1469">
        <v>3905</v>
      </c>
      <c r="O1469">
        <v>52970</v>
      </c>
      <c r="P1469">
        <v>4451</v>
      </c>
      <c r="T1469">
        <v>1105</v>
      </c>
      <c r="V1469">
        <v>5556</v>
      </c>
      <c r="W1469">
        <v>40294</v>
      </c>
      <c r="X1469">
        <v>47414</v>
      </c>
    </row>
    <row r="1470" spans="1:24">
      <c r="A1470" t="s">
        <v>3</v>
      </c>
      <c r="B1470">
        <v>953681781</v>
      </c>
      <c r="C1470">
        <v>433</v>
      </c>
      <c r="D1470" t="s">
        <v>131</v>
      </c>
      <c r="E1470">
        <v>318680</v>
      </c>
      <c r="F1470" t="str">
        <f t="shared" si="22"/>
        <v>Distribusjonsnett</v>
      </c>
      <c r="G1470" t="s">
        <v>17</v>
      </c>
      <c r="H1470">
        <v>100229</v>
      </c>
      <c r="K1470">
        <v>1968</v>
      </c>
      <c r="L1470">
        <v>4722</v>
      </c>
      <c r="M1470">
        <v>9</v>
      </c>
      <c r="O1470">
        <v>106910</v>
      </c>
      <c r="P1470">
        <v>55758</v>
      </c>
      <c r="S1470">
        <v>9</v>
      </c>
      <c r="T1470">
        <v>1769</v>
      </c>
      <c r="V1470">
        <v>57518</v>
      </c>
      <c r="W1470">
        <v>44471</v>
      </c>
      <c r="X1470">
        <v>49392</v>
      </c>
    </row>
    <row r="1471" spans="1:24">
      <c r="A1471" t="s">
        <v>3</v>
      </c>
      <c r="B1471">
        <v>953681781</v>
      </c>
      <c r="C1471">
        <v>433</v>
      </c>
      <c r="D1471" t="s">
        <v>131</v>
      </c>
      <c r="E1471">
        <v>318690</v>
      </c>
      <c r="F1471" t="str">
        <f t="shared" si="22"/>
        <v>Distribusjonsnett</v>
      </c>
      <c r="G1471" t="s">
        <v>18</v>
      </c>
      <c r="H1471">
        <v>203195</v>
      </c>
      <c r="K1471">
        <v>1439</v>
      </c>
      <c r="L1471">
        <v>27</v>
      </c>
      <c r="M1471">
        <v>246</v>
      </c>
      <c r="O1471">
        <v>204415</v>
      </c>
      <c r="P1471">
        <v>128387</v>
      </c>
      <c r="S1471">
        <v>246</v>
      </c>
      <c r="T1471">
        <v>3085</v>
      </c>
      <c r="V1471">
        <v>131226</v>
      </c>
      <c r="W1471">
        <v>74808</v>
      </c>
      <c r="X1471">
        <v>73189</v>
      </c>
    </row>
    <row r="1472" spans="1:24">
      <c r="A1472" t="s">
        <v>3</v>
      </c>
      <c r="B1472">
        <v>953681781</v>
      </c>
      <c r="C1472">
        <v>433</v>
      </c>
      <c r="D1472" t="s">
        <v>131</v>
      </c>
      <c r="E1472">
        <v>318700</v>
      </c>
      <c r="F1472" t="str">
        <f t="shared" si="22"/>
        <v>Distribusjonsnett</v>
      </c>
      <c r="G1472" t="s">
        <v>19</v>
      </c>
      <c r="H1472">
        <v>7890</v>
      </c>
      <c r="K1472">
        <v>2397</v>
      </c>
      <c r="L1472">
        <v>935</v>
      </c>
      <c r="O1472">
        <v>11222</v>
      </c>
      <c r="P1472">
        <v>835</v>
      </c>
      <c r="T1472">
        <v>221</v>
      </c>
      <c r="V1472">
        <v>1056</v>
      </c>
      <c r="W1472">
        <v>7055</v>
      </c>
      <c r="X1472">
        <v>10166</v>
      </c>
    </row>
    <row r="1473" spans="1:24">
      <c r="A1473" t="s">
        <v>3</v>
      </c>
      <c r="B1473">
        <v>953681781</v>
      </c>
      <c r="C1473">
        <v>433</v>
      </c>
      <c r="D1473" t="s">
        <v>131</v>
      </c>
      <c r="E1473">
        <v>318730</v>
      </c>
      <c r="F1473" t="str">
        <f t="shared" si="22"/>
        <v>Distribusjonsnett</v>
      </c>
      <c r="G1473" t="s">
        <v>11</v>
      </c>
      <c r="H1473">
        <v>59174</v>
      </c>
      <c r="K1473">
        <v>471</v>
      </c>
      <c r="O1473">
        <v>59645</v>
      </c>
      <c r="P1473">
        <v>35884</v>
      </c>
      <c r="T1473">
        <v>3066</v>
      </c>
      <c r="V1473">
        <v>38950</v>
      </c>
      <c r="W1473">
        <v>23290</v>
      </c>
      <c r="X1473">
        <v>20695</v>
      </c>
    </row>
    <row r="1474" spans="1:24">
      <c r="A1474" t="s">
        <v>3</v>
      </c>
      <c r="B1474">
        <v>953681781</v>
      </c>
      <c r="C1474">
        <v>433</v>
      </c>
      <c r="D1474" t="s">
        <v>131</v>
      </c>
      <c r="E1474">
        <v>318750</v>
      </c>
      <c r="F1474" t="str">
        <f t="shared" si="22"/>
        <v>Distribusjonsnett</v>
      </c>
      <c r="G1474" t="s">
        <v>21</v>
      </c>
      <c r="H1474">
        <v>508511</v>
      </c>
      <c r="K1474">
        <v>10680</v>
      </c>
      <c r="L1474">
        <v>10048</v>
      </c>
      <c r="M1474">
        <v>402</v>
      </c>
      <c r="O1474">
        <v>528837</v>
      </c>
      <c r="P1474">
        <v>282806</v>
      </c>
      <c r="S1474">
        <v>402</v>
      </c>
      <c r="T1474">
        <v>10626</v>
      </c>
      <c r="V1474">
        <v>293030</v>
      </c>
      <c r="W1474">
        <v>225705</v>
      </c>
      <c r="X1474">
        <v>235807</v>
      </c>
    </row>
    <row r="1475" spans="1:24">
      <c r="A1475" t="s">
        <v>3</v>
      </c>
      <c r="B1475">
        <v>953681781</v>
      </c>
      <c r="C1475">
        <v>433</v>
      </c>
      <c r="D1475" t="s">
        <v>131</v>
      </c>
      <c r="E1475">
        <v>318770</v>
      </c>
      <c r="F1475" t="str">
        <f t="shared" si="22"/>
        <v>Sum Nettvirksomhet</v>
      </c>
      <c r="G1475" t="s">
        <v>22</v>
      </c>
      <c r="H1475">
        <v>508511</v>
      </c>
      <c r="K1475">
        <v>10680</v>
      </c>
      <c r="L1475">
        <v>10048</v>
      </c>
      <c r="M1475">
        <v>402</v>
      </c>
      <c r="O1475">
        <v>528837</v>
      </c>
      <c r="P1475">
        <v>282806</v>
      </c>
      <c r="S1475">
        <v>402</v>
      </c>
      <c r="T1475">
        <v>10626</v>
      </c>
      <c r="V1475">
        <v>293030</v>
      </c>
      <c r="W1475">
        <v>225705</v>
      </c>
      <c r="X1475">
        <v>235807</v>
      </c>
    </row>
    <row r="1476" spans="1:24">
      <c r="A1476" t="s">
        <v>3</v>
      </c>
      <c r="B1476">
        <v>871028362</v>
      </c>
      <c r="C1476">
        <v>435</v>
      </c>
      <c r="D1476" t="s">
        <v>132</v>
      </c>
      <c r="E1476">
        <v>318650</v>
      </c>
      <c r="F1476" t="str">
        <f t="shared" si="22"/>
        <v>Distribusjonsnett</v>
      </c>
      <c r="G1476" t="s">
        <v>14</v>
      </c>
      <c r="H1476">
        <v>20121</v>
      </c>
      <c r="O1476">
        <v>20121</v>
      </c>
      <c r="P1476">
        <v>13938</v>
      </c>
      <c r="T1476">
        <v>215</v>
      </c>
      <c r="V1476">
        <v>14153</v>
      </c>
      <c r="W1476">
        <v>6183</v>
      </c>
      <c r="X1476">
        <v>5968</v>
      </c>
    </row>
    <row r="1477" spans="1:24">
      <c r="A1477" t="s">
        <v>3</v>
      </c>
      <c r="B1477">
        <v>871028362</v>
      </c>
      <c r="C1477">
        <v>435</v>
      </c>
      <c r="D1477" t="s">
        <v>132</v>
      </c>
      <c r="E1477">
        <v>318660</v>
      </c>
      <c r="F1477" t="str">
        <f t="shared" si="22"/>
        <v>Distribusjonsnett</v>
      </c>
      <c r="G1477" t="s">
        <v>15</v>
      </c>
      <c r="H1477">
        <v>27111</v>
      </c>
      <c r="J1477">
        <v>-239</v>
      </c>
      <c r="O1477">
        <v>26872</v>
      </c>
      <c r="P1477">
        <v>7607</v>
      </c>
      <c r="R1477">
        <v>-5</v>
      </c>
      <c r="T1477">
        <v>470</v>
      </c>
      <c r="V1477">
        <v>8072</v>
      </c>
      <c r="W1477">
        <v>19504</v>
      </c>
      <c r="X1477">
        <v>18800</v>
      </c>
    </row>
    <row r="1478" spans="1:24">
      <c r="A1478" t="s">
        <v>3</v>
      </c>
      <c r="B1478">
        <v>871028362</v>
      </c>
      <c r="C1478">
        <v>435</v>
      </c>
      <c r="D1478" t="s">
        <v>132</v>
      </c>
      <c r="E1478">
        <v>318670</v>
      </c>
      <c r="F1478" t="str">
        <f t="shared" si="22"/>
        <v>Distribusjonsnett</v>
      </c>
      <c r="G1478" t="s">
        <v>16</v>
      </c>
      <c r="H1478">
        <v>244</v>
      </c>
      <c r="O1478">
        <v>244</v>
      </c>
      <c r="P1478">
        <v>108</v>
      </c>
      <c r="T1478">
        <v>4</v>
      </c>
      <c r="V1478">
        <v>112</v>
      </c>
      <c r="W1478">
        <v>136</v>
      </c>
      <c r="X1478">
        <v>132</v>
      </c>
    </row>
    <row r="1479" spans="1:24">
      <c r="A1479" t="s">
        <v>3</v>
      </c>
      <c r="B1479">
        <v>871028362</v>
      </c>
      <c r="C1479">
        <v>435</v>
      </c>
      <c r="D1479" t="s">
        <v>132</v>
      </c>
      <c r="E1479">
        <v>318680</v>
      </c>
      <c r="F1479" t="str">
        <f t="shared" ref="F1479:F1542" si="23">IF(E1479&lt;318560,"Transmisjon",IF(E1479&lt;318650,"Regionalnett",IF(E1479&lt;318770,"Distribusjonsnett",IF(E1479&gt;=318770,"Sum Nettvirksomhet",0))))</f>
        <v>Distribusjonsnett</v>
      </c>
      <c r="G1479" t="s">
        <v>17</v>
      </c>
      <c r="H1479">
        <v>20269</v>
      </c>
      <c r="K1479">
        <v>816</v>
      </c>
      <c r="M1479">
        <v>91</v>
      </c>
      <c r="O1479">
        <v>20994</v>
      </c>
      <c r="P1479">
        <v>12480</v>
      </c>
      <c r="S1479">
        <v>89</v>
      </c>
      <c r="T1479">
        <v>206</v>
      </c>
      <c r="V1479">
        <v>12597</v>
      </c>
      <c r="W1479">
        <v>7789</v>
      </c>
      <c r="X1479">
        <v>8397</v>
      </c>
    </row>
    <row r="1480" spans="1:24">
      <c r="A1480" t="s">
        <v>3</v>
      </c>
      <c r="B1480">
        <v>871028362</v>
      </c>
      <c r="C1480">
        <v>435</v>
      </c>
      <c r="D1480" t="s">
        <v>132</v>
      </c>
      <c r="E1480">
        <v>318690</v>
      </c>
      <c r="F1480" t="str">
        <f t="shared" si="23"/>
        <v>Distribusjonsnett</v>
      </c>
      <c r="G1480" t="s">
        <v>18</v>
      </c>
      <c r="H1480">
        <v>6210</v>
      </c>
      <c r="M1480">
        <v>137</v>
      </c>
      <c r="O1480">
        <v>6073</v>
      </c>
      <c r="P1480">
        <v>5241</v>
      </c>
      <c r="S1480">
        <v>119</v>
      </c>
      <c r="T1480">
        <v>34</v>
      </c>
      <c r="V1480">
        <v>5156</v>
      </c>
      <c r="W1480">
        <v>969</v>
      </c>
      <c r="X1480">
        <v>917</v>
      </c>
    </row>
    <row r="1481" spans="1:24">
      <c r="A1481" t="s">
        <v>3</v>
      </c>
      <c r="B1481">
        <v>871028362</v>
      </c>
      <c r="C1481">
        <v>435</v>
      </c>
      <c r="D1481" t="s">
        <v>132</v>
      </c>
      <c r="E1481">
        <v>318700</v>
      </c>
      <c r="F1481" t="str">
        <f t="shared" si="23"/>
        <v>Distribusjonsnett</v>
      </c>
      <c r="G1481" t="s">
        <v>19</v>
      </c>
      <c r="H1481">
        <v>8556</v>
      </c>
      <c r="K1481">
        <v>278</v>
      </c>
      <c r="M1481">
        <v>115</v>
      </c>
      <c r="O1481">
        <v>8719</v>
      </c>
      <c r="P1481">
        <v>6199</v>
      </c>
      <c r="S1481">
        <v>102</v>
      </c>
      <c r="T1481">
        <v>71</v>
      </c>
      <c r="V1481">
        <v>6168</v>
      </c>
      <c r="W1481">
        <v>2357</v>
      </c>
      <c r="X1481">
        <v>2551</v>
      </c>
    </row>
    <row r="1482" spans="1:24">
      <c r="A1482" t="s">
        <v>3</v>
      </c>
      <c r="B1482">
        <v>871028362</v>
      </c>
      <c r="C1482">
        <v>435</v>
      </c>
      <c r="D1482" t="s">
        <v>132</v>
      </c>
      <c r="E1482">
        <v>318730</v>
      </c>
      <c r="F1482" t="str">
        <f t="shared" si="23"/>
        <v>Distribusjonsnett</v>
      </c>
      <c r="G1482" t="s">
        <v>11</v>
      </c>
      <c r="H1482">
        <v>7170</v>
      </c>
      <c r="O1482">
        <v>7170</v>
      </c>
      <c r="P1482">
        <v>1750</v>
      </c>
      <c r="T1482">
        <v>445</v>
      </c>
      <c r="V1482">
        <v>2195</v>
      </c>
      <c r="W1482">
        <v>5420</v>
      </c>
      <c r="X1482">
        <v>4975</v>
      </c>
    </row>
    <row r="1483" spans="1:24">
      <c r="A1483" t="s">
        <v>3</v>
      </c>
      <c r="B1483">
        <v>871028362</v>
      </c>
      <c r="C1483">
        <v>435</v>
      </c>
      <c r="D1483" t="s">
        <v>132</v>
      </c>
      <c r="E1483">
        <v>318740</v>
      </c>
      <c r="F1483" t="str">
        <f t="shared" si="23"/>
        <v>Distribusjonsnett</v>
      </c>
      <c r="G1483" t="s">
        <v>29</v>
      </c>
      <c r="H1483">
        <v>0</v>
      </c>
      <c r="O1483">
        <v>0</v>
      </c>
      <c r="P1483">
        <v>0</v>
      </c>
      <c r="V1483">
        <v>0</v>
      </c>
      <c r="W1483">
        <v>0</v>
      </c>
      <c r="X1483">
        <v>0</v>
      </c>
    </row>
    <row r="1484" spans="1:24">
      <c r="A1484" t="s">
        <v>3</v>
      </c>
      <c r="B1484">
        <v>871028362</v>
      </c>
      <c r="C1484">
        <v>435</v>
      </c>
      <c r="D1484" t="s">
        <v>132</v>
      </c>
      <c r="E1484">
        <v>318750</v>
      </c>
      <c r="F1484" t="str">
        <f t="shared" si="23"/>
        <v>Distribusjonsnett</v>
      </c>
      <c r="G1484" t="s">
        <v>21</v>
      </c>
      <c r="H1484">
        <v>89681</v>
      </c>
      <c r="J1484">
        <v>-239</v>
      </c>
      <c r="K1484">
        <v>1094</v>
      </c>
      <c r="M1484">
        <v>343</v>
      </c>
      <c r="O1484">
        <v>90193</v>
      </c>
      <c r="P1484">
        <v>47323</v>
      </c>
      <c r="R1484">
        <v>-5</v>
      </c>
      <c r="S1484">
        <v>310</v>
      </c>
      <c r="T1484">
        <v>1445</v>
      </c>
      <c r="V1484">
        <v>48453</v>
      </c>
      <c r="W1484">
        <v>42358</v>
      </c>
      <c r="X1484">
        <v>41740</v>
      </c>
    </row>
    <row r="1485" spans="1:24">
      <c r="A1485" t="s">
        <v>3</v>
      </c>
      <c r="B1485">
        <v>871028362</v>
      </c>
      <c r="C1485">
        <v>435</v>
      </c>
      <c r="D1485" t="s">
        <v>132</v>
      </c>
      <c r="E1485">
        <v>318770</v>
      </c>
      <c r="F1485" t="str">
        <f t="shared" si="23"/>
        <v>Sum Nettvirksomhet</v>
      </c>
      <c r="G1485" t="s">
        <v>22</v>
      </c>
      <c r="H1485">
        <v>89681</v>
      </c>
      <c r="J1485">
        <v>-239</v>
      </c>
      <c r="K1485">
        <v>1094</v>
      </c>
      <c r="M1485">
        <v>343</v>
      </c>
      <c r="O1485">
        <v>90193</v>
      </c>
      <c r="P1485">
        <v>47323</v>
      </c>
      <c r="R1485">
        <v>-5</v>
      </c>
      <c r="S1485">
        <v>310</v>
      </c>
      <c r="T1485">
        <v>1445</v>
      </c>
      <c r="V1485">
        <v>48453</v>
      </c>
      <c r="W1485">
        <v>42358</v>
      </c>
      <c r="X1485">
        <v>41740</v>
      </c>
    </row>
    <row r="1486" spans="1:24">
      <c r="A1486" t="s">
        <v>3</v>
      </c>
      <c r="B1486">
        <v>971058854</v>
      </c>
      <c r="C1486">
        <v>437</v>
      </c>
      <c r="D1486" t="s">
        <v>133</v>
      </c>
      <c r="E1486">
        <v>318560</v>
      </c>
      <c r="F1486" t="str">
        <f t="shared" si="23"/>
        <v>Regionalnett</v>
      </c>
      <c r="G1486" t="s">
        <v>7</v>
      </c>
      <c r="H1486">
        <v>260277</v>
      </c>
      <c r="K1486">
        <v>94786</v>
      </c>
      <c r="O1486">
        <v>355063</v>
      </c>
      <c r="P1486">
        <v>95891</v>
      </c>
      <c r="T1486">
        <v>6190</v>
      </c>
      <c r="V1486">
        <v>102081</v>
      </c>
      <c r="W1486">
        <v>164386</v>
      </c>
      <c r="X1486">
        <v>252982</v>
      </c>
    </row>
    <row r="1487" spans="1:24">
      <c r="A1487" t="s">
        <v>3</v>
      </c>
      <c r="B1487">
        <v>971058854</v>
      </c>
      <c r="C1487">
        <v>437</v>
      </c>
      <c r="D1487" t="s">
        <v>133</v>
      </c>
      <c r="E1487">
        <v>318590</v>
      </c>
      <c r="F1487" t="str">
        <f t="shared" si="23"/>
        <v>Regionalnett</v>
      </c>
      <c r="G1487" t="s">
        <v>9</v>
      </c>
      <c r="H1487">
        <v>458868</v>
      </c>
      <c r="K1487">
        <v>6669</v>
      </c>
      <c r="O1487">
        <v>465537</v>
      </c>
      <c r="P1487">
        <v>142691</v>
      </c>
      <c r="T1487">
        <v>13948</v>
      </c>
      <c r="V1487">
        <v>156639</v>
      </c>
      <c r="W1487">
        <v>316177</v>
      </c>
      <c r="X1487">
        <v>308898</v>
      </c>
    </row>
    <row r="1488" spans="1:24">
      <c r="A1488" t="s">
        <v>3</v>
      </c>
      <c r="B1488">
        <v>971058854</v>
      </c>
      <c r="C1488">
        <v>437</v>
      </c>
      <c r="D1488" t="s">
        <v>133</v>
      </c>
      <c r="E1488">
        <v>318630</v>
      </c>
      <c r="F1488" t="str">
        <f t="shared" si="23"/>
        <v>Regionalnett</v>
      </c>
      <c r="G1488" t="s">
        <v>12</v>
      </c>
      <c r="H1488">
        <v>719145</v>
      </c>
      <c r="K1488">
        <v>101455</v>
      </c>
      <c r="O1488">
        <v>820600</v>
      </c>
      <c r="P1488">
        <v>238582</v>
      </c>
      <c r="T1488">
        <v>20138</v>
      </c>
      <c r="V1488">
        <v>258720</v>
      </c>
      <c r="W1488">
        <v>480563</v>
      </c>
      <c r="X1488">
        <v>561880</v>
      </c>
    </row>
    <row r="1489" spans="1:24">
      <c r="A1489" t="s">
        <v>3</v>
      </c>
      <c r="B1489">
        <v>971058854</v>
      </c>
      <c r="C1489">
        <v>437</v>
      </c>
      <c r="D1489" t="s">
        <v>133</v>
      </c>
      <c r="E1489">
        <v>318650</v>
      </c>
      <c r="F1489" t="str">
        <f t="shared" si="23"/>
        <v>Distribusjonsnett</v>
      </c>
      <c r="G1489" t="s">
        <v>14</v>
      </c>
      <c r="H1489">
        <v>260791</v>
      </c>
      <c r="K1489">
        <v>20724</v>
      </c>
      <c r="M1489">
        <v>385</v>
      </c>
      <c r="O1489">
        <v>281130</v>
      </c>
      <c r="P1489">
        <v>96036</v>
      </c>
      <c r="S1489">
        <v>225</v>
      </c>
      <c r="T1489">
        <v>6073</v>
      </c>
      <c r="V1489">
        <v>101884</v>
      </c>
      <c r="W1489">
        <v>164755</v>
      </c>
      <c r="X1489">
        <v>179246</v>
      </c>
    </row>
    <row r="1490" spans="1:24">
      <c r="A1490" t="s">
        <v>3</v>
      </c>
      <c r="B1490">
        <v>971058854</v>
      </c>
      <c r="C1490">
        <v>437</v>
      </c>
      <c r="D1490" t="s">
        <v>133</v>
      </c>
      <c r="E1490">
        <v>318660</v>
      </c>
      <c r="F1490" t="str">
        <f t="shared" si="23"/>
        <v>Distribusjonsnett</v>
      </c>
      <c r="G1490" t="s">
        <v>15</v>
      </c>
      <c r="H1490">
        <v>105844</v>
      </c>
      <c r="K1490">
        <v>2530</v>
      </c>
      <c r="O1490">
        <v>108374</v>
      </c>
      <c r="P1490">
        <v>49324</v>
      </c>
      <c r="T1490">
        <v>2746</v>
      </c>
      <c r="V1490">
        <v>52070</v>
      </c>
      <c r="W1490">
        <v>56520</v>
      </c>
      <c r="X1490">
        <v>56304</v>
      </c>
    </row>
    <row r="1491" spans="1:24">
      <c r="A1491" t="s">
        <v>3</v>
      </c>
      <c r="B1491">
        <v>971058854</v>
      </c>
      <c r="C1491">
        <v>437</v>
      </c>
      <c r="D1491" t="s">
        <v>133</v>
      </c>
      <c r="E1491">
        <v>318680</v>
      </c>
      <c r="F1491" t="str">
        <f t="shared" si="23"/>
        <v>Distribusjonsnett</v>
      </c>
      <c r="G1491" t="s">
        <v>17</v>
      </c>
      <c r="H1491">
        <v>230685</v>
      </c>
      <c r="K1491">
        <v>10474</v>
      </c>
      <c r="M1491">
        <v>27</v>
      </c>
      <c r="O1491">
        <v>241132</v>
      </c>
      <c r="P1491">
        <v>126123</v>
      </c>
      <c r="S1491">
        <v>27</v>
      </c>
      <c r="T1491">
        <v>6771</v>
      </c>
      <c r="V1491">
        <v>132867</v>
      </c>
      <c r="W1491">
        <v>104562</v>
      </c>
      <c r="X1491">
        <v>108265</v>
      </c>
    </row>
    <row r="1492" spans="1:24">
      <c r="A1492" t="s">
        <v>3</v>
      </c>
      <c r="B1492">
        <v>971058854</v>
      </c>
      <c r="C1492">
        <v>437</v>
      </c>
      <c r="D1492" t="s">
        <v>133</v>
      </c>
      <c r="E1492">
        <v>318690</v>
      </c>
      <c r="F1492" t="str">
        <f t="shared" si="23"/>
        <v>Distribusjonsnett</v>
      </c>
      <c r="G1492" t="s">
        <v>18</v>
      </c>
      <c r="H1492">
        <v>116560</v>
      </c>
      <c r="K1492">
        <v>5021</v>
      </c>
      <c r="M1492">
        <v>554</v>
      </c>
      <c r="O1492">
        <v>121027</v>
      </c>
      <c r="P1492">
        <v>66980</v>
      </c>
      <c r="S1492">
        <v>544</v>
      </c>
      <c r="T1492">
        <v>2967</v>
      </c>
      <c r="V1492">
        <v>69403</v>
      </c>
      <c r="W1492">
        <v>49580</v>
      </c>
      <c r="X1492">
        <v>51624</v>
      </c>
    </row>
    <row r="1493" spans="1:24">
      <c r="A1493" t="s">
        <v>3</v>
      </c>
      <c r="B1493">
        <v>971058854</v>
      </c>
      <c r="C1493">
        <v>437</v>
      </c>
      <c r="D1493" t="s">
        <v>133</v>
      </c>
      <c r="E1493">
        <v>318700</v>
      </c>
      <c r="F1493" t="str">
        <f t="shared" si="23"/>
        <v>Distribusjonsnett</v>
      </c>
      <c r="G1493" t="s">
        <v>19</v>
      </c>
      <c r="H1493">
        <v>118010</v>
      </c>
      <c r="K1493">
        <v>12552</v>
      </c>
      <c r="O1493">
        <v>130562</v>
      </c>
      <c r="P1493">
        <v>39513</v>
      </c>
      <c r="T1493">
        <v>3840</v>
      </c>
      <c r="V1493">
        <v>43353</v>
      </c>
      <c r="W1493">
        <v>78497</v>
      </c>
      <c r="X1493">
        <v>87209</v>
      </c>
    </row>
    <row r="1494" spans="1:24">
      <c r="A1494" t="s">
        <v>3</v>
      </c>
      <c r="B1494">
        <v>971058854</v>
      </c>
      <c r="C1494">
        <v>437</v>
      </c>
      <c r="D1494" t="s">
        <v>133</v>
      </c>
      <c r="E1494">
        <v>318730</v>
      </c>
      <c r="F1494" t="str">
        <f t="shared" si="23"/>
        <v>Distribusjonsnett</v>
      </c>
      <c r="G1494" t="s">
        <v>11</v>
      </c>
      <c r="H1494">
        <v>75571</v>
      </c>
      <c r="K1494">
        <v>13191</v>
      </c>
      <c r="O1494">
        <v>88762</v>
      </c>
      <c r="P1494">
        <v>11353</v>
      </c>
      <c r="T1494">
        <v>7285</v>
      </c>
      <c r="V1494">
        <v>18638</v>
      </c>
      <c r="W1494">
        <v>64218</v>
      </c>
      <c r="X1494">
        <v>70124</v>
      </c>
    </row>
    <row r="1495" spans="1:24">
      <c r="A1495" t="s">
        <v>3</v>
      </c>
      <c r="B1495">
        <v>971058854</v>
      </c>
      <c r="C1495">
        <v>437</v>
      </c>
      <c r="D1495" t="s">
        <v>133</v>
      </c>
      <c r="E1495">
        <v>318750</v>
      </c>
      <c r="F1495" t="str">
        <f t="shared" si="23"/>
        <v>Distribusjonsnett</v>
      </c>
      <c r="G1495" t="s">
        <v>21</v>
      </c>
      <c r="H1495">
        <v>907461</v>
      </c>
      <c r="K1495">
        <v>64492</v>
      </c>
      <c r="M1495">
        <v>966</v>
      </c>
      <c r="O1495">
        <v>970987</v>
      </c>
      <c r="P1495">
        <v>389329</v>
      </c>
      <c r="S1495">
        <v>796</v>
      </c>
      <c r="T1495">
        <v>29682</v>
      </c>
      <c r="V1495">
        <v>418215</v>
      </c>
      <c r="W1495">
        <v>518132</v>
      </c>
      <c r="X1495">
        <v>552772</v>
      </c>
    </row>
    <row r="1496" spans="1:24">
      <c r="A1496" t="s">
        <v>3</v>
      </c>
      <c r="B1496">
        <v>971058854</v>
      </c>
      <c r="C1496">
        <v>437</v>
      </c>
      <c r="D1496" t="s">
        <v>133</v>
      </c>
      <c r="E1496">
        <v>318770</v>
      </c>
      <c r="F1496" t="str">
        <f t="shared" si="23"/>
        <v>Sum Nettvirksomhet</v>
      </c>
      <c r="G1496" t="s">
        <v>22</v>
      </c>
      <c r="H1496">
        <v>1626606</v>
      </c>
      <c r="K1496">
        <v>165947</v>
      </c>
      <c r="M1496">
        <v>966</v>
      </c>
      <c r="O1496">
        <v>1791587</v>
      </c>
      <c r="P1496">
        <v>627911</v>
      </c>
      <c r="S1496">
        <v>796</v>
      </c>
      <c r="T1496">
        <v>49820</v>
      </c>
      <c r="V1496">
        <v>676935</v>
      </c>
      <c r="W1496">
        <v>998695</v>
      </c>
      <c r="X1496">
        <v>1114652</v>
      </c>
    </row>
    <row r="1497" spans="1:24">
      <c r="A1497" t="s">
        <v>3</v>
      </c>
      <c r="B1497">
        <v>968168134</v>
      </c>
      <c r="C1497">
        <v>442</v>
      </c>
      <c r="D1497" t="s">
        <v>134</v>
      </c>
      <c r="E1497">
        <v>318560</v>
      </c>
      <c r="F1497" t="str">
        <f t="shared" si="23"/>
        <v>Regionalnett</v>
      </c>
      <c r="G1497" t="s">
        <v>7</v>
      </c>
      <c r="H1497">
        <v>27270</v>
      </c>
      <c r="K1497">
        <v>303</v>
      </c>
      <c r="M1497">
        <v>85</v>
      </c>
      <c r="O1497">
        <v>27488</v>
      </c>
      <c r="P1497">
        <v>16566</v>
      </c>
      <c r="S1497">
        <v>85</v>
      </c>
      <c r="T1497">
        <v>691</v>
      </c>
      <c r="V1497">
        <v>17172</v>
      </c>
      <c r="W1497">
        <v>10704</v>
      </c>
      <c r="X1497">
        <v>10316</v>
      </c>
    </row>
    <row r="1498" spans="1:24">
      <c r="A1498" t="s">
        <v>3</v>
      </c>
      <c r="B1498">
        <v>968168134</v>
      </c>
      <c r="C1498">
        <v>442</v>
      </c>
      <c r="D1498" t="s">
        <v>134</v>
      </c>
      <c r="E1498">
        <v>318590</v>
      </c>
      <c r="F1498" t="str">
        <f t="shared" si="23"/>
        <v>Regionalnett</v>
      </c>
      <c r="G1498" t="s">
        <v>9</v>
      </c>
      <c r="H1498">
        <v>82520</v>
      </c>
      <c r="K1498">
        <v>1634</v>
      </c>
      <c r="O1498">
        <v>84154</v>
      </c>
      <c r="P1498">
        <v>16374</v>
      </c>
      <c r="T1498">
        <v>2890</v>
      </c>
      <c r="V1498">
        <v>19264</v>
      </c>
      <c r="W1498">
        <v>66146</v>
      </c>
      <c r="X1498">
        <v>64890</v>
      </c>
    </row>
    <row r="1499" spans="1:24">
      <c r="A1499" t="s">
        <v>3</v>
      </c>
      <c r="B1499">
        <v>968168134</v>
      </c>
      <c r="C1499">
        <v>442</v>
      </c>
      <c r="D1499" t="s">
        <v>134</v>
      </c>
      <c r="E1499">
        <v>318600</v>
      </c>
      <c r="F1499" t="str">
        <f t="shared" si="23"/>
        <v>Regionalnett</v>
      </c>
      <c r="G1499" t="s">
        <v>10</v>
      </c>
      <c r="H1499">
        <v>6948</v>
      </c>
      <c r="O1499">
        <v>6948</v>
      </c>
      <c r="T1499">
        <v>174</v>
      </c>
      <c r="V1499">
        <v>174</v>
      </c>
      <c r="W1499">
        <v>6948</v>
      </c>
      <c r="X1499">
        <v>6774</v>
      </c>
    </row>
    <row r="1500" spans="1:24">
      <c r="A1500" t="s">
        <v>3</v>
      </c>
      <c r="B1500">
        <v>968168134</v>
      </c>
      <c r="C1500">
        <v>442</v>
      </c>
      <c r="D1500" t="s">
        <v>134</v>
      </c>
      <c r="E1500">
        <v>318630</v>
      </c>
      <c r="F1500" t="str">
        <f t="shared" si="23"/>
        <v>Regionalnett</v>
      </c>
      <c r="G1500" t="s">
        <v>12</v>
      </c>
      <c r="H1500">
        <v>116738</v>
      </c>
      <c r="K1500">
        <v>1937</v>
      </c>
      <c r="M1500">
        <v>85</v>
      </c>
      <c r="O1500">
        <v>118590</v>
      </c>
      <c r="P1500">
        <v>32940</v>
      </c>
      <c r="S1500">
        <v>85</v>
      </c>
      <c r="T1500">
        <v>3755</v>
      </c>
      <c r="V1500">
        <v>36610</v>
      </c>
      <c r="W1500">
        <v>83798</v>
      </c>
      <c r="X1500">
        <v>81980</v>
      </c>
    </row>
    <row r="1501" spans="1:24">
      <c r="A1501" t="s">
        <v>3</v>
      </c>
      <c r="B1501">
        <v>968168134</v>
      </c>
      <c r="C1501">
        <v>442</v>
      </c>
      <c r="D1501" t="s">
        <v>134</v>
      </c>
      <c r="E1501">
        <v>318650</v>
      </c>
      <c r="F1501" t="str">
        <f t="shared" si="23"/>
        <v>Distribusjonsnett</v>
      </c>
      <c r="G1501" t="s">
        <v>14</v>
      </c>
      <c r="H1501">
        <v>55889</v>
      </c>
      <c r="K1501">
        <v>2549</v>
      </c>
      <c r="L1501">
        <v>1190</v>
      </c>
      <c r="M1501">
        <v>114</v>
      </c>
      <c r="O1501">
        <v>59514</v>
      </c>
      <c r="P1501">
        <v>35894</v>
      </c>
      <c r="S1501">
        <v>114</v>
      </c>
      <c r="T1501">
        <v>2086</v>
      </c>
      <c r="V1501">
        <v>37866</v>
      </c>
      <c r="W1501">
        <v>19995</v>
      </c>
      <c r="X1501">
        <v>21648</v>
      </c>
    </row>
    <row r="1502" spans="1:24">
      <c r="A1502" t="s">
        <v>3</v>
      </c>
      <c r="B1502">
        <v>968168134</v>
      </c>
      <c r="C1502">
        <v>442</v>
      </c>
      <c r="D1502" t="s">
        <v>134</v>
      </c>
      <c r="E1502">
        <v>318660</v>
      </c>
      <c r="F1502" t="str">
        <f t="shared" si="23"/>
        <v>Distribusjonsnett</v>
      </c>
      <c r="G1502" t="s">
        <v>15</v>
      </c>
      <c r="H1502">
        <v>83241</v>
      </c>
      <c r="K1502">
        <v>9842</v>
      </c>
      <c r="L1502">
        <v>817</v>
      </c>
      <c r="M1502">
        <v>344</v>
      </c>
      <c r="O1502">
        <v>93556</v>
      </c>
      <c r="P1502">
        <v>25826</v>
      </c>
      <c r="S1502">
        <v>344</v>
      </c>
      <c r="T1502">
        <v>2723</v>
      </c>
      <c r="V1502">
        <v>28205</v>
      </c>
      <c r="W1502">
        <v>57415</v>
      </c>
      <c r="X1502">
        <v>65351</v>
      </c>
    </row>
    <row r="1503" spans="1:24">
      <c r="A1503" t="s">
        <v>3</v>
      </c>
      <c r="B1503">
        <v>968168134</v>
      </c>
      <c r="C1503">
        <v>442</v>
      </c>
      <c r="D1503" t="s">
        <v>134</v>
      </c>
      <c r="E1503">
        <v>318670</v>
      </c>
      <c r="F1503" t="str">
        <f t="shared" si="23"/>
        <v>Distribusjonsnett</v>
      </c>
      <c r="G1503" t="s">
        <v>16</v>
      </c>
      <c r="H1503">
        <v>3741</v>
      </c>
      <c r="M1503">
        <v>135</v>
      </c>
      <c r="O1503">
        <v>3606</v>
      </c>
      <c r="P1503">
        <v>858</v>
      </c>
      <c r="S1503">
        <v>135</v>
      </c>
      <c r="T1503">
        <v>92</v>
      </c>
      <c r="V1503">
        <v>815</v>
      </c>
      <c r="W1503">
        <v>2883</v>
      </c>
      <c r="X1503">
        <v>2791</v>
      </c>
    </row>
    <row r="1504" spans="1:24">
      <c r="A1504" t="s">
        <v>3</v>
      </c>
      <c r="B1504">
        <v>968168134</v>
      </c>
      <c r="C1504">
        <v>442</v>
      </c>
      <c r="D1504" t="s">
        <v>134</v>
      </c>
      <c r="E1504">
        <v>318680</v>
      </c>
      <c r="F1504" t="str">
        <f t="shared" si="23"/>
        <v>Distribusjonsnett</v>
      </c>
      <c r="G1504" t="s">
        <v>17</v>
      </c>
      <c r="H1504">
        <v>114348</v>
      </c>
      <c r="K1504">
        <v>5418</v>
      </c>
      <c r="L1504">
        <v>322</v>
      </c>
      <c r="M1504">
        <v>719</v>
      </c>
      <c r="O1504">
        <v>119369</v>
      </c>
      <c r="P1504">
        <v>62623</v>
      </c>
      <c r="S1504">
        <v>719</v>
      </c>
      <c r="T1504">
        <v>3194</v>
      </c>
      <c r="V1504">
        <v>65098</v>
      </c>
      <c r="W1504">
        <v>51725</v>
      </c>
      <c r="X1504">
        <v>54271</v>
      </c>
    </row>
    <row r="1505" spans="1:24">
      <c r="A1505" t="s">
        <v>3</v>
      </c>
      <c r="B1505">
        <v>968168134</v>
      </c>
      <c r="C1505">
        <v>442</v>
      </c>
      <c r="D1505" t="s">
        <v>134</v>
      </c>
      <c r="E1505">
        <v>318690</v>
      </c>
      <c r="F1505" t="str">
        <f t="shared" si="23"/>
        <v>Distribusjonsnett</v>
      </c>
      <c r="G1505" t="s">
        <v>18</v>
      </c>
      <c r="H1505">
        <v>31729</v>
      </c>
      <c r="K1505">
        <v>1369</v>
      </c>
      <c r="L1505">
        <v>895</v>
      </c>
      <c r="M1505">
        <v>476</v>
      </c>
      <c r="O1505">
        <v>33517</v>
      </c>
      <c r="P1505">
        <v>17744</v>
      </c>
      <c r="S1505">
        <v>476</v>
      </c>
      <c r="T1505">
        <v>859</v>
      </c>
      <c r="V1505">
        <v>18127</v>
      </c>
      <c r="W1505">
        <v>13985</v>
      </c>
      <c r="X1505">
        <v>15390</v>
      </c>
    </row>
    <row r="1506" spans="1:24">
      <c r="A1506" t="s">
        <v>3</v>
      </c>
      <c r="B1506">
        <v>968168134</v>
      </c>
      <c r="C1506">
        <v>442</v>
      </c>
      <c r="D1506" t="s">
        <v>134</v>
      </c>
      <c r="E1506">
        <v>318700</v>
      </c>
      <c r="F1506" t="str">
        <f t="shared" si="23"/>
        <v>Distribusjonsnett</v>
      </c>
      <c r="G1506" t="s">
        <v>19</v>
      </c>
      <c r="H1506">
        <v>62778</v>
      </c>
      <c r="K1506">
        <v>2376</v>
      </c>
      <c r="L1506">
        <v>2543</v>
      </c>
      <c r="M1506">
        <v>91</v>
      </c>
      <c r="O1506">
        <v>67606</v>
      </c>
      <c r="P1506">
        <v>23790</v>
      </c>
      <c r="S1506">
        <v>91</v>
      </c>
      <c r="T1506">
        <v>2043</v>
      </c>
      <c r="V1506">
        <v>25742</v>
      </c>
      <c r="W1506">
        <v>38988</v>
      </c>
      <c r="X1506">
        <v>41864</v>
      </c>
    </row>
    <row r="1507" spans="1:24">
      <c r="A1507" t="s">
        <v>3</v>
      </c>
      <c r="B1507">
        <v>968168134</v>
      </c>
      <c r="C1507">
        <v>442</v>
      </c>
      <c r="D1507" t="s">
        <v>134</v>
      </c>
      <c r="E1507">
        <v>318730</v>
      </c>
      <c r="F1507" t="str">
        <f t="shared" si="23"/>
        <v>Distribusjonsnett</v>
      </c>
      <c r="G1507" t="s">
        <v>11</v>
      </c>
      <c r="H1507">
        <v>40891</v>
      </c>
      <c r="K1507">
        <v>2711</v>
      </c>
      <c r="O1507">
        <v>43602</v>
      </c>
      <c r="P1507">
        <v>4698</v>
      </c>
      <c r="T1507">
        <v>2505</v>
      </c>
      <c r="V1507">
        <v>7203</v>
      </c>
      <c r="W1507">
        <v>36193</v>
      </c>
      <c r="X1507">
        <v>36399</v>
      </c>
    </row>
    <row r="1508" spans="1:24">
      <c r="A1508" t="s">
        <v>3</v>
      </c>
      <c r="B1508">
        <v>968168134</v>
      </c>
      <c r="C1508">
        <v>442</v>
      </c>
      <c r="D1508" t="s">
        <v>134</v>
      </c>
      <c r="E1508">
        <v>318740</v>
      </c>
      <c r="F1508" t="str">
        <f t="shared" si="23"/>
        <v>Distribusjonsnett</v>
      </c>
      <c r="G1508" t="s">
        <v>29</v>
      </c>
      <c r="H1508">
        <v>16526</v>
      </c>
      <c r="K1508">
        <v>1738</v>
      </c>
      <c r="O1508">
        <v>18264</v>
      </c>
      <c r="P1508">
        <v>734</v>
      </c>
      <c r="T1508">
        <v>1102</v>
      </c>
      <c r="V1508">
        <v>1836</v>
      </c>
      <c r="W1508">
        <v>15792</v>
      </c>
      <c r="X1508">
        <v>16428</v>
      </c>
    </row>
    <row r="1509" spans="1:24">
      <c r="A1509" t="s">
        <v>3</v>
      </c>
      <c r="B1509">
        <v>968168134</v>
      </c>
      <c r="C1509">
        <v>442</v>
      </c>
      <c r="D1509" t="s">
        <v>134</v>
      </c>
      <c r="E1509">
        <v>318750</v>
      </c>
      <c r="F1509" t="str">
        <f t="shared" si="23"/>
        <v>Distribusjonsnett</v>
      </c>
      <c r="G1509" t="s">
        <v>21</v>
      </c>
      <c r="H1509">
        <v>409143</v>
      </c>
      <c r="K1509">
        <v>26003</v>
      </c>
      <c r="L1509">
        <v>5767</v>
      </c>
      <c r="M1509">
        <v>1879</v>
      </c>
      <c r="O1509">
        <v>439034</v>
      </c>
      <c r="P1509">
        <v>172167</v>
      </c>
      <c r="S1509">
        <v>1879</v>
      </c>
      <c r="T1509">
        <v>14604</v>
      </c>
      <c r="V1509">
        <v>184892</v>
      </c>
      <c r="W1509">
        <v>236976</v>
      </c>
      <c r="X1509">
        <v>254142</v>
      </c>
    </row>
    <row r="1510" spans="1:24">
      <c r="A1510" t="s">
        <v>3</v>
      </c>
      <c r="B1510">
        <v>968168134</v>
      </c>
      <c r="C1510">
        <v>442</v>
      </c>
      <c r="D1510" t="s">
        <v>134</v>
      </c>
      <c r="E1510">
        <v>318770</v>
      </c>
      <c r="F1510" t="str">
        <f t="shared" si="23"/>
        <v>Sum Nettvirksomhet</v>
      </c>
      <c r="G1510" t="s">
        <v>22</v>
      </c>
      <c r="H1510">
        <v>525881</v>
      </c>
      <c r="K1510">
        <v>27940</v>
      </c>
      <c r="L1510">
        <v>5767</v>
      </c>
      <c r="M1510">
        <v>1964</v>
      </c>
      <c r="O1510">
        <v>557624</v>
      </c>
      <c r="P1510">
        <v>205107</v>
      </c>
      <c r="S1510">
        <v>1964</v>
      </c>
      <c r="T1510">
        <v>18359</v>
      </c>
      <c r="V1510">
        <v>221502</v>
      </c>
      <c r="W1510">
        <v>320774</v>
      </c>
      <c r="X1510">
        <v>336122</v>
      </c>
    </row>
    <row r="1511" spans="1:24">
      <c r="A1511" t="s">
        <v>3</v>
      </c>
      <c r="B1511">
        <v>955996836</v>
      </c>
      <c r="C1511">
        <v>445</v>
      </c>
      <c r="D1511" t="s">
        <v>135</v>
      </c>
      <c r="E1511">
        <v>318500</v>
      </c>
      <c r="F1511" t="str">
        <f t="shared" si="23"/>
        <v>Transmisjon</v>
      </c>
      <c r="G1511" t="s">
        <v>7</v>
      </c>
      <c r="P1511">
        <v>0</v>
      </c>
      <c r="V1511">
        <v>0</v>
      </c>
      <c r="W1511">
        <v>0</v>
      </c>
      <c r="X1511">
        <v>0</v>
      </c>
    </row>
    <row r="1512" spans="1:24">
      <c r="A1512" t="s">
        <v>3</v>
      </c>
      <c r="B1512">
        <v>955996836</v>
      </c>
      <c r="C1512">
        <v>445</v>
      </c>
      <c r="D1512" t="s">
        <v>135</v>
      </c>
      <c r="E1512">
        <v>318550</v>
      </c>
      <c r="F1512" t="str">
        <f t="shared" si="23"/>
        <v>Transmisjon</v>
      </c>
      <c r="G1512" t="s">
        <v>6</v>
      </c>
      <c r="P1512">
        <v>0</v>
      </c>
      <c r="V1512">
        <v>0</v>
      </c>
      <c r="W1512">
        <v>0</v>
      </c>
      <c r="X1512">
        <v>0</v>
      </c>
    </row>
    <row r="1513" spans="1:24">
      <c r="A1513" t="s">
        <v>3</v>
      </c>
      <c r="B1513">
        <v>955996836</v>
      </c>
      <c r="C1513">
        <v>445</v>
      </c>
      <c r="D1513" t="s">
        <v>135</v>
      </c>
      <c r="E1513">
        <v>318560</v>
      </c>
      <c r="F1513" t="str">
        <f t="shared" si="23"/>
        <v>Regionalnett</v>
      </c>
      <c r="G1513" t="s">
        <v>7</v>
      </c>
      <c r="H1513">
        <v>40757</v>
      </c>
      <c r="O1513">
        <v>40757</v>
      </c>
      <c r="P1513">
        <v>17925</v>
      </c>
      <c r="T1513">
        <v>624</v>
      </c>
      <c r="V1513">
        <v>18549</v>
      </c>
      <c r="W1513">
        <v>22832</v>
      </c>
      <c r="X1513">
        <v>22208</v>
      </c>
    </row>
    <row r="1514" spans="1:24">
      <c r="A1514" t="s">
        <v>3</v>
      </c>
      <c r="B1514">
        <v>955996836</v>
      </c>
      <c r="C1514">
        <v>445</v>
      </c>
      <c r="D1514" t="s">
        <v>135</v>
      </c>
      <c r="E1514">
        <v>318590</v>
      </c>
      <c r="F1514" t="str">
        <f t="shared" si="23"/>
        <v>Regionalnett</v>
      </c>
      <c r="G1514" t="s">
        <v>9</v>
      </c>
      <c r="H1514">
        <v>79186</v>
      </c>
      <c r="K1514">
        <v>718</v>
      </c>
      <c r="O1514">
        <v>79904</v>
      </c>
      <c r="P1514">
        <v>44683</v>
      </c>
      <c r="T1514">
        <v>1045</v>
      </c>
      <c r="V1514">
        <v>45728</v>
      </c>
      <c r="W1514">
        <v>34503</v>
      </c>
      <c r="X1514">
        <v>34176</v>
      </c>
    </row>
    <row r="1515" spans="1:24">
      <c r="A1515" t="s">
        <v>3</v>
      </c>
      <c r="B1515">
        <v>955996836</v>
      </c>
      <c r="C1515">
        <v>445</v>
      </c>
      <c r="D1515" t="s">
        <v>135</v>
      </c>
      <c r="E1515">
        <v>318600</v>
      </c>
      <c r="F1515" t="str">
        <f t="shared" si="23"/>
        <v>Regionalnett</v>
      </c>
      <c r="G1515" t="s">
        <v>10</v>
      </c>
      <c r="H1515">
        <v>0</v>
      </c>
      <c r="J1515">
        <v>4736</v>
      </c>
      <c r="K1515">
        <v>550</v>
      </c>
      <c r="L1515">
        <v>17</v>
      </c>
      <c r="O1515">
        <v>5303</v>
      </c>
      <c r="P1515">
        <v>0</v>
      </c>
      <c r="R1515">
        <v>2842</v>
      </c>
      <c r="T1515">
        <v>131</v>
      </c>
      <c r="V1515">
        <v>2973</v>
      </c>
      <c r="W1515">
        <v>0</v>
      </c>
      <c r="X1515">
        <v>2330</v>
      </c>
    </row>
    <row r="1516" spans="1:24">
      <c r="A1516" t="s">
        <v>3</v>
      </c>
      <c r="B1516">
        <v>955996836</v>
      </c>
      <c r="C1516">
        <v>445</v>
      </c>
      <c r="D1516" t="s">
        <v>135</v>
      </c>
      <c r="E1516">
        <v>318630</v>
      </c>
      <c r="F1516" t="str">
        <f t="shared" si="23"/>
        <v>Regionalnett</v>
      </c>
      <c r="G1516" t="s">
        <v>12</v>
      </c>
      <c r="H1516">
        <v>119943</v>
      </c>
      <c r="J1516">
        <v>4736</v>
      </c>
      <c r="K1516">
        <v>1268</v>
      </c>
      <c r="L1516">
        <v>17</v>
      </c>
      <c r="O1516">
        <v>125964</v>
      </c>
      <c r="P1516">
        <v>62608</v>
      </c>
      <c r="R1516">
        <v>2842</v>
      </c>
      <c r="T1516">
        <v>1800</v>
      </c>
      <c r="V1516">
        <v>67250</v>
      </c>
      <c r="W1516">
        <v>57335</v>
      </c>
      <c r="X1516">
        <v>58714</v>
      </c>
    </row>
    <row r="1517" spans="1:24">
      <c r="A1517" t="s">
        <v>3</v>
      </c>
      <c r="B1517">
        <v>955996836</v>
      </c>
      <c r="C1517">
        <v>445</v>
      </c>
      <c r="D1517" t="s">
        <v>135</v>
      </c>
      <c r="E1517">
        <v>318650</v>
      </c>
      <c r="F1517" t="str">
        <f t="shared" si="23"/>
        <v>Distribusjonsnett</v>
      </c>
      <c r="G1517" t="s">
        <v>14</v>
      </c>
      <c r="H1517">
        <v>85922</v>
      </c>
      <c r="K1517">
        <v>161</v>
      </c>
      <c r="L1517">
        <v>1324</v>
      </c>
      <c r="O1517">
        <v>87407</v>
      </c>
      <c r="P1517">
        <v>52286</v>
      </c>
      <c r="T1517">
        <v>951</v>
      </c>
      <c r="V1517">
        <v>53237</v>
      </c>
      <c r="W1517">
        <v>33636</v>
      </c>
      <c r="X1517">
        <v>34170</v>
      </c>
    </row>
    <row r="1518" spans="1:24">
      <c r="A1518" t="s">
        <v>3</v>
      </c>
      <c r="B1518">
        <v>955996836</v>
      </c>
      <c r="C1518">
        <v>445</v>
      </c>
      <c r="D1518" t="s">
        <v>135</v>
      </c>
      <c r="E1518">
        <v>318660</v>
      </c>
      <c r="F1518" t="str">
        <f t="shared" si="23"/>
        <v>Distribusjonsnett</v>
      </c>
      <c r="G1518" t="s">
        <v>15</v>
      </c>
      <c r="H1518">
        <v>161975</v>
      </c>
      <c r="J1518">
        <v>-374</v>
      </c>
      <c r="K1518">
        <v>2410</v>
      </c>
      <c r="L1518">
        <v>9692</v>
      </c>
      <c r="O1518">
        <v>173703</v>
      </c>
      <c r="P1518">
        <v>47433</v>
      </c>
      <c r="R1518">
        <v>0</v>
      </c>
      <c r="T1518">
        <v>2902</v>
      </c>
      <c r="V1518">
        <v>50335</v>
      </c>
      <c r="W1518">
        <v>114542</v>
      </c>
      <c r="X1518">
        <v>123368</v>
      </c>
    </row>
    <row r="1519" spans="1:24">
      <c r="A1519" t="s">
        <v>3</v>
      </c>
      <c r="B1519">
        <v>955996836</v>
      </c>
      <c r="C1519">
        <v>445</v>
      </c>
      <c r="D1519" t="s">
        <v>135</v>
      </c>
      <c r="E1519">
        <v>318670</v>
      </c>
      <c r="F1519" t="str">
        <f t="shared" si="23"/>
        <v>Distribusjonsnett</v>
      </c>
      <c r="G1519" t="s">
        <v>16</v>
      </c>
      <c r="H1519">
        <v>0</v>
      </c>
      <c r="O1519">
        <v>0</v>
      </c>
      <c r="W1519">
        <v>0</v>
      </c>
      <c r="X1519">
        <v>0</v>
      </c>
    </row>
    <row r="1520" spans="1:24">
      <c r="A1520" t="s">
        <v>3</v>
      </c>
      <c r="B1520">
        <v>955996836</v>
      </c>
      <c r="C1520">
        <v>445</v>
      </c>
      <c r="D1520" t="s">
        <v>135</v>
      </c>
      <c r="E1520">
        <v>318680</v>
      </c>
      <c r="F1520" t="str">
        <f t="shared" si="23"/>
        <v>Distribusjonsnett</v>
      </c>
      <c r="G1520" t="s">
        <v>17</v>
      </c>
      <c r="H1520">
        <v>95422</v>
      </c>
      <c r="J1520">
        <v>-126</v>
      </c>
      <c r="K1520">
        <v>796</v>
      </c>
      <c r="L1520">
        <v>2041</v>
      </c>
      <c r="O1520">
        <v>98133</v>
      </c>
      <c r="P1520">
        <v>47354</v>
      </c>
      <c r="R1520">
        <v>0</v>
      </c>
      <c r="T1520">
        <v>1509</v>
      </c>
      <c r="V1520">
        <v>48863</v>
      </c>
      <c r="W1520">
        <v>48068</v>
      </c>
      <c r="X1520">
        <v>49270</v>
      </c>
    </row>
    <row r="1521" spans="1:24">
      <c r="A1521" t="s">
        <v>3</v>
      </c>
      <c r="B1521">
        <v>955996836</v>
      </c>
      <c r="C1521">
        <v>445</v>
      </c>
      <c r="D1521" t="s">
        <v>135</v>
      </c>
      <c r="E1521">
        <v>318690</v>
      </c>
      <c r="F1521" t="str">
        <f t="shared" si="23"/>
        <v>Distribusjonsnett</v>
      </c>
      <c r="G1521" t="s">
        <v>18</v>
      </c>
      <c r="H1521">
        <v>52711</v>
      </c>
      <c r="K1521">
        <v>729</v>
      </c>
      <c r="L1521">
        <v>1853</v>
      </c>
      <c r="O1521">
        <v>55293</v>
      </c>
      <c r="P1521">
        <v>31238</v>
      </c>
      <c r="T1521">
        <v>571</v>
      </c>
      <c r="V1521">
        <v>31809</v>
      </c>
      <c r="W1521">
        <v>21473</v>
      </c>
      <c r="X1521">
        <v>23484</v>
      </c>
    </row>
    <row r="1522" spans="1:24">
      <c r="A1522" t="s">
        <v>3</v>
      </c>
      <c r="B1522">
        <v>955996836</v>
      </c>
      <c r="C1522">
        <v>445</v>
      </c>
      <c r="D1522" t="s">
        <v>135</v>
      </c>
      <c r="E1522">
        <v>318700</v>
      </c>
      <c r="F1522" t="str">
        <f t="shared" si="23"/>
        <v>Distribusjonsnett</v>
      </c>
      <c r="G1522" t="s">
        <v>19</v>
      </c>
      <c r="H1522">
        <v>103549</v>
      </c>
      <c r="K1522">
        <v>3046</v>
      </c>
      <c r="L1522">
        <v>4957</v>
      </c>
      <c r="O1522">
        <v>111552</v>
      </c>
      <c r="P1522">
        <v>35334</v>
      </c>
      <c r="T1522">
        <v>1728</v>
      </c>
      <c r="V1522">
        <v>37062</v>
      </c>
      <c r="W1522">
        <v>68215</v>
      </c>
      <c r="X1522">
        <v>74490</v>
      </c>
    </row>
    <row r="1523" spans="1:24">
      <c r="A1523" t="s">
        <v>3</v>
      </c>
      <c r="B1523">
        <v>955996836</v>
      </c>
      <c r="C1523">
        <v>445</v>
      </c>
      <c r="D1523" t="s">
        <v>135</v>
      </c>
      <c r="E1523">
        <v>318720</v>
      </c>
      <c r="F1523" t="str">
        <f t="shared" si="23"/>
        <v>Distribusjonsnett</v>
      </c>
      <c r="G1523" t="s">
        <v>10</v>
      </c>
      <c r="H1523">
        <v>3500</v>
      </c>
      <c r="J1523">
        <v>11051</v>
      </c>
      <c r="K1523">
        <v>1283</v>
      </c>
      <c r="L1523">
        <v>39</v>
      </c>
      <c r="O1523">
        <v>15873</v>
      </c>
      <c r="P1523">
        <v>0</v>
      </c>
      <c r="R1523">
        <v>6630</v>
      </c>
      <c r="T1523">
        <v>305</v>
      </c>
      <c r="V1523">
        <v>6935</v>
      </c>
      <c r="W1523">
        <v>3500</v>
      </c>
      <c r="X1523">
        <v>8938</v>
      </c>
    </row>
    <row r="1524" spans="1:24">
      <c r="A1524" t="s">
        <v>3</v>
      </c>
      <c r="B1524">
        <v>955996836</v>
      </c>
      <c r="C1524">
        <v>445</v>
      </c>
      <c r="D1524" t="s">
        <v>135</v>
      </c>
      <c r="E1524">
        <v>318730</v>
      </c>
      <c r="F1524" t="str">
        <f t="shared" si="23"/>
        <v>Distribusjonsnett</v>
      </c>
      <c r="G1524" t="s">
        <v>11</v>
      </c>
      <c r="H1524">
        <v>42242</v>
      </c>
      <c r="K1524">
        <v>5034</v>
      </c>
      <c r="O1524">
        <v>47276</v>
      </c>
      <c r="P1524">
        <v>2360</v>
      </c>
      <c r="T1524">
        <v>2235</v>
      </c>
      <c r="V1524">
        <v>4595</v>
      </c>
      <c r="W1524">
        <v>39882</v>
      </c>
      <c r="X1524">
        <v>42681</v>
      </c>
    </row>
    <row r="1525" spans="1:24">
      <c r="A1525" t="s">
        <v>3</v>
      </c>
      <c r="B1525">
        <v>955996836</v>
      </c>
      <c r="C1525">
        <v>445</v>
      </c>
      <c r="D1525" t="s">
        <v>135</v>
      </c>
      <c r="E1525">
        <v>318750</v>
      </c>
      <c r="F1525" t="str">
        <f t="shared" si="23"/>
        <v>Distribusjonsnett</v>
      </c>
      <c r="G1525" t="s">
        <v>21</v>
      </c>
      <c r="H1525">
        <v>545321</v>
      </c>
      <c r="J1525">
        <v>10551</v>
      </c>
      <c r="K1525">
        <v>13459</v>
      </c>
      <c r="L1525">
        <v>19906</v>
      </c>
      <c r="O1525">
        <v>589237</v>
      </c>
      <c r="P1525">
        <v>216005</v>
      </c>
      <c r="R1525">
        <v>6630</v>
      </c>
      <c r="T1525">
        <v>10201</v>
      </c>
      <c r="V1525">
        <v>232836</v>
      </c>
      <c r="W1525">
        <v>329316</v>
      </c>
      <c r="X1525">
        <v>356401</v>
      </c>
    </row>
    <row r="1526" spans="1:24">
      <c r="A1526" t="s">
        <v>3</v>
      </c>
      <c r="B1526">
        <v>955996836</v>
      </c>
      <c r="C1526">
        <v>445</v>
      </c>
      <c r="D1526" t="s">
        <v>135</v>
      </c>
      <c r="E1526">
        <v>318760</v>
      </c>
      <c r="F1526" t="str">
        <f t="shared" si="23"/>
        <v>Distribusjonsnett</v>
      </c>
      <c r="G1526" t="s">
        <v>13</v>
      </c>
      <c r="H1526">
        <v>0</v>
      </c>
      <c r="O1526">
        <v>0</v>
      </c>
      <c r="W1526">
        <v>0</v>
      </c>
      <c r="X1526">
        <v>0</v>
      </c>
    </row>
    <row r="1527" spans="1:24">
      <c r="A1527" t="s">
        <v>3</v>
      </c>
      <c r="B1527">
        <v>955996836</v>
      </c>
      <c r="C1527">
        <v>445</v>
      </c>
      <c r="D1527" t="s">
        <v>135</v>
      </c>
      <c r="E1527">
        <v>318765</v>
      </c>
      <c r="F1527" t="str">
        <f t="shared" si="23"/>
        <v>Distribusjonsnett</v>
      </c>
      <c r="G1527" t="s">
        <v>25</v>
      </c>
      <c r="H1527">
        <v>3500</v>
      </c>
      <c r="O1527">
        <v>3500</v>
      </c>
      <c r="W1527">
        <v>3500</v>
      </c>
      <c r="X1527">
        <v>3500</v>
      </c>
    </row>
    <row r="1528" spans="1:24">
      <c r="A1528" t="s">
        <v>3</v>
      </c>
      <c r="B1528">
        <v>955996836</v>
      </c>
      <c r="C1528">
        <v>445</v>
      </c>
      <c r="D1528" t="s">
        <v>135</v>
      </c>
      <c r="E1528">
        <v>318770</v>
      </c>
      <c r="F1528" t="str">
        <f t="shared" si="23"/>
        <v>Sum Nettvirksomhet</v>
      </c>
      <c r="G1528" t="s">
        <v>22</v>
      </c>
      <c r="H1528">
        <v>665264</v>
      </c>
      <c r="J1528">
        <v>15287</v>
      </c>
      <c r="K1528">
        <v>14727</v>
      </c>
      <c r="L1528">
        <v>19923</v>
      </c>
      <c r="O1528">
        <v>715201</v>
      </c>
      <c r="P1528">
        <v>278613</v>
      </c>
      <c r="R1528">
        <v>9472</v>
      </c>
      <c r="T1528">
        <v>12001</v>
      </c>
      <c r="V1528">
        <v>300086</v>
      </c>
      <c r="W1528">
        <v>386651</v>
      </c>
      <c r="X1528">
        <v>415115</v>
      </c>
    </row>
    <row r="1529" spans="1:24">
      <c r="A1529" t="s">
        <v>3</v>
      </c>
      <c r="B1529">
        <v>955996836</v>
      </c>
      <c r="C1529">
        <v>445</v>
      </c>
      <c r="D1529" t="s">
        <v>135</v>
      </c>
      <c r="E1529">
        <v>318780</v>
      </c>
      <c r="F1529" t="str">
        <f t="shared" si="23"/>
        <v>Sum Nettvirksomhet</v>
      </c>
      <c r="G1529" t="s">
        <v>13</v>
      </c>
      <c r="H1529">
        <v>0</v>
      </c>
      <c r="O1529">
        <v>0</v>
      </c>
      <c r="W1529">
        <v>0</v>
      </c>
      <c r="X1529">
        <v>0</v>
      </c>
    </row>
    <row r="1530" spans="1:24">
      <c r="A1530" t="s">
        <v>3</v>
      </c>
      <c r="B1530">
        <v>882783022</v>
      </c>
      <c r="C1530">
        <v>450</v>
      </c>
      <c r="D1530" t="s">
        <v>136</v>
      </c>
      <c r="E1530">
        <v>318600</v>
      </c>
      <c r="F1530" t="str">
        <f t="shared" si="23"/>
        <v>Regionalnett</v>
      </c>
      <c r="G1530" t="s">
        <v>10</v>
      </c>
      <c r="H1530">
        <v>3528</v>
      </c>
      <c r="O1530">
        <v>3528</v>
      </c>
      <c r="P1530">
        <v>3087</v>
      </c>
      <c r="T1530">
        <v>24</v>
      </c>
      <c r="V1530">
        <v>3111</v>
      </c>
      <c r="W1530">
        <v>441</v>
      </c>
      <c r="X1530">
        <v>417</v>
      </c>
    </row>
    <row r="1531" spans="1:24">
      <c r="A1531" t="s">
        <v>3</v>
      </c>
      <c r="B1531">
        <v>882783022</v>
      </c>
      <c r="C1531">
        <v>450</v>
      </c>
      <c r="D1531" t="s">
        <v>136</v>
      </c>
      <c r="E1531">
        <v>318630</v>
      </c>
      <c r="F1531" t="str">
        <f t="shared" si="23"/>
        <v>Regionalnett</v>
      </c>
      <c r="G1531" t="s">
        <v>12</v>
      </c>
      <c r="H1531">
        <v>3528</v>
      </c>
      <c r="O1531">
        <v>3528</v>
      </c>
      <c r="P1531">
        <v>3087</v>
      </c>
      <c r="T1531">
        <v>24</v>
      </c>
      <c r="V1531">
        <v>3111</v>
      </c>
      <c r="W1531">
        <v>441</v>
      </c>
      <c r="X1531">
        <v>417</v>
      </c>
    </row>
    <row r="1532" spans="1:24">
      <c r="A1532" t="s">
        <v>3</v>
      </c>
      <c r="B1532">
        <v>882783022</v>
      </c>
      <c r="C1532">
        <v>450</v>
      </c>
      <c r="D1532" t="s">
        <v>136</v>
      </c>
      <c r="E1532">
        <v>318650</v>
      </c>
      <c r="F1532" t="str">
        <f t="shared" si="23"/>
        <v>Distribusjonsnett</v>
      </c>
      <c r="G1532" t="s">
        <v>14</v>
      </c>
      <c r="H1532">
        <v>231346</v>
      </c>
      <c r="K1532">
        <v>6573</v>
      </c>
      <c r="L1532">
        <v>3344</v>
      </c>
      <c r="M1532">
        <v>323</v>
      </c>
      <c r="O1532">
        <v>240940</v>
      </c>
      <c r="P1532">
        <v>115167</v>
      </c>
      <c r="S1532">
        <v>215</v>
      </c>
      <c r="T1532">
        <v>6336</v>
      </c>
      <c r="V1532">
        <v>121288</v>
      </c>
      <c r="W1532">
        <v>116179</v>
      </c>
      <c r="X1532">
        <v>119652</v>
      </c>
    </row>
    <row r="1533" spans="1:24">
      <c r="A1533" t="s">
        <v>3</v>
      </c>
      <c r="B1533">
        <v>882783022</v>
      </c>
      <c r="C1533">
        <v>450</v>
      </c>
      <c r="D1533" t="s">
        <v>136</v>
      </c>
      <c r="E1533">
        <v>318670</v>
      </c>
      <c r="F1533" t="str">
        <f t="shared" si="23"/>
        <v>Distribusjonsnett</v>
      </c>
      <c r="G1533" t="s">
        <v>16</v>
      </c>
      <c r="M1533">
        <v>0</v>
      </c>
      <c r="O1533">
        <v>0</v>
      </c>
      <c r="X1533">
        <v>0</v>
      </c>
    </row>
    <row r="1534" spans="1:24">
      <c r="A1534" t="s">
        <v>3</v>
      </c>
      <c r="B1534">
        <v>882783022</v>
      </c>
      <c r="C1534">
        <v>450</v>
      </c>
      <c r="D1534" t="s">
        <v>136</v>
      </c>
      <c r="E1534">
        <v>318680</v>
      </c>
      <c r="F1534" t="str">
        <f t="shared" si="23"/>
        <v>Distribusjonsnett</v>
      </c>
      <c r="G1534" t="s">
        <v>17</v>
      </c>
      <c r="H1534">
        <v>96848</v>
      </c>
      <c r="K1534">
        <v>1354</v>
      </c>
      <c r="L1534">
        <v>603</v>
      </c>
      <c r="M1534">
        <v>123</v>
      </c>
      <c r="O1534">
        <v>98682</v>
      </c>
      <c r="P1534">
        <v>65226</v>
      </c>
      <c r="S1534">
        <v>82</v>
      </c>
      <c r="T1534">
        <v>2178</v>
      </c>
      <c r="V1534">
        <v>67322</v>
      </c>
      <c r="W1534">
        <v>31622</v>
      </c>
      <c r="X1534">
        <v>31360</v>
      </c>
    </row>
    <row r="1535" spans="1:24">
      <c r="A1535" t="s">
        <v>3</v>
      </c>
      <c r="B1535">
        <v>882783022</v>
      </c>
      <c r="C1535">
        <v>450</v>
      </c>
      <c r="D1535" t="s">
        <v>136</v>
      </c>
      <c r="E1535">
        <v>318690</v>
      </c>
      <c r="F1535" t="str">
        <f t="shared" si="23"/>
        <v>Distribusjonsnett</v>
      </c>
      <c r="G1535" t="s">
        <v>18</v>
      </c>
      <c r="H1535">
        <v>140823</v>
      </c>
      <c r="K1535">
        <v>4649</v>
      </c>
      <c r="L1535">
        <v>1068</v>
      </c>
      <c r="O1535">
        <v>146540</v>
      </c>
      <c r="P1535">
        <v>85181</v>
      </c>
      <c r="T1535">
        <v>3516</v>
      </c>
      <c r="V1535">
        <v>88697</v>
      </c>
      <c r="W1535">
        <v>55642</v>
      </c>
      <c r="X1535">
        <v>57843</v>
      </c>
    </row>
    <row r="1536" spans="1:24">
      <c r="A1536" t="s">
        <v>3</v>
      </c>
      <c r="B1536">
        <v>882783022</v>
      </c>
      <c r="C1536">
        <v>450</v>
      </c>
      <c r="D1536" t="s">
        <v>136</v>
      </c>
      <c r="E1536">
        <v>318720</v>
      </c>
      <c r="F1536" t="str">
        <f t="shared" si="23"/>
        <v>Distribusjonsnett</v>
      </c>
      <c r="G1536" t="s">
        <v>10</v>
      </c>
      <c r="H1536">
        <v>7323</v>
      </c>
      <c r="K1536">
        <v>237</v>
      </c>
      <c r="O1536">
        <v>7560</v>
      </c>
      <c r="P1536">
        <v>6437</v>
      </c>
      <c r="T1536">
        <v>56</v>
      </c>
      <c r="V1536">
        <v>6493</v>
      </c>
      <c r="W1536">
        <v>886</v>
      </c>
      <c r="X1536">
        <v>1067</v>
      </c>
    </row>
    <row r="1537" spans="1:24">
      <c r="A1537" t="s">
        <v>3</v>
      </c>
      <c r="B1537">
        <v>882783022</v>
      </c>
      <c r="C1537">
        <v>450</v>
      </c>
      <c r="D1537" t="s">
        <v>136</v>
      </c>
      <c r="E1537">
        <v>318730</v>
      </c>
      <c r="F1537" t="str">
        <f t="shared" si="23"/>
        <v>Distribusjonsnett</v>
      </c>
      <c r="G1537" t="s">
        <v>11</v>
      </c>
      <c r="H1537">
        <v>28047</v>
      </c>
      <c r="K1537">
        <v>1894</v>
      </c>
      <c r="O1537">
        <v>29941</v>
      </c>
      <c r="P1537">
        <v>6132</v>
      </c>
      <c r="T1537">
        <v>3131</v>
      </c>
      <c r="V1537">
        <v>9263</v>
      </c>
      <c r="W1537">
        <v>21915</v>
      </c>
      <c r="X1537">
        <v>20678</v>
      </c>
    </row>
    <row r="1538" spans="1:24">
      <c r="A1538" t="s">
        <v>3</v>
      </c>
      <c r="B1538">
        <v>882783022</v>
      </c>
      <c r="C1538">
        <v>450</v>
      </c>
      <c r="D1538" t="s">
        <v>136</v>
      </c>
      <c r="E1538">
        <v>318750</v>
      </c>
      <c r="F1538" t="str">
        <f t="shared" si="23"/>
        <v>Distribusjonsnett</v>
      </c>
      <c r="G1538" t="s">
        <v>21</v>
      </c>
      <c r="H1538">
        <v>504387</v>
      </c>
      <c r="K1538">
        <v>14707</v>
      </c>
      <c r="L1538">
        <v>5015</v>
      </c>
      <c r="M1538">
        <v>446</v>
      </c>
      <c r="O1538">
        <v>523663</v>
      </c>
      <c r="P1538">
        <v>278143</v>
      </c>
      <c r="S1538">
        <v>297</v>
      </c>
      <c r="T1538">
        <v>15217</v>
      </c>
      <c r="V1538">
        <v>293063</v>
      </c>
      <c r="W1538">
        <v>226244</v>
      </c>
      <c r="X1538">
        <v>230600</v>
      </c>
    </row>
    <row r="1539" spans="1:24">
      <c r="A1539" t="s">
        <v>3</v>
      </c>
      <c r="B1539">
        <v>882783022</v>
      </c>
      <c r="C1539">
        <v>450</v>
      </c>
      <c r="D1539" t="s">
        <v>136</v>
      </c>
      <c r="E1539">
        <v>318770</v>
      </c>
      <c r="F1539" t="str">
        <f t="shared" si="23"/>
        <v>Sum Nettvirksomhet</v>
      </c>
      <c r="G1539" t="s">
        <v>22</v>
      </c>
      <c r="H1539">
        <v>507915</v>
      </c>
      <c r="K1539">
        <v>14707</v>
      </c>
      <c r="L1539">
        <v>5015</v>
      </c>
      <c r="M1539">
        <v>446</v>
      </c>
      <c r="O1539">
        <v>527191</v>
      </c>
      <c r="P1539">
        <v>281230</v>
      </c>
      <c r="S1539">
        <v>297</v>
      </c>
      <c r="T1539">
        <v>15241</v>
      </c>
      <c r="V1539">
        <v>296174</v>
      </c>
      <c r="W1539">
        <v>226685</v>
      </c>
      <c r="X1539">
        <v>231017</v>
      </c>
    </row>
    <row r="1540" spans="1:24">
      <c r="A1540" t="s">
        <v>3</v>
      </c>
      <c r="B1540">
        <v>918999361</v>
      </c>
      <c r="C1540">
        <v>571</v>
      </c>
      <c r="D1540" t="s">
        <v>137</v>
      </c>
      <c r="E1540">
        <v>318560</v>
      </c>
      <c r="F1540" t="str">
        <f t="shared" si="23"/>
        <v>Regionalnett</v>
      </c>
      <c r="G1540" t="s">
        <v>7</v>
      </c>
      <c r="H1540">
        <v>10556</v>
      </c>
      <c r="O1540">
        <v>10556</v>
      </c>
      <c r="P1540">
        <v>8444</v>
      </c>
      <c r="T1540">
        <v>63</v>
      </c>
      <c r="V1540">
        <v>8507</v>
      </c>
      <c r="W1540">
        <v>2112</v>
      </c>
      <c r="X1540">
        <v>2049</v>
      </c>
    </row>
    <row r="1541" spans="1:24">
      <c r="A1541" t="s">
        <v>3</v>
      </c>
      <c r="B1541">
        <v>918999361</v>
      </c>
      <c r="C1541">
        <v>571</v>
      </c>
      <c r="D1541" t="s">
        <v>137</v>
      </c>
      <c r="E1541">
        <v>318590</v>
      </c>
      <c r="F1541" t="str">
        <f t="shared" si="23"/>
        <v>Regionalnett</v>
      </c>
      <c r="G1541" t="s">
        <v>9</v>
      </c>
      <c r="H1541">
        <v>124792</v>
      </c>
      <c r="K1541">
        <v>10762</v>
      </c>
      <c r="O1541">
        <v>135554</v>
      </c>
      <c r="P1541">
        <v>39879</v>
      </c>
      <c r="T1541">
        <v>2200</v>
      </c>
      <c r="V1541">
        <v>42079</v>
      </c>
      <c r="W1541">
        <v>84913</v>
      </c>
      <c r="X1541">
        <v>93475</v>
      </c>
    </row>
    <row r="1542" spans="1:24">
      <c r="A1542" t="s">
        <v>3</v>
      </c>
      <c r="B1542">
        <v>918999361</v>
      </c>
      <c r="C1542">
        <v>571</v>
      </c>
      <c r="D1542" t="s">
        <v>137</v>
      </c>
      <c r="E1542">
        <v>318600</v>
      </c>
      <c r="F1542" t="str">
        <f t="shared" si="23"/>
        <v>Regionalnett</v>
      </c>
      <c r="G1542" t="s">
        <v>10</v>
      </c>
      <c r="K1542">
        <v>0</v>
      </c>
      <c r="O1542">
        <v>0</v>
      </c>
      <c r="X1542">
        <v>0</v>
      </c>
    </row>
    <row r="1543" spans="1:24">
      <c r="A1543" t="s">
        <v>3</v>
      </c>
      <c r="B1543">
        <v>918999361</v>
      </c>
      <c r="C1543">
        <v>571</v>
      </c>
      <c r="D1543" t="s">
        <v>137</v>
      </c>
      <c r="E1543">
        <v>318630</v>
      </c>
      <c r="F1543" t="str">
        <f t="shared" ref="F1543:F1599" si="24">IF(E1543&lt;318560,"Transmisjon",IF(E1543&lt;318650,"Regionalnett",IF(E1543&lt;318770,"Distribusjonsnett",IF(E1543&gt;=318770,"Sum Nettvirksomhet",0))))</f>
        <v>Regionalnett</v>
      </c>
      <c r="G1543" t="s">
        <v>12</v>
      </c>
      <c r="H1543">
        <v>135348</v>
      </c>
      <c r="K1543">
        <v>10762</v>
      </c>
      <c r="O1543">
        <v>146110</v>
      </c>
      <c r="P1543">
        <v>48323</v>
      </c>
      <c r="T1543">
        <v>2263</v>
      </c>
      <c r="V1543">
        <v>50586</v>
      </c>
      <c r="W1543">
        <v>87025</v>
      </c>
      <c r="X1543">
        <v>95524</v>
      </c>
    </row>
    <row r="1544" spans="1:24">
      <c r="A1544" t="s">
        <v>3</v>
      </c>
      <c r="B1544">
        <v>918999361</v>
      </c>
      <c r="C1544">
        <v>571</v>
      </c>
      <c r="D1544" t="s">
        <v>137</v>
      </c>
      <c r="E1544">
        <v>318650</v>
      </c>
      <c r="F1544" t="str">
        <f t="shared" si="24"/>
        <v>Distribusjonsnett</v>
      </c>
      <c r="G1544" t="s">
        <v>14</v>
      </c>
      <c r="H1544">
        <v>97731</v>
      </c>
      <c r="K1544">
        <v>1961</v>
      </c>
      <c r="M1544">
        <v>270</v>
      </c>
      <c r="O1544">
        <v>99422</v>
      </c>
      <c r="P1544">
        <v>58620</v>
      </c>
      <c r="S1544">
        <v>270</v>
      </c>
      <c r="T1544">
        <v>1363</v>
      </c>
      <c r="V1544">
        <v>59713</v>
      </c>
      <c r="W1544">
        <v>39111</v>
      </c>
      <c r="X1544">
        <v>39709</v>
      </c>
    </row>
    <row r="1545" spans="1:24">
      <c r="A1545" t="s">
        <v>3</v>
      </c>
      <c r="B1545">
        <v>918999361</v>
      </c>
      <c r="C1545">
        <v>571</v>
      </c>
      <c r="D1545" t="s">
        <v>137</v>
      </c>
      <c r="E1545">
        <v>318660</v>
      </c>
      <c r="F1545" t="str">
        <f t="shared" si="24"/>
        <v>Distribusjonsnett</v>
      </c>
      <c r="G1545" t="s">
        <v>15</v>
      </c>
      <c r="H1545">
        <v>148285</v>
      </c>
      <c r="K1545">
        <v>8798</v>
      </c>
      <c r="O1545">
        <v>157083</v>
      </c>
      <c r="P1545">
        <v>41663</v>
      </c>
      <c r="T1545">
        <v>3190</v>
      </c>
      <c r="V1545">
        <v>44853</v>
      </c>
      <c r="W1545">
        <v>106622</v>
      </c>
      <c r="X1545">
        <v>112230</v>
      </c>
    </row>
    <row r="1546" spans="1:24">
      <c r="A1546" t="s">
        <v>3</v>
      </c>
      <c r="B1546">
        <v>918999361</v>
      </c>
      <c r="C1546">
        <v>571</v>
      </c>
      <c r="D1546" t="s">
        <v>137</v>
      </c>
      <c r="E1546">
        <v>318670</v>
      </c>
      <c r="F1546" t="str">
        <f t="shared" si="24"/>
        <v>Distribusjonsnett</v>
      </c>
      <c r="G1546" t="s">
        <v>16</v>
      </c>
      <c r="H1546">
        <v>2134</v>
      </c>
      <c r="O1546">
        <v>2134</v>
      </c>
      <c r="P1546">
        <v>672</v>
      </c>
      <c r="T1546">
        <v>39</v>
      </c>
      <c r="V1546">
        <v>711</v>
      </c>
      <c r="W1546">
        <v>1462</v>
      </c>
      <c r="X1546">
        <v>1423</v>
      </c>
    </row>
    <row r="1547" spans="1:24">
      <c r="A1547" t="s">
        <v>3</v>
      </c>
      <c r="B1547">
        <v>918999361</v>
      </c>
      <c r="C1547">
        <v>571</v>
      </c>
      <c r="D1547" t="s">
        <v>137</v>
      </c>
      <c r="E1547">
        <v>318680</v>
      </c>
      <c r="F1547" t="str">
        <f t="shared" si="24"/>
        <v>Distribusjonsnett</v>
      </c>
      <c r="G1547" t="s">
        <v>17</v>
      </c>
      <c r="H1547">
        <v>111071</v>
      </c>
      <c r="K1547">
        <v>5122</v>
      </c>
      <c r="M1547">
        <v>163</v>
      </c>
      <c r="O1547">
        <v>116030</v>
      </c>
      <c r="P1547">
        <v>58447</v>
      </c>
      <c r="S1547">
        <v>163</v>
      </c>
      <c r="T1547">
        <v>1803</v>
      </c>
      <c r="V1547">
        <v>60087</v>
      </c>
      <c r="W1547">
        <v>52624</v>
      </c>
      <c r="X1547">
        <v>55943</v>
      </c>
    </row>
    <row r="1548" spans="1:24">
      <c r="A1548" t="s">
        <v>3</v>
      </c>
      <c r="B1548">
        <v>918999361</v>
      </c>
      <c r="C1548">
        <v>571</v>
      </c>
      <c r="D1548" t="s">
        <v>137</v>
      </c>
      <c r="E1548">
        <v>318690</v>
      </c>
      <c r="F1548" t="str">
        <f t="shared" si="24"/>
        <v>Distribusjonsnett</v>
      </c>
      <c r="G1548" t="s">
        <v>18</v>
      </c>
      <c r="H1548">
        <v>45475</v>
      </c>
      <c r="K1548">
        <v>90</v>
      </c>
      <c r="M1548">
        <v>838</v>
      </c>
      <c r="O1548">
        <v>44727</v>
      </c>
      <c r="P1548">
        <v>38972</v>
      </c>
      <c r="S1548">
        <v>838</v>
      </c>
      <c r="T1548">
        <v>899</v>
      </c>
      <c r="V1548">
        <v>39033</v>
      </c>
      <c r="W1548">
        <v>6503</v>
      </c>
      <c r="X1548">
        <v>5694</v>
      </c>
    </row>
    <row r="1549" spans="1:24">
      <c r="A1549" t="s">
        <v>3</v>
      </c>
      <c r="B1549">
        <v>918999361</v>
      </c>
      <c r="C1549">
        <v>571</v>
      </c>
      <c r="D1549" t="s">
        <v>137</v>
      </c>
      <c r="E1549">
        <v>318700</v>
      </c>
      <c r="F1549" t="str">
        <f t="shared" si="24"/>
        <v>Distribusjonsnett</v>
      </c>
      <c r="G1549" t="s">
        <v>19</v>
      </c>
      <c r="H1549">
        <v>31582</v>
      </c>
      <c r="K1549">
        <v>1326</v>
      </c>
      <c r="L1549">
        <v>0</v>
      </c>
      <c r="O1549">
        <v>32908</v>
      </c>
      <c r="P1549">
        <v>21592</v>
      </c>
      <c r="T1549">
        <v>327</v>
      </c>
      <c r="V1549">
        <v>21919</v>
      </c>
      <c r="W1549">
        <v>9990</v>
      </c>
      <c r="X1549">
        <v>10989</v>
      </c>
    </row>
    <row r="1550" spans="1:24">
      <c r="A1550" t="s">
        <v>3</v>
      </c>
      <c r="B1550">
        <v>918999361</v>
      </c>
      <c r="C1550">
        <v>571</v>
      </c>
      <c r="D1550" t="s">
        <v>137</v>
      </c>
      <c r="E1550">
        <v>318710</v>
      </c>
      <c r="F1550" t="str">
        <f t="shared" si="24"/>
        <v>Distribusjonsnett</v>
      </c>
      <c r="G1550" t="s">
        <v>20</v>
      </c>
      <c r="H1550">
        <v>287</v>
      </c>
      <c r="O1550">
        <v>287</v>
      </c>
      <c r="P1550">
        <v>282</v>
      </c>
      <c r="T1550">
        <v>4</v>
      </c>
      <c r="V1550">
        <v>286</v>
      </c>
      <c r="W1550">
        <v>5</v>
      </c>
      <c r="X1550">
        <v>1</v>
      </c>
    </row>
    <row r="1551" spans="1:24">
      <c r="A1551" t="s">
        <v>3</v>
      </c>
      <c r="B1551">
        <v>918999361</v>
      </c>
      <c r="C1551">
        <v>571</v>
      </c>
      <c r="D1551" t="s">
        <v>137</v>
      </c>
      <c r="E1551">
        <v>318720</v>
      </c>
      <c r="F1551" t="str">
        <f t="shared" si="24"/>
        <v>Distribusjonsnett</v>
      </c>
      <c r="G1551" t="s">
        <v>10</v>
      </c>
      <c r="H1551">
        <v>2274</v>
      </c>
      <c r="K1551">
        <v>208</v>
      </c>
      <c r="O1551">
        <v>2482</v>
      </c>
      <c r="P1551">
        <v>1045</v>
      </c>
      <c r="T1551">
        <v>216</v>
      </c>
      <c r="V1551">
        <v>1261</v>
      </c>
      <c r="W1551">
        <v>1229</v>
      </c>
      <c r="X1551">
        <v>1221</v>
      </c>
    </row>
    <row r="1552" spans="1:24">
      <c r="A1552" t="s">
        <v>3</v>
      </c>
      <c r="B1552">
        <v>918999361</v>
      </c>
      <c r="C1552">
        <v>571</v>
      </c>
      <c r="D1552" t="s">
        <v>137</v>
      </c>
      <c r="E1552">
        <v>318730</v>
      </c>
      <c r="F1552" t="str">
        <f t="shared" si="24"/>
        <v>Distribusjonsnett</v>
      </c>
      <c r="G1552" t="s">
        <v>11</v>
      </c>
      <c r="H1552">
        <v>48566</v>
      </c>
      <c r="K1552">
        <v>8752</v>
      </c>
      <c r="O1552">
        <v>57318</v>
      </c>
      <c r="P1552">
        <v>11315</v>
      </c>
      <c r="T1552">
        <v>3362</v>
      </c>
      <c r="V1552">
        <v>14677</v>
      </c>
      <c r="W1552">
        <v>37251</v>
      </c>
      <c r="X1552">
        <v>42641</v>
      </c>
    </row>
    <row r="1553" spans="1:24">
      <c r="A1553" t="s">
        <v>3</v>
      </c>
      <c r="B1553">
        <v>918999361</v>
      </c>
      <c r="C1553">
        <v>571</v>
      </c>
      <c r="D1553" t="s">
        <v>137</v>
      </c>
      <c r="E1553">
        <v>318750</v>
      </c>
      <c r="F1553" t="str">
        <f t="shared" si="24"/>
        <v>Distribusjonsnett</v>
      </c>
      <c r="G1553" t="s">
        <v>21</v>
      </c>
      <c r="H1553">
        <v>487405</v>
      </c>
      <c r="K1553">
        <v>26257</v>
      </c>
      <c r="L1553">
        <v>0</v>
      </c>
      <c r="M1553">
        <v>1271</v>
      </c>
      <c r="O1553">
        <v>512391</v>
      </c>
      <c r="P1553">
        <v>232608</v>
      </c>
      <c r="S1553">
        <v>1271</v>
      </c>
      <c r="T1553">
        <v>11203</v>
      </c>
      <c r="V1553">
        <v>242540</v>
      </c>
      <c r="W1553">
        <v>254797</v>
      </c>
      <c r="X1553">
        <v>269851</v>
      </c>
    </row>
    <row r="1554" spans="1:24">
      <c r="A1554" t="s">
        <v>3</v>
      </c>
      <c r="B1554">
        <v>918999361</v>
      </c>
      <c r="C1554">
        <v>571</v>
      </c>
      <c r="D1554" t="s">
        <v>137</v>
      </c>
      <c r="E1554">
        <v>318770</v>
      </c>
      <c r="F1554" t="str">
        <f t="shared" si="24"/>
        <v>Sum Nettvirksomhet</v>
      </c>
      <c r="G1554" t="s">
        <v>22</v>
      </c>
      <c r="H1554">
        <v>622753</v>
      </c>
      <c r="K1554">
        <v>37019</v>
      </c>
      <c r="L1554">
        <v>0</v>
      </c>
      <c r="M1554">
        <v>1271</v>
      </c>
      <c r="O1554">
        <v>658501</v>
      </c>
      <c r="P1554">
        <v>280931</v>
      </c>
      <c r="S1554">
        <v>1271</v>
      </c>
      <c r="T1554">
        <v>13466</v>
      </c>
      <c r="V1554">
        <v>293126</v>
      </c>
      <c r="W1554">
        <v>341822</v>
      </c>
      <c r="X1554">
        <v>365375</v>
      </c>
    </row>
    <row r="1555" spans="1:24">
      <c r="A1555" t="s">
        <v>3</v>
      </c>
      <c r="B1555">
        <v>984015666</v>
      </c>
      <c r="C1555">
        <v>455</v>
      </c>
      <c r="D1555" t="s">
        <v>138</v>
      </c>
      <c r="E1555">
        <v>318590</v>
      </c>
      <c r="F1555" t="str">
        <f t="shared" si="24"/>
        <v>Regionalnett</v>
      </c>
      <c r="G1555" t="s">
        <v>9</v>
      </c>
      <c r="H1555">
        <v>1169</v>
      </c>
      <c r="O1555">
        <v>1169</v>
      </c>
      <c r="P1555">
        <v>1034</v>
      </c>
      <c r="Q1555">
        <v>-1</v>
      </c>
      <c r="T1555">
        <v>21</v>
      </c>
      <c r="V1555">
        <v>1054</v>
      </c>
      <c r="W1555">
        <v>135</v>
      </c>
      <c r="X1555">
        <v>115</v>
      </c>
    </row>
    <row r="1556" spans="1:24">
      <c r="A1556" t="s">
        <v>3</v>
      </c>
      <c r="B1556">
        <v>984015666</v>
      </c>
      <c r="C1556">
        <v>455</v>
      </c>
      <c r="D1556" t="s">
        <v>138</v>
      </c>
      <c r="E1556">
        <v>318630</v>
      </c>
      <c r="F1556" t="str">
        <f t="shared" si="24"/>
        <v>Regionalnett</v>
      </c>
      <c r="G1556" t="s">
        <v>12</v>
      </c>
      <c r="H1556">
        <v>1169</v>
      </c>
      <c r="O1556">
        <v>1169</v>
      </c>
      <c r="P1556">
        <v>1034</v>
      </c>
      <c r="Q1556">
        <v>-1</v>
      </c>
      <c r="T1556">
        <v>21</v>
      </c>
      <c r="V1556">
        <v>1054</v>
      </c>
      <c r="W1556">
        <v>135</v>
      </c>
      <c r="X1556">
        <v>115</v>
      </c>
    </row>
    <row r="1557" spans="1:24">
      <c r="A1557" t="s">
        <v>3</v>
      </c>
      <c r="B1557">
        <v>984015666</v>
      </c>
      <c r="C1557">
        <v>455</v>
      </c>
      <c r="D1557" t="s">
        <v>138</v>
      </c>
      <c r="E1557">
        <v>318650</v>
      </c>
      <c r="F1557" t="str">
        <f t="shared" si="24"/>
        <v>Distribusjonsnett</v>
      </c>
      <c r="G1557" t="s">
        <v>14</v>
      </c>
      <c r="H1557">
        <v>108</v>
      </c>
      <c r="O1557">
        <v>108</v>
      </c>
      <c r="P1557">
        <v>108</v>
      </c>
      <c r="V1557">
        <v>108</v>
      </c>
      <c r="W1557">
        <v>0</v>
      </c>
      <c r="X1557">
        <v>0</v>
      </c>
    </row>
    <row r="1558" spans="1:24">
      <c r="A1558" t="s">
        <v>3</v>
      </c>
      <c r="B1558">
        <v>984015666</v>
      </c>
      <c r="C1558">
        <v>455</v>
      </c>
      <c r="D1558" t="s">
        <v>138</v>
      </c>
      <c r="E1558">
        <v>318660</v>
      </c>
      <c r="F1558" t="str">
        <f t="shared" si="24"/>
        <v>Distribusjonsnett</v>
      </c>
      <c r="G1558" t="s">
        <v>15</v>
      </c>
      <c r="H1558">
        <v>1861</v>
      </c>
      <c r="I1558">
        <v>-1</v>
      </c>
      <c r="O1558">
        <v>1860</v>
      </c>
      <c r="P1558">
        <v>685</v>
      </c>
      <c r="Q1558">
        <v>2</v>
      </c>
      <c r="T1558">
        <v>44</v>
      </c>
      <c r="V1558">
        <v>731</v>
      </c>
      <c r="W1558">
        <v>1176</v>
      </c>
      <c r="X1558">
        <v>1129</v>
      </c>
    </row>
    <row r="1559" spans="1:24">
      <c r="A1559" t="s">
        <v>3</v>
      </c>
      <c r="B1559">
        <v>984015666</v>
      </c>
      <c r="C1559">
        <v>455</v>
      </c>
      <c r="D1559" t="s">
        <v>138</v>
      </c>
      <c r="E1559">
        <v>318680</v>
      </c>
      <c r="F1559" t="str">
        <f t="shared" si="24"/>
        <v>Distribusjonsnett</v>
      </c>
      <c r="G1559" t="s">
        <v>17</v>
      </c>
      <c r="H1559">
        <v>55604</v>
      </c>
      <c r="L1559">
        <v>659</v>
      </c>
      <c r="O1559">
        <v>56263</v>
      </c>
      <c r="P1559">
        <v>25132</v>
      </c>
      <c r="Q1559">
        <v>1</v>
      </c>
      <c r="T1559">
        <v>1405</v>
      </c>
      <c r="V1559">
        <v>26538</v>
      </c>
      <c r="W1559">
        <v>30472</v>
      </c>
      <c r="X1559">
        <v>29725</v>
      </c>
    </row>
    <row r="1560" spans="1:24">
      <c r="A1560" t="s">
        <v>3</v>
      </c>
      <c r="B1560">
        <v>984015666</v>
      </c>
      <c r="C1560">
        <v>455</v>
      </c>
      <c r="D1560" t="s">
        <v>138</v>
      </c>
      <c r="E1560">
        <v>318700</v>
      </c>
      <c r="F1560" t="str">
        <f t="shared" si="24"/>
        <v>Distribusjonsnett</v>
      </c>
      <c r="G1560" t="s">
        <v>19</v>
      </c>
      <c r="H1560">
        <v>1701</v>
      </c>
      <c r="O1560">
        <v>1701</v>
      </c>
      <c r="P1560">
        <v>1294</v>
      </c>
      <c r="Q1560">
        <v>-4</v>
      </c>
      <c r="T1560">
        <v>55</v>
      </c>
      <c r="V1560">
        <v>1345</v>
      </c>
      <c r="W1560">
        <v>407</v>
      </c>
      <c r="X1560">
        <v>356</v>
      </c>
    </row>
    <row r="1561" spans="1:24">
      <c r="A1561" t="s">
        <v>3</v>
      </c>
      <c r="B1561">
        <v>984015666</v>
      </c>
      <c r="C1561">
        <v>455</v>
      </c>
      <c r="D1561" t="s">
        <v>138</v>
      </c>
      <c r="E1561">
        <v>318730</v>
      </c>
      <c r="F1561" t="str">
        <f t="shared" si="24"/>
        <v>Distribusjonsnett</v>
      </c>
      <c r="G1561" t="s">
        <v>11</v>
      </c>
      <c r="H1561">
        <v>458</v>
      </c>
      <c r="O1561">
        <v>458</v>
      </c>
      <c r="P1561">
        <v>458</v>
      </c>
      <c r="V1561">
        <v>458</v>
      </c>
      <c r="W1561">
        <v>0</v>
      </c>
      <c r="X1561">
        <v>0</v>
      </c>
    </row>
    <row r="1562" spans="1:24">
      <c r="A1562" t="s">
        <v>3</v>
      </c>
      <c r="B1562">
        <v>984015666</v>
      </c>
      <c r="C1562">
        <v>455</v>
      </c>
      <c r="D1562" t="s">
        <v>138</v>
      </c>
      <c r="E1562">
        <v>318750</v>
      </c>
      <c r="F1562" t="str">
        <f t="shared" si="24"/>
        <v>Distribusjonsnett</v>
      </c>
      <c r="G1562" t="s">
        <v>21</v>
      </c>
      <c r="H1562">
        <v>59732</v>
      </c>
      <c r="I1562">
        <v>-1</v>
      </c>
      <c r="L1562">
        <v>659</v>
      </c>
      <c r="O1562">
        <v>60390</v>
      </c>
      <c r="P1562">
        <v>27677</v>
      </c>
      <c r="Q1562">
        <v>-1</v>
      </c>
      <c r="T1562">
        <v>1504</v>
      </c>
      <c r="V1562">
        <v>29180</v>
      </c>
      <c r="W1562">
        <v>32055</v>
      </c>
      <c r="X1562">
        <v>31210</v>
      </c>
    </row>
    <row r="1563" spans="1:24">
      <c r="A1563" t="s">
        <v>3</v>
      </c>
      <c r="B1563">
        <v>984015666</v>
      </c>
      <c r="C1563">
        <v>455</v>
      </c>
      <c r="D1563" t="s">
        <v>138</v>
      </c>
      <c r="E1563">
        <v>318770</v>
      </c>
      <c r="F1563" t="str">
        <f t="shared" si="24"/>
        <v>Sum Nettvirksomhet</v>
      </c>
      <c r="G1563" t="s">
        <v>22</v>
      </c>
      <c r="H1563">
        <v>60901</v>
      </c>
      <c r="I1563">
        <v>-1</v>
      </c>
      <c r="L1563">
        <v>659</v>
      </c>
      <c r="O1563">
        <v>61559</v>
      </c>
      <c r="P1563">
        <v>28711</v>
      </c>
      <c r="Q1563">
        <v>-2</v>
      </c>
      <c r="T1563">
        <v>1525</v>
      </c>
      <c r="V1563">
        <v>30234</v>
      </c>
      <c r="W1563">
        <v>32190</v>
      </c>
      <c r="X1563">
        <v>31325</v>
      </c>
    </row>
    <row r="1564" spans="1:24">
      <c r="A1564" t="s">
        <v>3</v>
      </c>
      <c r="B1564">
        <v>921683057</v>
      </c>
      <c r="C1564">
        <v>657</v>
      </c>
      <c r="D1564" t="s">
        <v>139</v>
      </c>
      <c r="E1564">
        <v>318560</v>
      </c>
      <c r="F1564" t="str">
        <f t="shared" si="24"/>
        <v>Regionalnett</v>
      </c>
      <c r="G1564" t="s">
        <v>7</v>
      </c>
      <c r="H1564">
        <v>110462</v>
      </c>
      <c r="K1564">
        <v>49</v>
      </c>
      <c r="O1564">
        <v>110511</v>
      </c>
      <c r="P1564">
        <v>37611</v>
      </c>
      <c r="T1564">
        <v>1718</v>
      </c>
      <c r="V1564">
        <v>39329</v>
      </c>
      <c r="W1564">
        <v>72851</v>
      </c>
      <c r="X1564">
        <v>71182</v>
      </c>
    </row>
    <row r="1565" spans="1:24">
      <c r="A1565" t="s">
        <v>3</v>
      </c>
      <c r="B1565">
        <v>921683057</v>
      </c>
      <c r="C1565">
        <v>657</v>
      </c>
      <c r="D1565" t="s">
        <v>139</v>
      </c>
      <c r="E1565">
        <v>318570</v>
      </c>
      <c r="F1565" t="str">
        <f t="shared" si="24"/>
        <v>Regionalnett</v>
      </c>
      <c r="G1565" t="s">
        <v>8</v>
      </c>
      <c r="H1565">
        <v>10745</v>
      </c>
      <c r="O1565">
        <v>10745</v>
      </c>
      <c r="P1565">
        <v>5366</v>
      </c>
      <c r="T1565">
        <v>142</v>
      </c>
      <c r="V1565">
        <v>5508</v>
      </c>
      <c r="W1565">
        <v>5379</v>
      </c>
      <c r="X1565">
        <v>5237</v>
      </c>
    </row>
    <row r="1566" spans="1:24">
      <c r="A1566" t="s">
        <v>3</v>
      </c>
      <c r="B1566">
        <v>921683057</v>
      </c>
      <c r="C1566">
        <v>657</v>
      </c>
      <c r="D1566" t="s">
        <v>139</v>
      </c>
      <c r="E1566">
        <v>318580</v>
      </c>
      <c r="F1566" t="str">
        <f t="shared" si="24"/>
        <v>Regionalnett</v>
      </c>
      <c r="G1566" t="s">
        <v>33</v>
      </c>
      <c r="H1566">
        <v>7977</v>
      </c>
      <c r="O1566">
        <v>7977</v>
      </c>
      <c r="P1566">
        <v>5601</v>
      </c>
      <c r="T1566">
        <v>70</v>
      </c>
      <c r="V1566">
        <v>5671</v>
      </c>
      <c r="W1566">
        <v>2376</v>
      </c>
      <c r="X1566">
        <v>2306</v>
      </c>
    </row>
    <row r="1567" spans="1:24">
      <c r="A1567" t="s">
        <v>3</v>
      </c>
      <c r="B1567">
        <v>921683057</v>
      </c>
      <c r="C1567">
        <v>657</v>
      </c>
      <c r="D1567" t="s">
        <v>139</v>
      </c>
      <c r="E1567">
        <v>318590</v>
      </c>
      <c r="F1567" t="str">
        <f t="shared" si="24"/>
        <v>Regionalnett</v>
      </c>
      <c r="G1567" t="s">
        <v>9</v>
      </c>
      <c r="H1567">
        <v>39996</v>
      </c>
      <c r="K1567">
        <v>18</v>
      </c>
      <c r="L1567">
        <v>204</v>
      </c>
      <c r="O1567">
        <v>40218</v>
      </c>
      <c r="P1567">
        <v>32332</v>
      </c>
      <c r="T1567">
        <v>1427</v>
      </c>
      <c r="V1567">
        <v>33759</v>
      </c>
      <c r="W1567">
        <v>7664</v>
      </c>
      <c r="X1567">
        <v>6459</v>
      </c>
    </row>
    <row r="1568" spans="1:24">
      <c r="A1568" t="s">
        <v>3</v>
      </c>
      <c r="B1568">
        <v>921683057</v>
      </c>
      <c r="C1568">
        <v>657</v>
      </c>
      <c r="D1568" t="s">
        <v>139</v>
      </c>
      <c r="E1568">
        <v>318630</v>
      </c>
      <c r="F1568" t="str">
        <f t="shared" si="24"/>
        <v>Regionalnett</v>
      </c>
      <c r="G1568" t="s">
        <v>12</v>
      </c>
      <c r="H1568">
        <v>169180</v>
      </c>
      <c r="K1568">
        <v>67</v>
      </c>
      <c r="L1568">
        <v>204</v>
      </c>
      <c r="O1568">
        <v>169451</v>
      </c>
      <c r="P1568">
        <v>80910</v>
      </c>
      <c r="T1568">
        <v>3357</v>
      </c>
      <c r="V1568">
        <v>84267</v>
      </c>
      <c r="W1568">
        <v>88270</v>
      </c>
      <c r="X1568">
        <v>85184</v>
      </c>
    </row>
    <row r="1569" spans="1:24">
      <c r="A1569" t="s">
        <v>3</v>
      </c>
      <c r="B1569">
        <v>921683057</v>
      </c>
      <c r="C1569">
        <v>657</v>
      </c>
      <c r="D1569" t="s">
        <v>139</v>
      </c>
      <c r="E1569">
        <v>318650</v>
      </c>
      <c r="F1569" t="str">
        <f t="shared" si="24"/>
        <v>Distribusjonsnett</v>
      </c>
      <c r="G1569" t="s">
        <v>14</v>
      </c>
      <c r="H1569">
        <v>73442</v>
      </c>
      <c r="K1569">
        <v>1063</v>
      </c>
      <c r="L1569">
        <v>203</v>
      </c>
      <c r="M1569">
        <v>102</v>
      </c>
      <c r="O1569">
        <v>74606</v>
      </c>
      <c r="P1569">
        <v>52181</v>
      </c>
      <c r="S1569">
        <v>102</v>
      </c>
      <c r="T1569">
        <v>664</v>
      </c>
      <c r="U1569">
        <v>60</v>
      </c>
      <c r="V1569">
        <v>52803</v>
      </c>
      <c r="W1569">
        <v>21261</v>
      </c>
      <c r="X1569">
        <v>21803</v>
      </c>
    </row>
    <row r="1570" spans="1:24">
      <c r="A1570" t="s">
        <v>3</v>
      </c>
      <c r="B1570">
        <v>921683057</v>
      </c>
      <c r="C1570">
        <v>657</v>
      </c>
      <c r="D1570" t="s">
        <v>139</v>
      </c>
      <c r="E1570">
        <v>318660</v>
      </c>
      <c r="F1570" t="str">
        <f t="shared" si="24"/>
        <v>Distribusjonsnett</v>
      </c>
      <c r="G1570" t="s">
        <v>15</v>
      </c>
      <c r="H1570">
        <v>42067</v>
      </c>
      <c r="K1570">
        <v>3956</v>
      </c>
      <c r="L1570">
        <v>120</v>
      </c>
      <c r="O1570">
        <v>46143</v>
      </c>
      <c r="P1570">
        <v>22902</v>
      </c>
      <c r="T1570">
        <v>538</v>
      </c>
      <c r="V1570">
        <v>23440</v>
      </c>
      <c r="W1570">
        <v>19165</v>
      </c>
      <c r="X1570">
        <v>22703</v>
      </c>
    </row>
    <row r="1571" spans="1:24">
      <c r="A1571" t="s">
        <v>3</v>
      </c>
      <c r="B1571">
        <v>921683057</v>
      </c>
      <c r="C1571">
        <v>657</v>
      </c>
      <c r="D1571" t="s">
        <v>139</v>
      </c>
      <c r="E1571">
        <v>318670</v>
      </c>
      <c r="F1571" t="str">
        <f t="shared" si="24"/>
        <v>Distribusjonsnett</v>
      </c>
      <c r="G1571" t="s">
        <v>16</v>
      </c>
      <c r="H1571">
        <v>17829</v>
      </c>
      <c r="K1571">
        <v>5323</v>
      </c>
      <c r="L1571">
        <v>4</v>
      </c>
      <c r="O1571">
        <v>23156</v>
      </c>
      <c r="P1571">
        <v>6372</v>
      </c>
      <c r="T1571">
        <v>464</v>
      </c>
      <c r="V1571">
        <v>6836</v>
      </c>
      <c r="W1571">
        <v>11457</v>
      </c>
      <c r="X1571">
        <v>16320</v>
      </c>
    </row>
    <row r="1572" spans="1:24">
      <c r="A1572" t="s">
        <v>3</v>
      </c>
      <c r="B1572">
        <v>921683057</v>
      </c>
      <c r="C1572">
        <v>657</v>
      </c>
      <c r="D1572" t="s">
        <v>139</v>
      </c>
      <c r="E1572">
        <v>318680</v>
      </c>
      <c r="F1572" t="str">
        <f t="shared" si="24"/>
        <v>Distribusjonsnett</v>
      </c>
      <c r="G1572" t="s">
        <v>17</v>
      </c>
      <c r="H1572">
        <v>78536</v>
      </c>
      <c r="K1572">
        <v>4527</v>
      </c>
      <c r="L1572">
        <v>1818</v>
      </c>
      <c r="M1572">
        <v>597</v>
      </c>
      <c r="O1572">
        <v>84284</v>
      </c>
      <c r="P1572">
        <v>40692</v>
      </c>
      <c r="S1572">
        <v>597</v>
      </c>
      <c r="T1572">
        <v>1312</v>
      </c>
      <c r="V1572">
        <v>41407</v>
      </c>
      <c r="W1572">
        <v>37844</v>
      </c>
      <c r="X1572">
        <v>42877</v>
      </c>
    </row>
    <row r="1573" spans="1:24">
      <c r="A1573" t="s">
        <v>3</v>
      </c>
      <c r="B1573">
        <v>921683057</v>
      </c>
      <c r="C1573">
        <v>657</v>
      </c>
      <c r="D1573" t="s">
        <v>139</v>
      </c>
      <c r="E1573">
        <v>318690</v>
      </c>
      <c r="F1573" t="str">
        <f t="shared" si="24"/>
        <v>Distribusjonsnett</v>
      </c>
      <c r="G1573" t="s">
        <v>18</v>
      </c>
      <c r="H1573">
        <v>38665</v>
      </c>
      <c r="K1573">
        <v>113</v>
      </c>
      <c r="L1573">
        <v>141</v>
      </c>
      <c r="M1573">
        <v>137</v>
      </c>
      <c r="O1573">
        <v>38782</v>
      </c>
      <c r="P1573">
        <v>24103</v>
      </c>
      <c r="S1573">
        <v>137</v>
      </c>
      <c r="T1573">
        <v>411</v>
      </c>
      <c r="V1573">
        <v>24377</v>
      </c>
      <c r="W1573">
        <v>14562</v>
      </c>
      <c r="X1573">
        <v>14405</v>
      </c>
    </row>
    <row r="1574" spans="1:24">
      <c r="A1574" t="s">
        <v>3</v>
      </c>
      <c r="B1574">
        <v>921683057</v>
      </c>
      <c r="C1574">
        <v>657</v>
      </c>
      <c r="D1574" t="s">
        <v>139</v>
      </c>
      <c r="E1574">
        <v>318700</v>
      </c>
      <c r="F1574" t="str">
        <f t="shared" si="24"/>
        <v>Distribusjonsnett</v>
      </c>
      <c r="G1574" t="s">
        <v>19</v>
      </c>
      <c r="H1574">
        <v>27962</v>
      </c>
      <c r="K1574">
        <v>696</v>
      </c>
      <c r="L1574">
        <v>5</v>
      </c>
      <c r="M1574">
        <v>13</v>
      </c>
      <c r="O1574">
        <v>28650</v>
      </c>
      <c r="P1574">
        <v>10337</v>
      </c>
      <c r="S1574">
        <v>13</v>
      </c>
      <c r="T1574">
        <v>534</v>
      </c>
      <c r="V1574">
        <v>10858</v>
      </c>
      <c r="W1574">
        <v>17625</v>
      </c>
      <c r="X1574">
        <v>17792</v>
      </c>
    </row>
    <row r="1575" spans="1:24">
      <c r="A1575" t="s">
        <v>3</v>
      </c>
      <c r="B1575">
        <v>921683057</v>
      </c>
      <c r="C1575">
        <v>657</v>
      </c>
      <c r="D1575" t="s">
        <v>139</v>
      </c>
      <c r="E1575">
        <v>318730</v>
      </c>
      <c r="F1575" t="str">
        <f t="shared" si="24"/>
        <v>Distribusjonsnett</v>
      </c>
      <c r="G1575" t="s">
        <v>11</v>
      </c>
      <c r="H1575">
        <v>22891</v>
      </c>
      <c r="K1575">
        <v>126</v>
      </c>
      <c r="L1575">
        <v>5</v>
      </c>
      <c r="O1575">
        <v>23022</v>
      </c>
      <c r="P1575">
        <v>2935</v>
      </c>
      <c r="T1575">
        <v>1502</v>
      </c>
      <c r="V1575">
        <v>4437</v>
      </c>
      <c r="W1575">
        <v>19956</v>
      </c>
      <c r="X1575">
        <v>18585</v>
      </c>
    </row>
    <row r="1576" spans="1:24">
      <c r="A1576" t="s">
        <v>3</v>
      </c>
      <c r="B1576">
        <v>921683057</v>
      </c>
      <c r="C1576">
        <v>657</v>
      </c>
      <c r="D1576" t="s">
        <v>139</v>
      </c>
      <c r="E1576">
        <v>318750</v>
      </c>
      <c r="F1576" t="str">
        <f t="shared" si="24"/>
        <v>Distribusjonsnett</v>
      </c>
      <c r="G1576" t="s">
        <v>21</v>
      </c>
      <c r="H1576">
        <v>301392</v>
      </c>
      <c r="K1576">
        <v>15804</v>
      </c>
      <c r="L1576">
        <v>2296</v>
      </c>
      <c r="M1576">
        <v>849</v>
      </c>
      <c r="O1576">
        <v>318643</v>
      </c>
      <c r="P1576">
        <v>159522</v>
      </c>
      <c r="S1576">
        <v>849</v>
      </c>
      <c r="T1576">
        <v>5425</v>
      </c>
      <c r="U1576">
        <v>60</v>
      </c>
      <c r="V1576">
        <v>164158</v>
      </c>
      <c r="W1576">
        <v>141870</v>
      </c>
      <c r="X1576">
        <v>154485</v>
      </c>
    </row>
    <row r="1577" spans="1:24">
      <c r="A1577" t="s">
        <v>3</v>
      </c>
      <c r="B1577">
        <v>921683057</v>
      </c>
      <c r="C1577">
        <v>657</v>
      </c>
      <c r="D1577" t="s">
        <v>139</v>
      </c>
      <c r="E1577">
        <v>318770</v>
      </c>
      <c r="F1577" t="str">
        <f t="shared" si="24"/>
        <v>Sum Nettvirksomhet</v>
      </c>
      <c r="G1577" t="s">
        <v>22</v>
      </c>
      <c r="H1577">
        <v>470572</v>
      </c>
      <c r="K1577">
        <v>15871</v>
      </c>
      <c r="L1577">
        <v>2500</v>
      </c>
      <c r="M1577">
        <v>849</v>
      </c>
      <c r="O1577">
        <v>488094</v>
      </c>
      <c r="P1577">
        <v>240432</v>
      </c>
      <c r="S1577">
        <v>849</v>
      </c>
      <c r="T1577">
        <v>8782</v>
      </c>
      <c r="U1577">
        <v>60</v>
      </c>
      <c r="V1577">
        <v>248425</v>
      </c>
      <c r="W1577">
        <v>230140</v>
      </c>
      <c r="X1577">
        <v>239669</v>
      </c>
    </row>
    <row r="1578" spans="1:24">
      <c r="A1578" t="s">
        <v>3</v>
      </c>
      <c r="B1578">
        <v>979497482</v>
      </c>
      <c r="C1578">
        <v>464</v>
      </c>
      <c r="D1578" t="s">
        <v>140</v>
      </c>
      <c r="E1578">
        <v>318650</v>
      </c>
      <c r="F1578" t="str">
        <f t="shared" si="24"/>
        <v>Distribusjonsnett</v>
      </c>
      <c r="G1578" t="s">
        <v>14</v>
      </c>
      <c r="H1578">
        <v>94164</v>
      </c>
      <c r="K1578">
        <v>2992</v>
      </c>
      <c r="L1578">
        <v>1578</v>
      </c>
      <c r="O1578">
        <v>98734</v>
      </c>
      <c r="P1578">
        <v>50208</v>
      </c>
      <c r="T1578">
        <v>2838</v>
      </c>
      <c r="V1578">
        <v>53046</v>
      </c>
      <c r="W1578">
        <v>43956</v>
      </c>
      <c r="X1578">
        <v>45688</v>
      </c>
    </row>
    <row r="1579" spans="1:24">
      <c r="A1579" t="s">
        <v>3</v>
      </c>
      <c r="B1579">
        <v>979497482</v>
      </c>
      <c r="C1579">
        <v>464</v>
      </c>
      <c r="D1579" t="s">
        <v>140</v>
      </c>
      <c r="E1579">
        <v>318680</v>
      </c>
      <c r="F1579" t="str">
        <f t="shared" si="24"/>
        <v>Distribusjonsnett</v>
      </c>
      <c r="G1579" t="s">
        <v>17</v>
      </c>
      <c r="H1579">
        <v>68483</v>
      </c>
      <c r="K1579">
        <v>1272</v>
      </c>
      <c r="L1579">
        <v>32</v>
      </c>
      <c r="O1579">
        <v>69787</v>
      </c>
      <c r="P1579">
        <v>36720</v>
      </c>
      <c r="T1579">
        <v>2176</v>
      </c>
      <c r="V1579">
        <v>38896</v>
      </c>
      <c r="W1579">
        <v>31763</v>
      </c>
      <c r="X1579">
        <v>30891</v>
      </c>
    </row>
    <row r="1580" spans="1:24">
      <c r="A1580" t="s">
        <v>3</v>
      </c>
      <c r="B1580">
        <v>979497482</v>
      </c>
      <c r="C1580">
        <v>464</v>
      </c>
      <c r="D1580" t="s">
        <v>140</v>
      </c>
      <c r="E1580">
        <v>318690</v>
      </c>
      <c r="F1580" t="str">
        <f t="shared" si="24"/>
        <v>Distribusjonsnett</v>
      </c>
      <c r="G1580" t="s">
        <v>18</v>
      </c>
      <c r="H1580">
        <v>87734</v>
      </c>
      <c r="K1580">
        <v>446</v>
      </c>
      <c r="L1580">
        <v>372</v>
      </c>
      <c r="M1580">
        <v>51</v>
      </c>
      <c r="O1580">
        <v>88501</v>
      </c>
      <c r="P1580">
        <v>38713</v>
      </c>
      <c r="S1580">
        <v>51</v>
      </c>
      <c r="T1580">
        <v>2420</v>
      </c>
      <c r="V1580">
        <v>41082</v>
      </c>
      <c r="W1580">
        <v>49021</v>
      </c>
      <c r="X1580">
        <v>47419</v>
      </c>
    </row>
    <row r="1581" spans="1:24">
      <c r="A1581" t="s">
        <v>3</v>
      </c>
      <c r="B1581">
        <v>979497482</v>
      </c>
      <c r="C1581">
        <v>464</v>
      </c>
      <c r="D1581" t="s">
        <v>140</v>
      </c>
      <c r="E1581">
        <v>318720</v>
      </c>
      <c r="F1581" t="str">
        <f t="shared" si="24"/>
        <v>Distribusjonsnett</v>
      </c>
      <c r="G1581" t="s">
        <v>10</v>
      </c>
      <c r="H1581">
        <v>5270</v>
      </c>
      <c r="O1581">
        <v>5270</v>
      </c>
      <c r="P1581">
        <v>4615</v>
      </c>
      <c r="T1581">
        <v>102</v>
      </c>
      <c r="V1581">
        <v>4717</v>
      </c>
      <c r="W1581">
        <v>655</v>
      </c>
      <c r="X1581">
        <v>553</v>
      </c>
    </row>
    <row r="1582" spans="1:24">
      <c r="A1582" t="s">
        <v>3</v>
      </c>
      <c r="B1582">
        <v>979497482</v>
      </c>
      <c r="C1582">
        <v>464</v>
      </c>
      <c r="D1582" t="s">
        <v>140</v>
      </c>
      <c r="E1582">
        <v>318730</v>
      </c>
      <c r="F1582" t="str">
        <f t="shared" si="24"/>
        <v>Distribusjonsnett</v>
      </c>
      <c r="G1582" t="s">
        <v>11</v>
      </c>
      <c r="H1582">
        <v>50158</v>
      </c>
      <c r="K1582">
        <v>1231</v>
      </c>
      <c r="O1582">
        <v>51389</v>
      </c>
      <c r="P1582">
        <v>24652</v>
      </c>
      <c r="T1582">
        <v>1728</v>
      </c>
      <c r="V1582">
        <v>26380</v>
      </c>
      <c r="W1582">
        <v>25506</v>
      </c>
      <c r="X1582">
        <v>25009</v>
      </c>
    </row>
    <row r="1583" spans="1:24">
      <c r="A1583" t="s">
        <v>3</v>
      </c>
      <c r="B1583">
        <v>979497482</v>
      </c>
      <c r="C1583">
        <v>464</v>
      </c>
      <c r="D1583" t="s">
        <v>140</v>
      </c>
      <c r="E1583">
        <v>318750</v>
      </c>
      <c r="F1583" t="str">
        <f t="shared" si="24"/>
        <v>Distribusjonsnett</v>
      </c>
      <c r="G1583" t="s">
        <v>21</v>
      </c>
      <c r="H1583">
        <v>305809</v>
      </c>
      <c r="K1583">
        <v>5941</v>
      </c>
      <c r="L1583">
        <v>1982</v>
      </c>
      <c r="M1583">
        <v>51</v>
      </c>
      <c r="O1583">
        <v>313681</v>
      </c>
      <c r="P1583">
        <v>154908</v>
      </c>
      <c r="S1583">
        <v>51</v>
      </c>
      <c r="T1583">
        <v>9264</v>
      </c>
      <c r="V1583">
        <v>164121</v>
      </c>
      <c r="W1583">
        <v>150901</v>
      </c>
      <c r="X1583">
        <v>149560</v>
      </c>
    </row>
    <row r="1584" spans="1:24">
      <c r="A1584" t="s">
        <v>3</v>
      </c>
      <c r="B1584">
        <v>979497482</v>
      </c>
      <c r="C1584">
        <v>464</v>
      </c>
      <c r="D1584" t="s">
        <v>140</v>
      </c>
      <c r="E1584">
        <v>318760</v>
      </c>
      <c r="F1584" t="str">
        <f t="shared" si="24"/>
        <v>Distribusjonsnett</v>
      </c>
      <c r="G1584" t="s">
        <v>13</v>
      </c>
      <c r="L1584">
        <v>0</v>
      </c>
      <c r="O1584">
        <v>0</v>
      </c>
      <c r="X1584">
        <v>0</v>
      </c>
    </row>
    <row r="1585" spans="1:24">
      <c r="A1585" t="s">
        <v>3</v>
      </c>
      <c r="B1585">
        <v>979497482</v>
      </c>
      <c r="C1585">
        <v>464</v>
      </c>
      <c r="D1585" t="s">
        <v>140</v>
      </c>
      <c r="E1585">
        <v>318770</v>
      </c>
      <c r="F1585" t="str">
        <f t="shared" si="24"/>
        <v>Sum Nettvirksomhet</v>
      </c>
      <c r="G1585" t="s">
        <v>22</v>
      </c>
      <c r="H1585">
        <v>305809</v>
      </c>
      <c r="K1585">
        <v>5941</v>
      </c>
      <c r="L1585">
        <v>1982</v>
      </c>
      <c r="M1585">
        <v>51</v>
      </c>
      <c r="O1585">
        <v>313681</v>
      </c>
      <c r="P1585">
        <v>154908</v>
      </c>
      <c r="S1585">
        <v>51</v>
      </c>
      <c r="T1585">
        <v>9264</v>
      </c>
      <c r="V1585">
        <v>164121</v>
      </c>
      <c r="W1585">
        <v>150901</v>
      </c>
      <c r="X1585">
        <v>149560</v>
      </c>
    </row>
    <row r="1586" spans="1:24">
      <c r="A1586" t="s">
        <v>3</v>
      </c>
      <c r="B1586">
        <v>979497482</v>
      </c>
      <c r="C1586">
        <v>464</v>
      </c>
      <c r="D1586" t="s">
        <v>140</v>
      </c>
      <c r="E1586">
        <v>318780</v>
      </c>
      <c r="F1586" t="str">
        <f t="shared" si="24"/>
        <v>Sum Nettvirksomhet</v>
      </c>
      <c r="G1586" t="s">
        <v>13</v>
      </c>
      <c r="L1586">
        <v>0</v>
      </c>
      <c r="O1586">
        <v>0</v>
      </c>
      <c r="X1586">
        <v>0</v>
      </c>
    </row>
    <row r="1587" spans="1:24">
      <c r="A1587" t="s">
        <v>3</v>
      </c>
      <c r="B1587">
        <v>922694435</v>
      </c>
      <c r="C1587">
        <v>660</v>
      </c>
      <c r="D1587" t="s">
        <v>141</v>
      </c>
      <c r="E1587">
        <v>318590</v>
      </c>
      <c r="F1587" t="str">
        <f t="shared" si="24"/>
        <v>Regionalnett</v>
      </c>
      <c r="G1587" t="s">
        <v>9</v>
      </c>
      <c r="I1587">
        <v>7222</v>
      </c>
      <c r="O1587">
        <v>7222</v>
      </c>
      <c r="Q1587">
        <v>3901</v>
      </c>
      <c r="T1587">
        <v>161</v>
      </c>
      <c r="V1587">
        <v>4062</v>
      </c>
      <c r="X1587">
        <v>3160</v>
      </c>
    </row>
    <row r="1588" spans="1:24">
      <c r="A1588" t="s">
        <v>3</v>
      </c>
      <c r="B1588">
        <v>922694435</v>
      </c>
      <c r="C1588">
        <v>660</v>
      </c>
      <c r="D1588" t="s">
        <v>141</v>
      </c>
      <c r="E1588">
        <v>318630</v>
      </c>
      <c r="F1588" t="str">
        <f t="shared" si="24"/>
        <v>Regionalnett</v>
      </c>
      <c r="G1588" t="s">
        <v>12</v>
      </c>
      <c r="I1588">
        <v>7222</v>
      </c>
      <c r="O1588">
        <v>7222</v>
      </c>
      <c r="Q1588">
        <v>3901</v>
      </c>
      <c r="T1588">
        <v>161</v>
      </c>
      <c r="V1588">
        <v>4062</v>
      </c>
      <c r="X1588">
        <v>3160</v>
      </c>
    </row>
    <row r="1589" spans="1:24">
      <c r="A1589" t="s">
        <v>3</v>
      </c>
      <c r="B1589">
        <v>922694435</v>
      </c>
      <c r="C1589">
        <v>660</v>
      </c>
      <c r="D1589" t="s">
        <v>141</v>
      </c>
      <c r="E1589">
        <v>318650</v>
      </c>
      <c r="F1589" t="str">
        <f t="shared" si="24"/>
        <v>Distribusjonsnett</v>
      </c>
      <c r="G1589" t="s">
        <v>14</v>
      </c>
      <c r="H1589">
        <v>13339</v>
      </c>
      <c r="L1589">
        <v>1748</v>
      </c>
      <c r="O1589">
        <v>15087</v>
      </c>
      <c r="P1589">
        <v>5251</v>
      </c>
      <c r="Q1589">
        <v>-316</v>
      </c>
      <c r="T1589">
        <v>279</v>
      </c>
      <c r="V1589">
        <v>5214</v>
      </c>
      <c r="W1589">
        <v>8088</v>
      </c>
      <c r="X1589">
        <v>9873</v>
      </c>
    </row>
    <row r="1590" spans="1:24">
      <c r="A1590" t="s">
        <v>3</v>
      </c>
      <c r="B1590">
        <v>922694435</v>
      </c>
      <c r="C1590">
        <v>660</v>
      </c>
      <c r="D1590" t="s">
        <v>141</v>
      </c>
      <c r="E1590">
        <v>318660</v>
      </c>
      <c r="F1590" t="str">
        <f t="shared" si="24"/>
        <v>Distribusjonsnett</v>
      </c>
      <c r="G1590" t="s">
        <v>15</v>
      </c>
      <c r="H1590">
        <v>31599</v>
      </c>
      <c r="K1590">
        <v>370</v>
      </c>
      <c r="L1590">
        <v>867</v>
      </c>
      <c r="O1590">
        <v>32836</v>
      </c>
      <c r="P1590">
        <v>16348</v>
      </c>
      <c r="Q1590">
        <v>316</v>
      </c>
      <c r="T1590">
        <v>589</v>
      </c>
      <c r="V1590">
        <v>17253</v>
      </c>
      <c r="W1590">
        <v>15251</v>
      </c>
      <c r="X1590">
        <v>15583</v>
      </c>
    </row>
    <row r="1591" spans="1:24">
      <c r="A1591" t="s">
        <v>3</v>
      </c>
      <c r="B1591">
        <v>922694435</v>
      </c>
      <c r="C1591">
        <v>660</v>
      </c>
      <c r="D1591" t="s">
        <v>141</v>
      </c>
      <c r="E1591">
        <v>318670</v>
      </c>
      <c r="F1591" t="str">
        <f t="shared" si="24"/>
        <v>Distribusjonsnett</v>
      </c>
      <c r="G1591" t="s">
        <v>16</v>
      </c>
      <c r="H1591">
        <v>1400</v>
      </c>
      <c r="O1591">
        <v>1400</v>
      </c>
      <c r="P1591">
        <v>536</v>
      </c>
      <c r="T1591">
        <v>28</v>
      </c>
      <c r="V1591">
        <v>564</v>
      </c>
      <c r="W1591">
        <v>864</v>
      </c>
      <c r="X1591">
        <v>836</v>
      </c>
    </row>
    <row r="1592" spans="1:24">
      <c r="A1592" t="s">
        <v>3</v>
      </c>
      <c r="B1592">
        <v>922694435</v>
      </c>
      <c r="C1592">
        <v>660</v>
      </c>
      <c r="D1592" t="s">
        <v>141</v>
      </c>
      <c r="E1592">
        <v>318680</v>
      </c>
      <c r="F1592" t="str">
        <f t="shared" si="24"/>
        <v>Distribusjonsnett</v>
      </c>
      <c r="G1592" t="s">
        <v>17</v>
      </c>
      <c r="H1592">
        <v>46855</v>
      </c>
      <c r="I1592">
        <v>-7222</v>
      </c>
      <c r="L1592">
        <v>276</v>
      </c>
      <c r="O1592">
        <v>39909</v>
      </c>
      <c r="P1592">
        <v>29738</v>
      </c>
      <c r="Q1592">
        <v>-3901</v>
      </c>
      <c r="T1592">
        <v>669</v>
      </c>
      <c r="V1592">
        <v>26506</v>
      </c>
      <c r="W1592">
        <v>17117</v>
      </c>
      <c r="X1592">
        <v>13403</v>
      </c>
    </row>
    <row r="1593" spans="1:24">
      <c r="A1593" t="s">
        <v>3</v>
      </c>
      <c r="B1593">
        <v>922694435</v>
      </c>
      <c r="C1593">
        <v>660</v>
      </c>
      <c r="D1593" t="s">
        <v>141</v>
      </c>
      <c r="E1593">
        <v>318690</v>
      </c>
      <c r="F1593" t="str">
        <f t="shared" si="24"/>
        <v>Distribusjonsnett</v>
      </c>
      <c r="G1593" t="s">
        <v>18</v>
      </c>
      <c r="H1593">
        <v>4102</v>
      </c>
      <c r="M1593">
        <v>90</v>
      </c>
      <c r="O1593">
        <v>4012</v>
      </c>
      <c r="P1593">
        <v>3172</v>
      </c>
      <c r="S1593">
        <v>73</v>
      </c>
      <c r="T1593">
        <v>82</v>
      </c>
      <c r="V1593">
        <v>3181</v>
      </c>
      <c r="W1593">
        <v>930</v>
      </c>
      <c r="X1593">
        <v>831</v>
      </c>
    </row>
    <row r="1594" spans="1:24">
      <c r="A1594" t="s">
        <v>3</v>
      </c>
      <c r="B1594">
        <v>922694435</v>
      </c>
      <c r="C1594">
        <v>660</v>
      </c>
      <c r="D1594" t="s">
        <v>141</v>
      </c>
      <c r="E1594">
        <v>318700</v>
      </c>
      <c r="F1594" t="str">
        <f t="shared" si="24"/>
        <v>Distribusjonsnett</v>
      </c>
      <c r="G1594" t="s">
        <v>19</v>
      </c>
      <c r="H1594">
        <v>23365</v>
      </c>
      <c r="L1594">
        <v>1508</v>
      </c>
      <c r="M1594">
        <v>28</v>
      </c>
      <c r="O1594">
        <v>24845</v>
      </c>
      <c r="P1594">
        <v>15624</v>
      </c>
      <c r="S1594">
        <v>16</v>
      </c>
      <c r="T1594">
        <v>413</v>
      </c>
      <c r="V1594">
        <v>16021</v>
      </c>
      <c r="W1594">
        <v>7741</v>
      </c>
      <c r="X1594">
        <v>8824</v>
      </c>
    </row>
    <row r="1595" spans="1:24">
      <c r="A1595" t="s">
        <v>3</v>
      </c>
      <c r="B1595">
        <v>922694435</v>
      </c>
      <c r="C1595">
        <v>660</v>
      </c>
      <c r="D1595" t="s">
        <v>141</v>
      </c>
      <c r="E1595">
        <v>318720</v>
      </c>
      <c r="F1595" t="str">
        <f t="shared" si="24"/>
        <v>Distribusjonsnett</v>
      </c>
      <c r="G1595" t="s">
        <v>10</v>
      </c>
      <c r="H1595">
        <v>0</v>
      </c>
      <c r="L1595">
        <v>0</v>
      </c>
      <c r="O1595">
        <v>0</v>
      </c>
      <c r="P1595">
        <v>0</v>
      </c>
      <c r="T1595">
        <v>0</v>
      </c>
      <c r="V1595">
        <v>0</v>
      </c>
      <c r="W1595">
        <v>0</v>
      </c>
      <c r="X1595">
        <v>0</v>
      </c>
    </row>
    <row r="1596" spans="1:24">
      <c r="A1596" t="s">
        <v>3</v>
      </c>
      <c r="B1596">
        <v>922694435</v>
      </c>
      <c r="C1596">
        <v>660</v>
      </c>
      <c r="D1596" t="s">
        <v>141</v>
      </c>
      <c r="E1596">
        <v>318730</v>
      </c>
      <c r="F1596" t="str">
        <f t="shared" si="24"/>
        <v>Distribusjonsnett</v>
      </c>
      <c r="G1596" t="s">
        <v>11</v>
      </c>
      <c r="H1596">
        <v>14046</v>
      </c>
      <c r="K1596">
        <v>658</v>
      </c>
      <c r="L1596">
        <v>0</v>
      </c>
      <c r="O1596">
        <v>14704</v>
      </c>
      <c r="P1596">
        <v>3387</v>
      </c>
      <c r="T1596">
        <v>862</v>
      </c>
      <c r="V1596">
        <v>4249</v>
      </c>
      <c r="W1596">
        <v>10659</v>
      </c>
      <c r="X1596">
        <v>10455</v>
      </c>
    </row>
    <row r="1597" spans="1:24">
      <c r="A1597" t="s">
        <v>3</v>
      </c>
      <c r="B1597">
        <v>922694435</v>
      </c>
      <c r="C1597">
        <v>660</v>
      </c>
      <c r="D1597" t="s">
        <v>141</v>
      </c>
      <c r="E1597">
        <v>318740</v>
      </c>
      <c r="F1597" t="str">
        <f t="shared" si="24"/>
        <v>Distribusjonsnett</v>
      </c>
      <c r="G1597" t="s">
        <v>29</v>
      </c>
      <c r="H1597">
        <v>50</v>
      </c>
      <c r="O1597">
        <v>50</v>
      </c>
      <c r="P1597">
        <v>50</v>
      </c>
      <c r="V1597">
        <v>50</v>
      </c>
      <c r="W1597">
        <v>0</v>
      </c>
      <c r="X1597">
        <v>0</v>
      </c>
    </row>
    <row r="1598" spans="1:24">
      <c r="A1598" t="s">
        <v>3</v>
      </c>
      <c r="B1598">
        <v>922694435</v>
      </c>
      <c r="C1598">
        <v>660</v>
      </c>
      <c r="D1598" t="s">
        <v>141</v>
      </c>
      <c r="E1598">
        <v>318750</v>
      </c>
      <c r="F1598" t="str">
        <f t="shared" si="24"/>
        <v>Distribusjonsnett</v>
      </c>
      <c r="G1598" t="s">
        <v>21</v>
      </c>
      <c r="H1598">
        <v>134756</v>
      </c>
      <c r="I1598">
        <v>-7222</v>
      </c>
      <c r="K1598">
        <v>1028</v>
      </c>
      <c r="L1598">
        <v>4399</v>
      </c>
      <c r="M1598">
        <v>118</v>
      </c>
      <c r="O1598">
        <v>132843</v>
      </c>
      <c r="P1598">
        <v>74106</v>
      </c>
      <c r="Q1598">
        <v>-3901</v>
      </c>
      <c r="S1598">
        <v>89</v>
      </c>
      <c r="T1598">
        <v>2922</v>
      </c>
      <c r="V1598">
        <v>73038</v>
      </c>
      <c r="W1598">
        <v>60650</v>
      </c>
      <c r="X1598">
        <v>59805</v>
      </c>
    </row>
    <row r="1599" spans="1:24">
      <c r="A1599" t="s">
        <v>3</v>
      </c>
      <c r="B1599">
        <v>922694435</v>
      </c>
      <c r="C1599">
        <v>660</v>
      </c>
      <c r="D1599" t="s">
        <v>141</v>
      </c>
      <c r="E1599">
        <v>318770</v>
      </c>
      <c r="F1599" t="str">
        <f t="shared" si="24"/>
        <v>Sum Nettvirksomhet</v>
      </c>
      <c r="G1599" t="s">
        <v>22</v>
      </c>
      <c r="H1599">
        <v>134756</v>
      </c>
      <c r="I1599">
        <v>0</v>
      </c>
      <c r="K1599">
        <v>1028</v>
      </c>
      <c r="L1599">
        <v>4399</v>
      </c>
      <c r="M1599">
        <v>118</v>
      </c>
      <c r="O1599">
        <v>140065</v>
      </c>
      <c r="P1599">
        <v>74106</v>
      </c>
      <c r="Q1599">
        <v>0</v>
      </c>
      <c r="S1599">
        <v>89</v>
      </c>
      <c r="T1599">
        <v>3083</v>
      </c>
      <c r="V1599">
        <v>77100</v>
      </c>
      <c r="W1599">
        <v>60650</v>
      </c>
      <c r="X1599">
        <v>62965</v>
      </c>
    </row>
  </sheetData>
  <mergeCells count="3">
    <mergeCell ref="H4:O4"/>
    <mergeCell ref="P4:V4"/>
    <mergeCell ref="W4:X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web_qryNote17A</vt:lpstr>
      <vt:lpstr>web_qryNote17A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2020-12-22T09:22:41Z</dcterms:created>
  <dcterms:modified xsi:type="dcterms:W3CDTF">2020-12-23T13:41:48Z</dcterms:modified>
</cp:coreProperties>
</file>